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C:\Users\lisa.appel\Desktop\PFV\"/>
    </mc:Choice>
  </mc:AlternateContent>
  <xr:revisionPtr revIDLastSave="0" documentId="13_ncr:1_{EE003E58-037C-4D71-99C4-AD230DDFB3B3}" xr6:coauthVersionLast="47" xr6:coauthVersionMax="47" xr10:uidLastSave="{00000000-0000-0000-0000-000000000000}"/>
  <bookViews>
    <workbookView xWindow="30915" yWindow="3810" windowWidth="13500" windowHeight="11385" firstSheet="1" activeTab="1" xr2:uid="{13E0DB29-3F00-4C38-80AE-D9E18236C41F}"/>
  </bookViews>
  <sheets>
    <sheet name="Index" sheetId="1" r:id="rId1"/>
    <sheet name="Table S1" sheetId="5" r:id="rId2"/>
    <sheet name="Table S2" sheetId="2" r:id="rId3"/>
    <sheet name="Table S3" sheetId="3" r:id="rId4"/>
    <sheet name="Table S4" sheetId="8" r:id="rId5"/>
    <sheet name="Table S5" sheetId="4" r:id="rId6"/>
    <sheet name="Table S6" sheetId="6" r:id="rId7"/>
    <sheet name="Table S7" sheetId="9" r:id="rId8"/>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104" i="6" l="1"/>
  <c r="P104" i="6"/>
  <c r="Q103" i="6"/>
  <c r="P103" i="6"/>
  <c r="Q102" i="6"/>
  <c r="P102" i="6"/>
  <c r="Q101" i="6"/>
  <c r="P101" i="6"/>
  <c r="Q100" i="6"/>
  <c r="P100" i="6"/>
  <c r="Q99" i="6"/>
  <c r="P99" i="6"/>
  <c r="Q98" i="6"/>
  <c r="P98" i="6"/>
  <c r="Q97" i="6"/>
  <c r="P97" i="6"/>
  <c r="Q96" i="6"/>
  <c r="P96" i="6"/>
  <c r="Q95" i="6"/>
  <c r="P95" i="6"/>
  <c r="Q94" i="6"/>
  <c r="P94" i="6"/>
  <c r="Q93" i="6"/>
  <c r="P93" i="6"/>
  <c r="Q92" i="6"/>
  <c r="P92" i="6"/>
  <c r="Q91" i="6"/>
  <c r="P91" i="6"/>
  <c r="Q90" i="6"/>
  <c r="P90" i="6"/>
  <c r="Q89" i="6"/>
  <c r="P89" i="6"/>
  <c r="Q88" i="6"/>
  <c r="P88" i="6"/>
  <c r="Q87" i="6"/>
  <c r="P87" i="6"/>
  <c r="Q86" i="6"/>
  <c r="P86" i="6"/>
  <c r="Q85" i="6"/>
  <c r="P85" i="6"/>
  <c r="Q84" i="6"/>
  <c r="P84" i="6"/>
  <c r="Q83" i="6"/>
  <c r="P83" i="6"/>
  <c r="Q82" i="6"/>
  <c r="P82" i="6"/>
  <c r="Q81" i="6"/>
  <c r="P81" i="6"/>
  <c r="Q80" i="6"/>
  <c r="P80" i="6"/>
  <c r="Q78" i="6"/>
  <c r="P78" i="6"/>
  <c r="Q77" i="6"/>
  <c r="P77" i="6"/>
  <c r="Q76" i="6"/>
  <c r="P76" i="6"/>
  <c r="Q75" i="6"/>
  <c r="P75" i="6"/>
  <c r="Q74" i="6"/>
  <c r="P74" i="6"/>
  <c r="Q73" i="6"/>
  <c r="P73" i="6"/>
  <c r="Q72" i="6"/>
  <c r="P72" i="6"/>
  <c r="Q71" i="6"/>
  <c r="P71" i="6"/>
  <c r="Q70" i="6"/>
  <c r="P70" i="6"/>
  <c r="Q69" i="6"/>
  <c r="P69" i="6"/>
  <c r="Q68" i="6"/>
  <c r="P68" i="6"/>
  <c r="Q67" i="6"/>
  <c r="P67" i="6"/>
  <c r="Q66" i="6"/>
  <c r="P66" i="6"/>
  <c r="Q65" i="6"/>
  <c r="P65" i="6"/>
  <c r="Q64" i="6"/>
  <c r="P64" i="6"/>
  <c r="Q63" i="6"/>
  <c r="P63" i="6"/>
  <c r="Q62" i="6"/>
  <c r="P62" i="6"/>
  <c r="Q61" i="6"/>
  <c r="P61" i="6"/>
  <c r="Q60" i="6"/>
  <c r="P60" i="6"/>
  <c r="Q59" i="6"/>
  <c r="P59" i="6"/>
  <c r="Q58" i="6"/>
  <c r="P58" i="6"/>
  <c r="Q57" i="6"/>
  <c r="P57" i="6"/>
  <c r="Q56" i="6"/>
  <c r="P56" i="6"/>
  <c r="Q55" i="6"/>
  <c r="P55" i="6"/>
  <c r="Q54" i="6"/>
  <c r="P54" i="6"/>
  <c r="Q4" i="6"/>
  <c r="AC4" i="8" l="1"/>
  <c r="AC5" i="8"/>
  <c r="AC6" i="8"/>
  <c r="AC7" i="8"/>
  <c r="AC13" i="8" l="1"/>
  <c r="AC10" i="8"/>
  <c r="AF21" i="4" l="1"/>
  <c r="AF22" i="4"/>
  <c r="AF23" i="4"/>
  <c r="AF24" i="4"/>
  <c r="AF25" i="4"/>
  <c r="AF26" i="4"/>
  <c r="AF27" i="4"/>
  <c r="AF28" i="4"/>
  <c r="AF29" i="4"/>
  <c r="AF30" i="4"/>
  <c r="AF31" i="4"/>
  <c r="AF32" i="4"/>
  <c r="AF33" i="4"/>
  <c r="AF34" i="4"/>
  <c r="AF35" i="4"/>
  <c r="AF36" i="4"/>
  <c r="AF37" i="4"/>
  <c r="AF38" i="4"/>
  <c r="AF39" i="4"/>
  <c r="AF40" i="4"/>
  <c r="AF41" i="4"/>
  <c r="AF42" i="4"/>
  <c r="AF43" i="4"/>
  <c r="AF44" i="4"/>
  <c r="AF45" i="4"/>
  <c r="AF46" i="4"/>
  <c r="AF47" i="4"/>
  <c r="AF48" i="4"/>
  <c r="AF49" i="4"/>
  <c r="AF50" i="4"/>
  <c r="AF51" i="4"/>
  <c r="AF5" i="4"/>
  <c r="AF6" i="4"/>
  <c r="AF7" i="4"/>
  <c r="AF8" i="4"/>
  <c r="AF9" i="4"/>
  <c r="AF10" i="4"/>
  <c r="AF11" i="4"/>
  <c r="AF12" i="4"/>
  <c r="AF13" i="4"/>
  <c r="AF14" i="4"/>
  <c r="AF15" i="4"/>
  <c r="AF16" i="4"/>
  <c r="AF17" i="4"/>
  <c r="AF18" i="4"/>
  <c r="AF19" i="4"/>
  <c r="AF20" i="4"/>
  <c r="AF4" i="4"/>
  <c r="AU4" i="6"/>
  <c r="AG5" i="4"/>
  <c r="AG6" i="4"/>
  <c r="AG7" i="4"/>
  <c r="AG8" i="4"/>
  <c r="AG9" i="4"/>
  <c r="AG10" i="4"/>
  <c r="AG11" i="4"/>
  <c r="AG12" i="4"/>
  <c r="AG13" i="4"/>
  <c r="AG14" i="4"/>
  <c r="AG15" i="4"/>
  <c r="AG16" i="4"/>
  <c r="AG17" i="4"/>
  <c r="AG18" i="4"/>
  <c r="AG19" i="4"/>
  <c r="AG20" i="4"/>
  <c r="AG21" i="4"/>
  <c r="AG22" i="4"/>
  <c r="AG23" i="4"/>
  <c r="AG24" i="4"/>
  <c r="AG25" i="4"/>
  <c r="AG26" i="4"/>
  <c r="AG27" i="4"/>
  <c r="AG28" i="4"/>
  <c r="AG29" i="4"/>
  <c r="AG30" i="4"/>
  <c r="AG31" i="4"/>
  <c r="AG32" i="4"/>
  <c r="AG33" i="4"/>
  <c r="AG34" i="4"/>
  <c r="AG35" i="4"/>
  <c r="AG36" i="4"/>
  <c r="AG37" i="4"/>
  <c r="AG38" i="4"/>
  <c r="AG39" i="4"/>
  <c r="AG40" i="4"/>
  <c r="AG41" i="4"/>
  <c r="AG42" i="4"/>
  <c r="AG43" i="4"/>
  <c r="AG44" i="4"/>
  <c r="AG45" i="4"/>
  <c r="AG46" i="4"/>
  <c r="AG47" i="4"/>
  <c r="AG48" i="4"/>
  <c r="AG49" i="4"/>
  <c r="AG50" i="4"/>
  <c r="AG51" i="4"/>
  <c r="AG4" i="4"/>
  <c r="BI5" i="6"/>
  <c r="BI6" i="6"/>
  <c r="BI7" i="6"/>
  <c r="BI8" i="6"/>
  <c r="BI9" i="6"/>
  <c r="BI10" i="6"/>
  <c r="BI11" i="6"/>
  <c r="BI12" i="6"/>
  <c r="BI13" i="6"/>
  <c r="BI14" i="6"/>
  <c r="BI15" i="6"/>
  <c r="BI16" i="6"/>
  <c r="BI17" i="6"/>
  <c r="BI18" i="6"/>
  <c r="BI19" i="6"/>
  <c r="BI20" i="6"/>
  <c r="BI21" i="6"/>
  <c r="BI22" i="6"/>
  <c r="BI23" i="6"/>
  <c r="BI24" i="6"/>
  <c r="BI25" i="6"/>
  <c r="BI26" i="6"/>
  <c r="BI27" i="6"/>
  <c r="BI28" i="6"/>
  <c r="BI29" i="6"/>
  <c r="BI30" i="6"/>
  <c r="BI31" i="6"/>
  <c r="BI32" i="6"/>
  <c r="BI33" i="6"/>
  <c r="BI34" i="6"/>
  <c r="BI35" i="6"/>
  <c r="BI36" i="6"/>
  <c r="BI37" i="6"/>
  <c r="BI38" i="6"/>
  <c r="BI39" i="6"/>
  <c r="BI40" i="6"/>
  <c r="BI41" i="6"/>
  <c r="BI42" i="6"/>
  <c r="BI43" i="6"/>
  <c r="BI44" i="6"/>
  <c r="BI45" i="6"/>
  <c r="BI46" i="6"/>
  <c r="BI47" i="6"/>
  <c r="BI48" i="6"/>
  <c r="BI4" i="6"/>
  <c r="BB11" i="6"/>
  <c r="BB12" i="6"/>
  <c r="BB13" i="6"/>
  <c r="BB14" i="6"/>
  <c r="BB15" i="6"/>
  <c r="BB16" i="6"/>
  <c r="BB17" i="6"/>
  <c r="BB18" i="6"/>
  <c r="BB19" i="6"/>
  <c r="BB20" i="6"/>
  <c r="BB21" i="6"/>
  <c r="BB22" i="6"/>
  <c r="BB23" i="6"/>
  <c r="BB24" i="6"/>
  <c r="BB25" i="6"/>
  <c r="BB26" i="6"/>
  <c r="BB27" i="6"/>
  <c r="BB28" i="6"/>
  <c r="BB29" i="6"/>
  <c r="BB30" i="6"/>
  <c r="BB31" i="6"/>
  <c r="BB32" i="6"/>
  <c r="BB33" i="6"/>
  <c r="BB34" i="6"/>
  <c r="BB35" i="6"/>
  <c r="BB36" i="6"/>
  <c r="BB37" i="6"/>
  <c r="BB38" i="6"/>
  <c r="BB39" i="6"/>
  <c r="BB40" i="6"/>
  <c r="BB41" i="6"/>
  <c r="BB42" i="6"/>
  <c r="BB43" i="6"/>
  <c r="BB44" i="6"/>
  <c r="BB45" i="6"/>
  <c r="BB46" i="6"/>
  <c r="BB47" i="6"/>
  <c r="BB48" i="6"/>
  <c r="BB5" i="6"/>
  <c r="BB6" i="6"/>
  <c r="BB7" i="6"/>
  <c r="BB8" i="6"/>
  <c r="BB9" i="6"/>
  <c r="BB10" i="6"/>
  <c r="BB4" i="6"/>
  <c r="AU5" i="6"/>
  <c r="AU6" i="6"/>
  <c r="AU7" i="6"/>
  <c r="AU8" i="6"/>
  <c r="AU9" i="6"/>
  <c r="AU10" i="6"/>
  <c r="AU11" i="6"/>
  <c r="AU12" i="6"/>
  <c r="AU13" i="6"/>
  <c r="AU14" i="6"/>
  <c r="AU15" i="6"/>
  <c r="AU16" i="6"/>
  <c r="AU17" i="6"/>
  <c r="AU18" i="6"/>
  <c r="AU19" i="6"/>
  <c r="AU20" i="6"/>
  <c r="AU21" i="6"/>
  <c r="AU22" i="6"/>
  <c r="AU23" i="6"/>
  <c r="AU24" i="6"/>
  <c r="AU25" i="6"/>
  <c r="AU26" i="6"/>
  <c r="AU27" i="6"/>
  <c r="AU28" i="6"/>
  <c r="AU29" i="6"/>
  <c r="AU30" i="6"/>
  <c r="AU31" i="6"/>
  <c r="AU32" i="6"/>
  <c r="AU33" i="6"/>
  <c r="AU34" i="6"/>
  <c r="AU35" i="6"/>
  <c r="AU36" i="6"/>
  <c r="AU37" i="6"/>
  <c r="AU38" i="6"/>
  <c r="AU39" i="6"/>
  <c r="AU40" i="6"/>
  <c r="AU41" i="6"/>
  <c r="AU42" i="6"/>
  <c r="AU43" i="6"/>
  <c r="AU44" i="6"/>
  <c r="AU45" i="6"/>
  <c r="AU46" i="6"/>
  <c r="AU47" i="6"/>
  <c r="AU48" i="6"/>
  <c r="AV5" i="6"/>
  <c r="AV6" i="6"/>
  <c r="AV7" i="6"/>
  <c r="AV8" i="6"/>
  <c r="AV9" i="6"/>
  <c r="AV10" i="6"/>
  <c r="AV11" i="6"/>
  <c r="AV12" i="6"/>
  <c r="AV13" i="6"/>
  <c r="AV14" i="6"/>
  <c r="AV15" i="6"/>
  <c r="AV16" i="6"/>
  <c r="AV17" i="6"/>
  <c r="AV18" i="6"/>
  <c r="AV19" i="6"/>
  <c r="AV20" i="6"/>
  <c r="AV21" i="6"/>
  <c r="AV22" i="6"/>
  <c r="AV23" i="6"/>
  <c r="AV24" i="6"/>
  <c r="AV25" i="6"/>
  <c r="AV26" i="6"/>
  <c r="AV27" i="6"/>
  <c r="AV28" i="6"/>
  <c r="AV29" i="6"/>
  <c r="AV30" i="6"/>
  <c r="AV31" i="6"/>
  <c r="AV32" i="6"/>
  <c r="AV33" i="6"/>
  <c r="AV34" i="6"/>
  <c r="AV35" i="6"/>
  <c r="AV36" i="6"/>
  <c r="AV37" i="6"/>
  <c r="AV38" i="6"/>
  <c r="AV39" i="6"/>
  <c r="AV40" i="6"/>
  <c r="AV41" i="6"/>
  <c r="AV42" i="6"/>
  <c r="AV43" i="6"/>
  <c r="AV44" i="6"/>
  <c r="AV45" i="6"/>
  <c r="AV46" i="6"/>
  <c r="AV47" i="6"/>
  <c r="AV48" i="6"/>
  <c r="AV4" i="6"/>
  <c r="P4" i="6"/>
  <c r="P5" i="6"/>
  <c r="Q5" i="6"/>
  <c r="P6" i="6"/>
  <c r="Q6" i="6"/>
  <c r="P7" i="6"/>
  <c r="Q7" i="6"/>
  <c r="P8" i="6"/>
  <c r="Q8" i="6"/>
  <c r="P9" i="6"/>
  <c r="Q9" i="6"/>
  <c r="P10" i="6"/>
  <c r="Q10" i="6"/>
  <c r="P11" i="6"/>
  <c r="Q11" i="6"/>
  <c r="P12" i="6"/>
  <c r="Q12" i="6"/>
  <c r="P13" i="6"/>
  <c r="Q13" i="6"/>
  <c r="P14" i="6"/>
  <c r="Q14" i="6"/>
  <c r="P15" i="6"/>
  <c r="Q15" i="6"/>
  <c r="P16" i="6"/>
  <c r="Q16" i="6"/>
  <c r="P17" i="6"/>
  <c r="Q17" i="6"/>
  <c r="P18" i="6"/>
  <c r="Q18" i="6"/>
  <c r="P19" i="6"/>
  <c r="Q19" i="6"/>
  <c r="P20" i="6"/>
  <c r="Q20" i="6"/>
  <c r="P21" i="6"/>
  <c r="Q21" i="6"/>
  <c r="P22" i="6"/>
  <c r="Q22" i="6"/>
  <c r="P23" i="6"/>
  <c r="Q23" i="6"/>
  <c r="P24" i="6"/>
  <c r="Q24" i="6"/>
  <c r="P25" i="6"/>
  <c r="Q25" i="6"/>
  <c r="P26" i="6"/>
  <c r="Q26" i="6"/>
  <c r="P27" i="6"/>
  <c r="Q27" i="6"/>
  <c r="P28" i="6"/>
  <c r="Q28" i="6"/>
  <c r="P29" i="6"/>
  <c r="Q29" i="6"/>
  <c r="P30" i="6"/>
  <c r="Q30" i="6"/>
  <c r="P31" i="6"/>
  <c r="Q31" i="6"/>
  <c r="P32" i="6"/>
  <c r="Q32" i="6"/>
  <c r="P33" i="6"/>
  <c r="Q33" i="6"/>
  <c r="P34" i="6"/>
  <c r="Q34" i="6"/>
  <c r="P35" i="6"/>
  <c r="Q35" i="6"/>
  <c r="P36" i="6"/>
  <c r="Q36" i="6"/>
  <c r="P37" i="6"/>
  <c r="Q37" i="6"/>
  <c r="P38" i="6"/>
  <c r="Q38" i="6"/>
  <c r="P39" i="6"/>
  <c r="Q39" i="6"/>
  <c r="P40" i="6"/>
  <c r="Q40" i="6"/>
  <c r="P41" i="6"/>
  <c r="Q41" i="6"/>
  <c r="P42" i="6"/>
  <c r="Q42" i="6"/>
  <c r="P43" i="6"/>
  <c r="Q43" i="6"/>
  <c r="P44" i="6"/>
  <c r="Q44" i="6"/>
  <c r="P45" i="6"/>
  <c r="Q45" i="6"/>
  <c r="P46" i="6"/>
  <c r="Q46" i="6"/>
  <c r="P47" i="6"/>
  <c r="Q47" i="6"/>
  <c r="P48" i="6"/>
  <c r="Q48" i="6"/>
  <c r="M46" i="3" l="1"/>
  <c r="N46" i="3"/>
  <c r="O46" i="3"/>
  <c r="P46" i="3"/>
  <c r="Q46" i="3"/>
  <c r="R46" i="3"/>
  <c r="S46" i="3"/>
  <c r="T46" i="3"/>
  <c r="U46" i="3"/>
  <c r="L46" i="3"/>
  <c r="M91" i="3"/>
  <c r="N91" i="3"/>
  <c r="O91" i="3"/>
  <c r="P91" i="3"/>
  <c r="Q91" i="3"/>
  <c r="R91" i="3"/>
  <c r="S91" i="3"/>
  <c r="T91" i="3"/>
  <c r="U91" i="3"/>
  <c r="L91" i="3"/>
  <c r="M44" i="3" l="1"/>
  <c r="N44" i="3"/>
  <c r="O44" i="3"/>
  <c r="P44" i="3"/>
  <c r="Q44" i="3"/>
  <c r="R44" i="3"/>
  <c r="S44" i="3"/>
  <c r="T44" i="3"/>
  <c r="U44" i="3"/>
  <c r="V44" i="3"/>
  <c r="W44" i="3"/>
  <c r="X44" i="3"/>
  <c r="Y44" i="3"/>
  <c r="Z44" i="3"/>
  <c r="AA44" i="3"/>
  <c r="AB44" i="3"/>
  <c r="AC44" i="3"/>
  <c r="AD44" i="3"/>
  <c r="AE44" i="3"/>
  <c r="M45" i="3"/>
  <c r="N45" i="3"/>
  <c r="O45" i="3"/>
  <c r="P45" i="3"/>
  <c r="Q45" i="3"/>
  <c r="R45" i="3"/>
  <c r="S45" i="3"/>
  <c r="T45" i="3"/>
  <c r="U45" i="3"/>
  <c r="V45" i="3"/>
  <c r="W45" i="3"/>
  <c r="X45" i="3"/>
  <c r="Y45" i="3"/>
  <c r="Z45" i="3"/>
  <c r="AA45" i="3"/>
  <c r="AB45" i="3"/>
  <c r="AC45" i="3"/>
  <c r="AD45" i="3"/>
  <c r="AE45" i="3"/>
  <c r="L44" i="3"/>
  <c r="L45" i="3"/>
  <c r="M90" i="3"/>
  <c r="N90" i="3"/>
  <c r="O90" i="3"/>
  <c r="P90" i="3"/>
  <c r="Q90" i="3"/>
  <c r="R90" i="3"/>
  <c r="S90" i="3"/>
  <c r="T90" i="3"/>
  <c r="U90" i="3"/>
  <c r="V90" i="3"/>
  <c r="W90" i="3"/>
  <c r="X90" i="3"/>
  <c r="Y90" i="3"/>
  <c r="Z90" i="3"/>
  <c r="AA90" i="3"/>
  <c r="AB90" i="3"/>
  <c r="AC90" i="3"/>
  <c r="AD90" i="3"/>
  <c r="AE90" i="3"/>
  <c r="L90" i="3"/>
  <c r="M89" i="3"/>
  <c r="N89" i="3"/>
  <c r="O89" i="3"/>
  <c r="P89" i="3"/>
  <c r="Q89" i="3"/>
  <c r="R89" i="3"/>
  <c r="S89" i="3"/>
  <c r="T89" i="3"/>
  <c r="U89" i="3"/>
  <c r="V89" i="3"/>
  <c r="W89" i="3"/>
  <c r="X89" i="3"/>
  <c r="Y89" i="3"/>
  <c r="Z89" i="3"/>
  <c r="AA89" i="3"/>
  <c r="AB89" i="3"/>
  <c r="AC89" i="3"/>
  <c r="AD89" i="3"/>
  <c r="AE89" i="3"/>
  <c r="L89" i="3"/>
  <c r="CV147" i="2"/>
  <c r="CU147" i="2"/>
  <c r="CT147" i="2"/>
  <c r="CS147" i="2"/>
  <c r="CR147" i="2"/>
  <c r="CQ147" i="2"/>
  <c r="CP147" i="2"/>
  <c r="CO147" i="2"/>
  <c r="CN147" i="2"/>
  <c r="CM147" i="2"/>
  <c r="CL147" i="2"/>
  <c r="CK147" i="2"/>
  <c r="CJ147" i="2"/>
  <c r="CI147" i="2"/>
  <c r="CH147" i="2"/>
  <c r="CG147" i="2"/>
  <c r="CF147" i="2"/>
  <c r="CE147" i="2"/>
  <c r="CD147" i="2"/>
  <c r="CC147" i="2"/>
  <c r="CB147" i="2"/>
  <c r="CA147" i="2"/>
  <c r="BZ147" i="2"/>
  <c r="BY147" i="2"/>
  <c r="BX147" i="2"/>
  <c r="BW147" i="2"/>
  <c r="BV147" i="2"/>
  <c r="BU147" i="2"/>
  <c r="BT147" i="2"/>
  <c r="BS147" i="2"/>
  <c r="BR147" i="2"/>
  <c r="BQ147" i="2"/>
  <c r="BP147" i="2"/>
  <c r="BO147" i="2"/>
  <c r="BN147" i="2"/>
  <c r="BM147" i="2"/>
  <c r="BL147" i="2"/>
  <c r="BK147" i="2"/>
  <c r="BJ147" i="2"/>
  <c r="BI147" i="2"/>
  <c r="BH147" i="2"/>
  <c r="BG147" i="2"/>
  <c r="BF147" i="2"/>
  <c r="BE147" i="2"/>
  <c r="BD147" i="2"/>
  <c r="BC147" i="2"/>
  <c r="BB147" i="2"/>
  <c r="BA147" i="2"/>
  <c r="AZ147" i="2"/>
  <c r="AY147" i="2"/>
  <c r="AX147" i="2"/>
  <c r="AW147" i="2"/>
  <c r="AV147" i="2"/>
  <c r="AU147" i="2"/>
  <c r="AT147" i="2"/>
  <c r="AS147" i="2"/>
  <c r="AR147" i="2"/>
  <c r="AQ147" i="2"/>
  <c r="AP147" i="2"/>
  <c r="AO147" i="2"/>
  <c r="AN147" i="2"/>
  <c r="AM147" i="2"/>
  <c r="AL147" i="2"/>
  <c r="AK147" i="2"/>
  <c r="AJ147" i="2"/>
  <c r="AI147" i="2"/>
  <c r="AH147" i="2"/>
  <c r="AG147" i="2"/>
  <c r="AF147" i="2"/>
  <c r="AE147" i="2"/>
  <c r="AD147" i="2"/>
  <c r="AC147" i="2"/>
  <c r="AB147" i="2"/>
  <c r="AA147" i="2"/>
  <c r="Z147" i="2"/>
  <c r="Y147" i="2"/>
  <c r="X147" i="2"/>
  <c r="W147" i="2"/>
  <c r="V147" i="2"/>
  <c r="U147" i="2"/>
  <c r="T147" i="2"/>
  <c r="S147" i="2"/>
  <c r="R147" i="2"/>
  <c r="Q147" i="2"/>
  <c r="P147" i="2"/>
  <c r="O147" i="2"/>
  <c r="N147" i="2"/>
  <c r="M147" i="2"/>
  <c r="L147" i="2"/>
  <c r="K147" i="2"/>
  <c r="J147" i="2"/>
  <c r="I147" i="2"/>
  <c r="H147" i="2"/>
  <c r="G147" i="2"/>
  <c r="F147" i="2"/>
  <c r="E147" i="2"/>
  <c r="D147" i="2"/>
  <c r="C147" i="2"/>
  <c r="B147" i="2"/>
  <c r="CV146" i="2"/>
  <c r="CU146" i="2"/>
  <c r="CT146" i="2"/>
  <c r="CS146" i="2"/>
  <c r="CR146" i="2"/>
  <c r="CQ146" i="2"/>
  <c r="CP146" i="2"/>
  <c r="CO146" i="2"/>
  <c r="CN146" i="2"/>
  <c r="CM146" i="2"/>
  <c r="CL146" i="2"/>
  <c r="CK146" i="2"/>
  <c r="CJ146" i="2"/>
  <c r="CI146" i="2"/>
  <c r="CH146" i="2"/>
  <c r="CG146" i="2"/>
  <c r="CF146" i="2"/>
  <c r="CE146" i="2"/>
  <c r="CD146" i="2"/>
  <c r="CC146" i="2"/>
  <c r="CB146" i="2"/>
  <c r="CA146" i="2"/>
  <c r="BZ146" i="2"/>
  <c r="BY146" i="2"/>
  <c r="BX146" i="2"/>
  <c r="BW146" i="2"/>
  <c r="BV146" i="2"/>
  <c r="BU146" i="2"/>
  <c r="BT146" i="2"/>
  <c r="BS146" i="2"/>
  <c r="BR146" i="2"/>
  <c r="BQ146" i="2"/>
  <c r="BP146" i="2"/>
  <c r="BO146" i="2"/>
  <c r="BN146" i="2"/>
  <c r="BM146" i="2"/>
  <c r="BL146" i="2"/>
  <c r="BK146" i="2"/>
  <c r="BJ146" i="2"/>
  <c r="BI146" i="2"/>
  <c r="BH146" i="2"/>
  <c r="BG146" i="2"/>
  <c r="BF146" i="2"/>
  <c r="BE146" i="2"/>
  <c r="BD146" i="2"/>
  <c r="BC146" i="2"/>
  <c r="BB146" i="2"/>
  <c r="BA146" i="2"/>
  <c r="AZ146" i="2"/>
  <c r="AY146" i="2"/>
  <c r="AX146" i="2"/>
  <c r="AW146" i="2"/>
  <c r="AV146" i="2"/>
  <c r="AU146" i="2"/>
  <c r="AT146" i="2"/>
  <c r="AS146" i="2"/>
  <c r="AR146" i="2"/>
  <c r="AQ146" i="2"/>
  <c r="AP146" i="2"/>
  <c r="AO146" i="2"/>
  <c r="AN146" i="2"/>
  <c r="AM146" i="2"/>
  <c r="AL146" i="2"/>
  <c r="AK146" i="2"/>
  <c r="AJ146" i="2"/>
  <c r="AI146" i="2"/>
  <c r="AH146" i="2"/>
  <c r="AG146" i="2"/>
  <c r="AF146" i="2"/>
  <c r="AE146" i="2"/>
  <c r="AD146" i="2"/>
  <c r="AC146" i="2"/>
  <c r="AB146" i="2"/>
  <c r="AA146" i="2"/>
  <c r="Z146" i="2"/>
  <c r="Y146" i="2"/>
  <c r="X146" i="2"/>
  <c r="W146" i="2"/>
  <c r="V146" i="2"/>
  <c r="U146" i="2"/>
  <c r="T146" i="2"/>
  <c r="S146" i="2"/>
  <c r="R146" i="2"/>
  <c r="Q146" i="2"/>
  <c r="P146" i="2"/>
  <c r="O146" i="2"/>
  <c r="N146" i="2"/>
  <c r="M146" i="2"/>
  <c r="L146" i="2"/>
  <c r="K146" i="2"/>
  <c r="J146" i="2"/>
  <c r="I146" i="2"/>
  <c r="H146" i="2"/>
  <c r="G146" i="2"/>
  <c r="F146" i="2"/>
  <c r="E146" i="2"/>
  <c r="D146" i="2"/>
  <c r="C146" i="2"/>
  <c r="B146" i="2"/>
  <c r="CV145" i="2"/>
  <c r="CU145" i="2"/>
  <c r="CT145" i="2"/>
  <c r="CS145" i="2"/>
  <c r="CR145" i="2"/>
  <c r="CQ145" i="2"/>
  <c r="CP145" i="2"/>
  <c r="CO145" i="2"/>
  <c r="CN145" i="2"/>
  <c r="CM145" i="2"/>
  <c r="CL145" i="2"/>
  <c r="CK145" i="2"/>
  <c r="CJ145" i="2"/>
  <c r="CI145" i="2"/>
  <c r="CH145" i="2"/>
  <c r="CG145" i="2"/>
  <c r="CF145" i="2"/>
  <c r="CE145" i="2"/>
  <c r="CD145" i="2"/>
  <c r="CC145" i="2"/>
  <c r="CB145" i="2"/>
  <c r="CA145" i="2"/>
  <c r="BZ145" i="2"/>
  <c r="BY145" i="2"/>
  <c r="BX145" i="2"/>
  <c r="BW145" i="2"/>
  <c r="BV145" i="2"/>
  <c r="BU145" i="2"/>
  <c r="BT145" i="2"/>
  <c r="BS145" i="2"/>
  <c r="BR145" i="2"/>
  <c r="BQ145" i="2"/>
  <c r="BP145" i="2"/>
  <c r="BO145" i="2"/>
  <c r="BN145" i="2"/>
  <c r="BM145" i="2"/>
  <c r="BL145" i="2"/>
  <c r="BK145" i="2"/>
  <c r="BJ145" i="2"/>
  <c r="BI145" i="2"/>
  <c r="BH145" i="2"/>
  <c r="BG145" i="2"/>
  <c r="BF145" i="2"/>
  <c r="BE145" i="2"/>
  <c r="BD145" i="2"/>
  <c r="BC145" i="2"/>
  <c r="BB145" i="2"/>
  <c r="BA145" i="2"/>
  <c r="AZ145" i="2"/>
  <c r="AY145" i="2"/>
  <c r="AX145" i="2"/>
  <c r="AW145" i="2"/>
  <c r="AV145" i="2"/>
  <c r="AU145" i="2"/>
  <c r="AT145" i="2"/>
  <c r="AS145" i="2"/>
  <c r="AR145" i="2"/>
  <c r="AQ145" i="2"/>
  <c r="AP145" i="2"/>
  <c r="AO145" i="2"/>
  <c r="AN145" i="2"/>
  <c r="AM145" i="2"/>
  <c r="AL145" i="2"/>
  <c r="AK145" i="2"/>
  <c r="AJ145" i="2"/>
  <c r="AI145" i="2"/>
  <c r="AH145" i="2"/>
  <c r="AG145" i="2"/>
  <c r="AF145" i="2"/>
  <c r="AE145" i="2"/>
  <c r="AD145" i="2"/>
  <c r="AC145" i="2"/>
  <c r="AB145" i="2"/>
  <c r="AA145" i="2"/>
  <c r="Z145" i="2"/>
  <c r="Y145" i="2"/>
  <c r="X145" i="2"/>
  <c r="W145" i="2"/>
  <c r="V145" i="2"/>
  <c r="U145" i="2"/>
  <c r="T145" i="2"/>
  <c r="S145" i="2"/>
  <c r="R145" i="2"/>
  <c r="Q145" i="2"/>
  <c r="P145" i="2"/>
  <c r="O145" i="2"/>
  <c r="N145" i="2"/>
  <c r="M145" i="2"/>
  <c r="L145" i="2"/>
  <c r="K145" i="2"/>
  <c r="J145" i="2"/>
  <c r="I145" i="2"/>
  <c r="H145" i="2"/>
  <c r="G145" i="2"/>
  <c r="F145" i="2"/>
  <c r="E145" i="2"/>
  <c r="D145" i="2"/>
  <c r="C145" i="2"/>
  <c r="B145" i="2"/>
  <c r="CV144" i="2"/>
  <c r="CU144" i="2"/>
  <c r="CT144" i="2"/>
  <c r="CS144" i="2"/>
  <c r="CR144" i="2"/>
  <c r="CQ144" i="2"/>
  <c r="CP144" i="2"/>
  <c r="CO144" i="2"/>
  <c r="CN144" i="2"/>
  <c r="CM144" i="2"/>
  <c r="CL144" i="2"/>
  <c r="CK144" i="2"/>
  <c r="CJ144" i="2"/>
  <c r="CI144" i="2"/>
  <c r="CH144" i="2"/>
  <c r="CG144" i="2"/>
  <c r="CF144" i="2"/>
  <c r="CE144" i="2"/>
  <c r="CD144" i="2"/>
  <c r="CC144" i="2"/>
  <c r="CB144" i="2"/>
  <c r="CA144" i="2"/>
  <c r="BZ144" i="2"/>
  <c r="BY144" i="2"/>
  <c r="BX144" i="2"/>
  <c r="BW144" i="2"/>
  <c r="BV144" i="2"/>
  <c r="BU144" i="2"/>
  <c r="BT144" i="2"/>
  <c r="BS144" i="2"/>
  <c r="BR144" i="2"/>
  <c r="BQ144" i="2"/>
  <c r="BP144" i="2"/>
  <c r="BO144" i="2"/>
  <c r="BN144" i="2"/>
  <c r="BM144" i="2"/>
  <c r="BL144" i="2"/>
  <c r="BK144" i="2"/>
  <c r="BJ144" i="2"/>
  <c r="BI144" i="2"/>
  <c r="BH144" i="2"/>
  <c r="BG144" i="2"/>
  <c r="BF144" i="2"/>
  <c r="BE144" i="2"/>
  <c r="BD144" i="2"/>
  <c r="BC144" i="2"/>
  <c r="BB144" i="2"/>
  <c r="BA144" i="2"/>
  <c r="AZ144" i="2"/>
  <c r="AY144" i="2"/>
  <c r="AX144" i="2"/>
  <c r="AW144" i="2"/>
  <c r="AV144" i="2"/>
  <c r="AU144" i="2"/>
  <c r="AT144" i="2"/>
  <c r="AS144" i="2"/>
  <c r="AR144" i="2"/>
  <c r="AQ144" i="2"/>
  <c r="AP144" i="2"/>
  <c r="AO144" i="2"/>
  <c r="AN144" i="2"/>
  <c r="AM144" i="2"/>
  <c r="AL144" i="2"/>
  <c r="AK144" i="2"/>
  <c r="AJ144" i="2"/>
  <c r="AI144" i="2"/>
  <c r="AH144" i="2"/>
  <c r="AG144" i="2"/>
  <c r="AF144" i="2"/>
  <c r="AE144" i="2"/>
  <c r="AD144" i="2"/>
  <c r="AC144" i="2"/>
  <c r="AB144" i="2"/>
  <c r="AA144" i="2"/>
  <c r="Z144" i="2"/>
  <c r="Y144" i="2"/>
  <c r="X144" i="2"/>
  <c r="W144" i="2"/>
  <c r="V144" i="2"/>
  <c r="U144" i="2"/>
  <c r="T144" i="2"/>
  <c r="S144" i="2"/>
  <c r="R144" i="2"/>
  <c r="Q144" i="2"/>
  <c r="P144" i="2"/>
  <c r="O144" i="2"/>
  <c r="N144" i="2"/>
  <c r="M144" i="2"/>
  <c r="L144" i="2"/>
  <c r="K144" i="2"/>
  <c r="J144" i="2"/>
  <c r="I144" i="2"/>
  <c r="H144" i="2"/>
  <c r="G144" i="2"/>
  <c r="F144" i="2"/>
  <c r="E144" i="2"/>
  <c r="D144" i="2"/>
  <c r="C144" i="2"/>
  <c r="B144" i="2"/>
  <c r="CC46" i="2"/>
  <c r="CB46" i="2"/>
  <c r="CA46" i="2"/>
  <c r="BZ46" i="2"/>
  <c r="BY46" i="2"/>
  <c r="BX46" i="2"/>
  <c r="BW46" i="2"/>
  <c r="BV46" i="2"/>
  <c r="BU46" i="2"/>
  <c r="BT46" i="2"/>
  <c r="BS46" i="2"/>
  <c r="BR46" i="2"/>
  <c r="BQ46" i="2"/>
  <c r="BP46" i="2"/>
  <c r="BO46" i="2"/>
  <c r="BN46" i="2"/>
  <c r="BM46" i="2"/>
  <c r="BL46" i="2"/>
  <c r="BK46" i="2"/>
  <c r="BJ46" i="2"/>
  <c r="BI46" i="2"/>
  <c r="BH46" i="2"/>
  <c r="BG46" i="2"/>
  <c r="BF46" i="2"/>
  <c r="BE46" i="2"/>
  <c r="BD46" i="2"/>
  <c r="BC46" i="2"/>
  <c r="BB46" i="2"/>
  <c r="BA46" i="2"/>
  <c r="AZ46" i="2"/>
  <c r="AY46" i="2"/>
  <c r="AX46" i="2"/>
  <c r="AW46" i="2"/>
  <c r="AV46" i="2"/>
  <c r="AU46" i="2"/>
  <c r="AT46" i="2"/>
  <c r="AS46" i="2"/>
  <c r="AR46" i="2"/>
  <c r="AQ46" i="2"/>
  <c r="AP46" i="2"/>
  <c r="AO46" i="2"/>
  <c r="AN46" i="2"/>
  <c r="AM46" i="2"/>
  <c r="AL46" i="2"/>
  <c r="AK46" i="2"/>
  <c r="AJ46" i="2"/>
  <c r="AI46" i="2"/>
  <c r="AH46" i="2"/>
  <c r="AG46" i="2"/>
  <c r="AF46" i="2"/>
  <c r="AE46" i="2"/>
  <c r="AD46" i="2"/>
  <c r="AC46" i="2"/>
  <c r="AB46" i="2"/>
  <c r="AA46" i="2"/>
  <c r="Z46" i="2"/>
  <c r="Y46" i="2"/>
  <c r="X46" i="2"/>
  <c r="W46" i="2"/>
  <c r="V46" i="2"/>
  <c r="U46" i="2"/>
  <c r="T46" i="2"/>
  <c r="S46" i="2"/>
  <c r="R46" i="2"/>
  <c r="Q46" i="2"/>
  <c r="P46" i="2"/>
  <c r="O46" i="2"/>
  <c r="N46" i="2"/>
  <c r="M46" i="2"/>
  <c r="L46" i="2"/>
  <c r="K46" i="2"/>
  <c r="J46" i="2"/>
  <c r="I46" i="2"/>
  <c r="H46" i="2"/>
  <c r="G46" i="2"/>
  <c r="F46" i="2"/>
  <c r="E46" i="2"/>
  <c r="D46" i="2"/>
  <c r="C46" i="2"/>
  <c r="B46" i="2"/>
  <c r="CC45" i="2"/>
  <c r="CB45" i="2"/>
  <c r="CA45" i="2"/>
  <c r="BZ45" i="2"/>
  <c r="BY45" i="2"/>
  <c r="BX45" i="2"/>
  <c r="BW45" i="2"/>
  <c r="BV45" i="2"/>
  <c r="BU45" i="2"/>
  <c r="BT45" i="2"/>
  <c r="BS45" i="2"/>
  <c r="BR45" i="2"/>
  <c r="BQ45" i="2"/>
  <c r="BP45" i="2"/>
  <c r="BO45" i="2"/>
  <c r="BN45" i="2"/>
  <c r="BM45" i="2"/>
  <c r="BL45" i="2"/>
  <c r="BK45" i="2"/>
  <c r="BJ45" i="2"/>
  <c r="BI45" i="2"/>
  <c r="BH45" i="2"/>
  <c r="BG45" i="2"/>
  <c r="BF45" i="2"/>
  <c r="BE45" i="2"/>
  <c r="BD45" i="2"/>
  <c r="BC45" i="2"/>
  <c r="BB45" i="2"/>
  <c r="BA45" i="2"/>
  <c r="AZ45" i="2"/>
  <c r="AY45" i="2"/>
  <c r="AX45" i="2"/>
  <c r="AW45" i="2"/>
  <c r="AV45" i="2"/>
  <c r="AU45" i="2"/>
  <c r="AT45" i="2"/>
  <c r="AS45" i="2"/>
  <c r="AR45" i="2"/>
  <c r="AQ45" i="2"/>
  <c r="AP45" i="2"/>
  <c r="AO45" i="2"/>
  <c r="AN45" i="2"/>
  <c r="AM45" i="2"/>
  <c r="AL45" i="2"/>
  <c r="AK45" i="2"/>
  <c r="AJ45" i="2"/>
  <c r="AI45" i="2"/>
  <c r="AH45" i="2"/>
  <c r="AG45" i="2"/>
  <c r="AF45" i="2"/>
  <c r="AE45" i="2"/>
  <c r="AD45" i="2"/>
  <c r="AC45" i="2"/>
  <c r="AB45" i="2"/>
  <c r="AA45" i="2"/>
  <c r="Z45" i="2"/>
  <c r="Y45" i="2"/>
  <c r="X45" i="2"/>
  <c r="W45" i="2"/>
  <c r="V45" i="2"/>
  <c r="U45" i="2"/>
  <c r="T45" i="2"/>
  <c r="S45" i="2"/>
  <c r="R45" i="2"/>
  <c r="Q45" i="2"/>
  <c r="P45" i="2"/>
  <c r="O45" i="2"/>
  <c r="N45" i="2"/>
  <c r="M45" i="2"/>
  <c r="L45" i="2"/>
  <c r="K45" i="2"/>
  <c r="J45" i="2"/>
  <c r="I45" i="2"/>
  <c r="H45" i="2"/>
  <c r="G45" i="2"/>
  <c r="F45" i="2"/>
  <c r="E45" i="2"/>
  <c r="D45" i="2"/>
  <c r="C45" i="2"/>
  <c r="B45" i="2"/>
  <c r="CC44" i="2"/>
  <c r="CB44" i="2"/>
  <c r="CA44" i="2"/>
  <c r="BZ44" i="2"/>
  <c r="BY44" i="2"/>
  <c r="BX44" i="2"/>
  <c r="BW44" i="2"/>
  <c r="BV44" i="2"/>
  <c r="BU44" i="2"/>
  <c r="BT44" i="2"/>
  <c r="BS44" i="2"/>
  <c r="BR44" i="2"/>
  <c r="BQ44" i="2"/>
  <c r="BP44" i="2"/>
  <c r="BO44" i="2"/>
  <c r="BN44" i="2"/>
  <c r="BM44" i="2"/>
  <c r="BL44" i="2"/>
  <c r="BK44" i="2"/>
  <c r="BJ44" i="2"/>
  <c r="BI44" i="2"/>
  <c r="BH44" i="2"/>
  <c r="BG44" i="2"/>
  <c r="BF44" i="2"/>
  <c r="BE44" i="2"/>
  <c r="BD44" i="2"/>
  <c r="BC44" i="2"/>
  <c r="BB44" i="2"/>
  <c r="BA44" i="2"/>
  <c r="AZ44" i="2"/>
  <c r="AY44" i="2"/>
  <c r="AX44" i="2"/>
  <c r="AW44" i="2"/>
  <c r="AV44" i="2"/>
  <c r="AU44" i="2"/>
  <c r="AT44" i="2"/>
  <c r="AS44" i="2"/>
  <c r="AR44" i="2"/>
  <c r="AQ44" i="2"/>
  <c r="AP44" i="2"/>
  <c r="AO44" i="2"/>
  <c r="AN44" i="2"/>
  <c r="AM44" i="2"/>
  <c r="AL44" i="2"/>
  <c r="AK44" i="2"/>
  <c r="AJ44" i="2"/>
  <c r="AI44" i="2"/>
  <c r="AH44" i="2"/>
  <c r="AG44" i="2"/>
  <c r="AF44" i="2"/>
  <c r="AE44" i="2"/>
  <c r="AD44" i="2"/>
  <c r="AC44" i="2"/>
  <c r="AB44" i="2"/>
  <c r="AA44" i="2"/>
  <c r="Z44" i="2"/>
  <c r="Y44" i="2"/>
  <c r="X44" i="2"/>
  <c r="W44" i="2"/>
  <c r="V44" i="2"/>
  <c r="U44" i="2"/>
  <c r="T44" i="2"/>
  <c r="S44" i="2"/>
  <c r="R44" i="2"/>
  <c r="Q44" i="2"/>
  <c r="P44" i="2"/>
  <c r="O44" i="2"/>
  <c r="N44" i="2"/>
  <c r="M44" i="2"/>
  <c r="L44" i="2"/>
  <c r="K44" i="2"/>
  <c r="J44" i="2"/>
  <c r="I44" i="2"/>
  <c r="H44" i="2"/>
  <c r="G44" i="2"/>
  <c r="F44" i="2"/>
  <c r="E44" i="2"/>
  <c r="D44" i="2"/>
  <c r="C44" i="2"/>
  <c r="B44" i="2"/>
  <c r="CC43" i="2"/>
  <c r="CB43" i="2"/>
  <c r="CA43" i="2"/>
  <c r="BZ43" i="2"/>
  <c r="BY43" i="2"/>
  <c r="BX43" i="2"/>
  <c r="BW43" i="2"/>
  <c r="BV43" i="2"/>
  <c r="BU43" i="2"/>
  <c r="BT43" i="2"/>
  <c r="BS43" i="2"/>
  <c r="BR43" i="2"/>
  <c r="BQ43" i="2"/>
  <c r="BP43" i="2"/>
  <c r="BO43" i="2"/>
  <c r="BN43" i="2"/>
  <c r="BM43" i="2"/>
  <c r="BL43" i="2"/>
  <c r="BK43" i="2"/>
  <c r="BJ43" i="2"/>
  <c r="BI43" i="2"/>
  <c r="BH43" i="2"/>
  <c r="BG43" i="2"/>
  <c r="BF43" i="2"/>
  <c r="BE43" i="2"/>
  <c r="BD43" i="2"/>
  <c r="BC43" i="2"/>
  <c r="BB43" i="2"/>
  <c r="BA43" i="2"/>
  <c r="AZ43" i="2"/>
  <c r="AY43" i="2"/>
  <c r="AX43" i="2"/>
  <c r="AW43" i="2"/>
  <c r="AV43" i="2"/>
  <c r="AU43" i="2"/>
  <c r="AT43" i="2"/>
  <c r="AS43" i="2"/>
  <c r="AR43" i="2"/>
  <c r="AQ43" i="2"/>
  <c r="AP43" i="2"/>
  <c r="AO43" i="2"/>
  <c r="AN43" i="2"/>
  <c r="AM43" i="2"/>
  <c r="AL43" i="2"/>
  <c r="AK43" i="2"/>
  <c r="AJ43" i="2"/>
  <c r="AI43" i="2"/>
  <c r="AH43" i="2"/>
  <c r="AG43" i="2"/>
  <c r="AF43" i="2"/>
  <c r="AE43" i="2"/>
  <c r="AD43" i="2"/>
  <c r="AC43" i="2"/>
  <c r="AB43" i="2"/>
  <c r="AA43" i="2"/>
  <c r="Z43" i="2"/>
  <c r="Y43" i="2"/>
  <c r="X43" i="2"/>
  <c r="W43" i="2"/>
  <c r="V43" i="2"/>
  <c r="U43" i="2"/>
  <c r="T43" i="2"/>
  <c r="S43" i="2"/>
  <c r="R43" i="2"/>
  <c r="Q43" i="2"/>
  <c r="P43" i="2"/>
  <c r="O43" i="2"/>
  <c r="N43" i="2"/>
  <c r="M43" i="2"/>
  <c r="L43" i="2"/>
  <c r="K43" i="2"/>
  <c r="J43" i="2"/>
  <c r="I43" i="2"/>
  <c r="H43" i="2"/>
  <c r="G43" i="2"/>
  <c r="F43" i="2"/>
  <c r="E43" i="2"/>
  <c r="D43" i="2"/>
  <c r="C43" i="2"/>
  <c r="B43" i="2"/>
</calcChain>
</file>

<file path=xl/sharedStrings.xml><?xml version="1.0" encoding="utf-8"?>
<sst xmlns="http://schemas.openxmlformats.org/spreadsheetml/2006/main" count="2623" uniqueCount="1073">
  <si>
    <t>Supplementary data tables</t>
  </si>
  <si>
    <t>Wt% oxides from XRF analysis</t>
  </si>
  <si>
    <t>Sample</t>
  </si>
  <si>
    <t>SiO2</t>
  </si>
  <si>
    <t>TiO2</t>
  </si>
  <si>
    <t>Al2O3</t>
  </si>
  <si>
    <t>Cr2O3</t>
  </si>
  <si>
    <t>Fe2O3</t>
  </si>
  <si>
    <t>FeO*</t>
  </si>
  <si>
    <t>MnO</t>
  </si>
  <si>
    <t>MgO</t>
  </si>
  <si>
    <t>ZnO</t>
  </si>
  <si>
    <t>CaO</t>
  </si>
  <si>
    <t>Na2O</t>
  </si>
  <si>
    <t>K2O</t>
  </si>
  <si>
    <t>P2O5</t>
  </si>
  <si>
    <t>OLK MM30A</t>
  </si>
  <si>
    <t>*FeO calculated assuming all Fe2+</t>
  </si>
  <si>
    <t>Bulk composition for modelling (moles)</t>
  </si>
  <si>
    <t>MM30A</t>
  </si>
  <si>
    <t>TXH2O</t>
  </si>
  <si>
    <t>SI</t>
  </si>
  <si>
    <t>Al</t>
  </si>
  <si>
    <t>Fe</t>
  </si>
  <si>
    <t>Mn</t>
  </si>
  <si>
    <t>Mg</t>
  </si>
  <si>
    <t>Ca</t>
  </si>
  <si>
    <t>Na</t>
  </si>
  <si>
    <t>K</t>
  </si>
  <si>
    <t>H</t>
  </si>
  <si>
    <t>O</t>
  </si>
  <si>
    <t>CaO value obtained by using amount of P to determine maximum amount of Apt present (max CaO in apt is 0.93)</t>
  </si>
  <si>
    <t>TXCa</t>
  </si>
  <si>
    <t>PT1</t>
  </si>
  <si>
    <t>at 0.75TXCa</t>
  </si>
  <si>
    <t>PT2</t>
  </si>
  <si>
    <t>0.25TXCa - not used</t>
  </si>
  <si>
    <t>Small garnet - sample MM30</t>
  </si>
  <si>
    <t>ID number</t>
  </si>
  <si>
    <t xml:space="preserve">130 / 1 . </t>
  </si>
  <si>
    <t xml:space="preserve">131 / 1 . </t>
  </si>
  <si>
    <t xml:space="preserve">132 / 1 . </t>
  </si>
  <si>
    <t xml:space="preserve">133 / 1 . </t>
  </si>
  <si>
    <t xml:space="preserve">134 / 1 . </t>
  </si>
  <si>
    <t xml:space="preserve">135 / 1 . </t>
  </si>
  <si>
    <t xml:space="preserve">136 / 1 . </t>
  </si>
  <si>
    <t xml:space="preserve">137 / 1 . </t>
  </si>
  <si>
    <t xml:space="preserve">138 / 1 . </t>
  </si>
  <si>
    <t xml:space="preserve">139 / 1 . </t>
  </si>
  <si>
    <t xml:space="preserve">140 / 1 . </t>
  </si>
  <si>
    <t xml:space="preserve">141 / 1 . </t>
  </si>
  <si>
    <t xml:space="preserve">142 / 1 . </t>
  </si>
  <si>
    <t xml:space="preserve">143 / 1 . </t>
  </si>
  <si>
    <t xml:space="preserve">144 / 1 . </t>
  </si>
  <si>
    <t xml:space="preserve">145 / 1 . </t>
  </si>
  <si>
    <t xml:space="preserve">146 / 1 . </t>
  </si>
  <si>
    <t xml:space="preserve">147 / 1 . </t>
  </si>
  <si>
    <t xml:space="preserve">148 / 1 . </t>
  </si>
  <si>
    <t xml:space="preserve">149 / 1 . </t>
  </si>
  <si>
    <t xml:space="preserve">150 / 1 . </t>
  </si>
  <si>
    <t xml:space="preserve">151 / 1 . </t>
  </si>
  <si>
    <t xml:space="preserve">152 / 1 . </t>
  </si>
  <si>
    <t xml:space="preserve">153 / 1 . </t>
  </si>
  <si>
    <t xml:space="preserve">154 / 1 . </t>
  </si>
  <si>
    <t xml:space="preserve">155 / 1 . </t>
  </si>
  <si>
    <t xml:space="preserve">156 / 1 . </t>
  </si>
  <si>
    <t xml:space="preserve">157 / 1 . </t>
  </si>
  <si>
    <t xml:space="preserve">158 / 1 . </t>
  </si>
  <si>
    <t xml:space="preserve">159 / 1 . </t>
  </si>
  <si>
    <t xml:space="preserve">160 / 1 . </t>
  </si>
  <si>
    <t xml:space="preserve">161 / 1 . </t>
  </si>
  <si>
    <t xml:space="preserve">162 / 1 . </t>
  </si>
  <si>
    <t xml:space="preserve">163 / 1 . </t>
  </si>
  <si>
    <t xml:space="preserve">164 / 1 . </t>
  </si>
  <si>
    <t xml:space="preserve">165 / 1 . </t>
  </si>
  <si>
    <t xml:space="preserve">166 / 1 . </t>
  </si>
  <si>
    <t xml:space="preserve">167 / 1 . </t>
  </si>
  <si>
    <t xml:space="preserve">168 / 1 . </t>
  </si>
  <si>
    <t xml:space="preserve">169 / 1 . </t>
  </si>
  <si>
    <t xml:space="preserve">170 / 1 . </t>
  </si>
  <si>
    <t xml:space="preserve">171 / 1 . </t>
  </si>
  <si>
    <t xml:space="preserve">172 / 1 . </t>
  </si>
  <si>
    <t xml:space="preserve">173 / 1 . </t>
  </si>
  <si>
    <t xml:space="preserve">174 / 1 . </t>
  </si>
  <si>
    <t xml:space="preserve">175 / 1 . </t>
  </si>
  <si>
    <t xml:space="preserve">176 / 1 . </t>
  </si>
  <si>
    <t xml:space="preserve">177 / 1 . </t>
  </si>
  <si>
    <t xml:space="preserve">178 / 1 . </t>
  </si>
  <si>
    <t xml:space="preserve">179 / 1 . </t>
  </si>
  <si>
    <t xml:space="preserve">180 / 1 . </t>
  </si>
  <si>
    <t xml:space="preserve">181 / 1 . </t>
  </si>
  <si>
    <t xml:space="preserve">182 / 1 . </t>
  </si>
  <si>
    <t xml:space="preserve">183 / 1 . </t>
  </si>
  <si>
    <t xml:space="preserve">184 / 1 . </t>
  </si>
  <si>
    <t xml:space="preserve">185 / 1 . </t>
  </si>
  <si>
    <t xml:space="preserve">186 / 1 . </t>
  </si>
  <si>
    <t xml:space="preserve">187 / 1 . </t>
  </si>
  <si>
    <t xml:space="preserve">188 / 1 . </t>
  </si>
  <si>
    <t xml:space="preserve">189 / 1 . </t>
  </si>
  <si>
    <t xml:space="preserve">190 / 1 . </t>
  </si>
  <si>
    <t xml:space="preserve">191 / 1 . </t>
  </si>
  <si>
    <t xml:space="preserve">192 / 1 . </t>
  </si>
  <si>
    <t xml:space="preserve">193 / 1 . </t>
  </si>
  <si>
    <t xml:space="preserve">194 / 1 . </t>
  </si>
  <si>
    <t xml:space="preserve">195 / 1 . </t>
  </si>
  <si>
    <t xml:space="preserve">196 / 1 . </t>
  </si>
  <si>
    <t xml:space="preserve">197 / 1 . </t>
  </si>
  <si>
    <t xml:space="preserve">198 / 1 . </t>
  </si>
  <si>
    <t xml:space="preserve">199 / 1 . </t>
  </si>
  <si>
    <t xml:space="preserve">200 / 1 . </t>
  </si>
  <si>
    <t xml:space="preserve">201 / 1 . </t>
  </si>
  <si>
    <t xml:space="preserve">202 / 1 . </t>
  </si>
  <si>
    <t xml:space="preserve">203 / 1 . </t>
  </si>
  <si>
    <t xml:space="preserve">204 / 1 . </t>
  </si>
  <si>
    <t xml:space="preserve">205 / 1 . </t>
  </si>
  <si>
    <t xml:space="preserve">206 / 1 . </t>
  </si>
  <si>
    <t xml:space="preserve">207 / 1 . </t>
  </si>
  <si>
    <t xml:space="preserve">208 / 1 . </t>
  </si>
  <si>
    <t xml:space="preserve">209 / 1 . </t>
  </si>
  <si>
    <t>Analysis No.</t>
  </si>
  <si>
    <t>Mineral</t>
  </si>
  <si>
    <t>grt</t>
  </si>
  <si>
    <t>FeO</t>
  </si>
  <si>
    <t>Total</t>
  </si>
  <si>
    <t>No. Oxygens</t>
  </si>
  <si>
    <t>Si</t>
  </si>
  <si>
    <t>Ti</t>
  </si>
  <si>
    <t>Cr</t>
  </si>
  <si>
    <t>Fe2+</t>
  </si>
  <si>
    <t>Mn2+</t>
  </si>
  <si>
    <t>Zn</t>
  </si>
  <si>
    <t>Ni</t>
  </si>
  <si>
    <t>Cl</t>
  </si>
  <si>
    <t>F</t>
  </si>
  <si>
    <t>Total Cations (S)</t>
  </si>
  <si>
    <t>Xmg (mg/(fe+mg))</t>
  </si>
  <si>
    <t>Xmg(divalent)</t>
  </si>
  <si>
    <t>D</t>
  </si>
  <si>
    <t>Xalm</t>
  </si>
  <si>
    <t>Xpyr</t>
  </si>
  <si>
    <t>Xsps</t>
  </si>
  <si>
    <t>Xgrs</t>
  </si>
  <si>
    <t>PART 2: CATION RECALCULATION INCORPORATING Fe3+</t>
  </si>
  <si>
    <t>wt% SiO2</t>
  </si>
  <si>
    <t>wt% TiO2</t>
  </si>
  <si>
    <t>wt% Al2O3</t>
  </si>
  <si>
    <t>wt% Cr2O3</t>
  </si>
  <si>
    <t>wt% Fe2O3</t>
  </si>
  <si>
    <t>wt% FeO</t>
  </si>
  <si>
    <t>wt% MnO</t>
  </si>
  <si>
    <t>wt% MgO</t>
  </si>
  <si>
    <t>wt% ZnO</t>
  </si>
  <si>
    <t>wt% CaO</t>
  </si>
  <si>
    <t>wt% Na2O</t>
  </si>
  <si>
    <t>wt% K2O</t>
  </si>
  <si>
    <t>Fe3+</t>
  </si>
  <si>
    <t>Total cations (S)</t>
  </si>
  <si>
    <t>Xfe2+</t>
  </si>
  <si>
    <t>Xfe(tot.)</t>
  </si>
  <si>
    <t>fe3+/(fe3+ + fe2+)</t>
  </si>
  <si>
    <t>Xfe2+ (almandine)</t>
  </si>
  <si>
    <t>Xmg (pyrope)</t>
  </si>
  <si>
    <t>Xmn (spessartine)</t>
  </si>
  <si>
    <t>Xfe3+ (andradite)</t>
  </si>
  <si>
    <t>Xca (grossular)</t>
  </si>
  <si>
    <t>Large garnet - sample MM31</t>
  </si>
  <si>
    <t xml:space="preserve">1 / 1 . </t>
  </si>
  <si>
    <t xml:space="preserve">2 / 1 . </t>
  </si>
  <si>
    <t xml:space="preserve">3 / 1 . </t>
  </si>
  <si>
    <t xml:space="preserve">4 / 1 . </t>
  </si>
  <si>
    <t xml:space="preserve">5 / 1 . </t>
  </si>
  <si>
    <t xml:space="preserve">6 / 1 . </t>
  </si>
  <si>
    <t xml:space="preserve">7 / 1 . </t>
  </si>
  <si>
    <t xml:space="preserve">8 / 1 . </t>
  </si>
  <si>
    <t xml:space="preserve">9 / 1 . </t>
  </si>
  <si>
    <t xml:space="preserve">10 / 1 . </t>
  </si>
  <si>
    <t xml:space="preserve">11 / 1 . </t>
  </si>
  <si>
    <t xml:space="preserve">12 / 1 . </t>
  </si>
  <si>
    <t xml:space="preserve">13 / 1 . </t>
  </si>
  <si>
    <t xml:space="preserve">14 / 1 . </t>
  </si>
  <si>
    <t xml:space="preserve">15 / 1 . </t>
  </si>
  <si>
    <t xml:space="preserve">16 / 1 . </t>
  </si>
  <si>
    <t xml:space="preserve">17 / 1 . </t>
  </si>
  <si>
    <t xml:space="preserve">18 / 1 . </t>
  </si>
  <si>
    <t xml:space="preserve">19 / 1 . </t>
  </si>
  <si>
    <t xml:space="preserve">20 / 1 . </t>
  </si>
  <si>
    <t xml:space="preserve">21 / 1 . </t>
  </si>
  <si>
    <t xml:space="preserve">22 / 1 . </t>
  </si>
  <si>
    <t xml:space="preserve">23 / 1 . </t>
  </si>
  <si>
    <t xml:space="preserve">24 / 1 . </t>
  </si>
  <si>
    <t xml:space="preserve">25 / 1 . </t>
  </si>
  <si>
    <t xml:space="preserve">26 / 1 . </t>
  </si>
  <si>
    <t xml:space="preserve">27 / 1 . </t>
  </si>
  <si>
    <t xml:space="preserve">28 / 1 . </t>
  </si>
  <si>
    <t xml:space="preserve">29 / 1 . </t>
  </si>
  <si>
    <t xml:space="preserve">30 / 1 . </t>
  </si>
  <si>
    <t xml:space="preserve">31 / 1 . </t>
  </si>
  <si>
    <t xml:space="preserve">32 / 1 . </t>
  </si>
  <si>
    <t xml:space="preserve">33 / 1 . </t>
  </si>
  <si>
    <t xml:space="preserve">34 / 1 . </t>
  </si>
  <si>
    <t xml:space="preserve">35 / 1 . </t>
  </si>
  <si>
    <t xml:space="preserve">36 / 1 . </t>
  </si>
  <si>
    <t xml:space="preserve">37 / 1 . </t>
  </si>
  <si>
    <t xml:space="preserve">38 / 1 . </t>
  </si>
  <si>
    <t xml:space="preserve">39 / 1 . </t>
  </si>
  <si>
    <t xml:space="preserve">40 / 1 . </t>
  </si>
  <si>
    <t xml:space="preserve">41 / 1 . </t>
  </si>
  <si>
    <t xml:space="preserve">42 / 1 . </t>
  </si>
  <si>
    <t xml:space="preserve">43 / 1 . </t>
  </si>
  <si>
    <t xml:space="preserve">44 / 1 . </t>
  </si>
  <si>
    <t xml:space="preserve">45 / 1 . </t>
  </si>
  <si>
    <t xml:space="preserve">46 / 1 . </t>
  </si>
  <si>
    <t xml:space="preserve">47 / 1 . </t>
  </si>
  <si>
    <t xml:space="preserve">48 / 1 . </t>
  </si>
  <si>
    <t xml:space="preserve">49 / 1 . </t>
  </si>
  <si>
    <t xml:space="preserve">50 / 1 . </t>
  </si>
  <si>
    <t xml:space="preserve">51 / 1 . </t>
  </si>
  <si>
    <t xml:space="preserve">52 / 1 . </t>
  </si>
  <si>
    <t xml:space="preserve">53 / 1 . </t>
  </si>
  <si>
    <t xml:space="preserve">54 / 1 . </t>
  </si>
  <si>
    <t xml:space="preserve">55 / 1 . </t>
  </si>
  <si>
    <t xml:space="preserve">56 / 1 . </t>
  </si>
  <si>
    <t xml:space="preserve">57 / 1 . </t>
  </si>
  <si>
    <t xml:space="preserve">58 / 1 . </t>
  </si>
  <si>
    <t xml:space="preserve">59 / 1 . </t>
  </si>
  <si>
    <t xml:space="preserve">60 / 1 . </t>
  </si>
  <si>
    <t xml:space="preserve">61 / 1 . </t>
  </si>
  <si>
    <t xml:space="preserve">62 / 1 . </t>
  </si>
  <si>
    <t xml:space="preserve">63 / 1 . </t>
  </si>
  <si>
    <t xml:space="preserve">64 / 1 . </t>
  </si>
  <si>
    <t xml:space="preserve">65 / 1 . </t>
  </si>
  <si>
    <t xml:space="preserve">66 / 1 . </t>
  </si>
  <si>
    <t xml:space="preserve">67 / 1 . </t>
  </si>
  <si>
    <t xml:space="preserve">68 / 1 . </t>
  </si>
  <si>
    <t xml:space="preserve">69 / 1 . </t>
  </si>
  <si>
    <t xml:space="preserve">70 / 1 . </t>
  </si>
  <si>
    <t xml:space="preserve">71 / 1 . </t>
  </si>
  <si>
    <t xml:space="preserve">72 / 1 . </t>
  </si>
  <si>
    <t xml:space="preserve">73 / 1 . </t>
  </si>
  <si>
    <t xml:space="preserve">74 / 1 . </t>
  </si>
  <si>
    <t xml:space="preserve">75 / 1 . </t>
  </si>
  <si>
    <t xml:space="preserve">76 / 1 . </t>
  </si>
  <si>
    <t xml:space="preserve">77 / 1 . </t>
  </si>
  <si>
    <t xml:space="preserve">78 / 1 . </t>
  </si>
  <si>
    <t xml:space="preserve">79 / 1 . </t>
  </si>
  <si>
    <t xml:space="preserve">80 / 1 . </t>
  </si>
  <si>
    <t xml:space="preserve">81 / 1 . </t>
  </si>
  <si>
    <t xml:space="preserve">82 / 1 . </t>
  </si>
  <si>
    <t xml:space="preserve">83 / 1 . </t>
  </si>
  <si>
    <t xml:space="preserve">84 / 1 . </t>
  </si>
  <si>
    <t xml:space="preserve">85 / 1 . </t>
  </si>
  <si>
    <t xml:space="preserve">86 / 1 . </t>
  </si>
  <si>
    <t xml:space="preserve">87 / 1 . </t>
  </si>
  <si>
    <t xml:space="preserve">88 / 1 . </t>
  </si>
  <si>
    <t xml:space="preserve">89 / 1 . </t>
  </si>
  <si>
    <t xml:space="preserve">90 / 1 . </t>
  </si>
  <si>
    <t xml:space="preserve">91 / 1 . </t>
  </si>
  <si>
    <t xml:space="preserve">92 / 1 . </t>
  </si>
  <si>
    <t xml:space="preserve">93 / 1 . </t>
  </si>
  <si>
    <t xml:space="preserve">94 / 1 . </t>
  </si>
  <si>
    <t xml:space="preserve">95 / 1 . </t>
  </si>
  <si>
    <t xml:space="preserve">96 / 1 . </t>
  </si>
  <si>
    <t xml:space="preserve">97 / 1 . </t>
  </si>
  <si>
    <t xml:space="preserve">98 / 1 . </t>
  </si>
  <si>
    <t xml:space="preserve">99 / 1 . </t>
  </si>
  <si>
    <t>NiO</t>
  </si>
  <si>
    <t>Xfe2 (C Zn etc)</t>
  </si>
  <si>
    <t>Sample MM31</t>
  </si>
  <si>
    <t>bt in grt</t>
  </si>
  <si>
    <t xml:space="preserve">100 / 1 . </t>
  </si>
  <si>
    <t xml:space="preserve">101 / 1 . </t>
  </si>
  <si>
    <t xml:space="preserve">102 / 1 . </t>
  </si>
  <si>
    <t xml:space="preserve">103 / 1 . </t>
  </si>
  <si>
    <t xml:space="preserve">104 / 1 . </t>
  </si>
  <si>
    <t xml:space="preserve">105 / 1 . </t>
  </si>
  <si>
    <t xml:space="preserve">106 / 1 . </t>
  </si>
  <si>
    <t xml:space="preserve">107 / 1 . </t>
  </si>
  <si>
    <t xml:space="preserve">108 / 1 . </t>
  </si>
  <si>
    <t xml:space="preserve">109 / 1 . </t>
  </si>
  <si>
    <t xml:space="preserve">110 / 1 . </t>
  </si>
  <si>
    <t xml:space="preserve">111 / 1 . </t>
  </si>
  <si>
    <t xml:space="preserve">112 / 1 . </t>
  </si>
  <si>
    <t xml:space="preserve">113 / 1 . </t>
  </si>
  <si>
    <t xml:space="preserve">114 / 1 . </t>
  </si>
  <si>
    <t xml:space="preserve">115 / 1 . </t>
  </si>
  <si>
    <t xml:space="preserve">116 / 1 . </t>
  </si>
  <si>
    <t xml:space="preserve">117 / 1 . </t>
  </si>
  <si>
    <t xml:space="preserve">118 / 1 . </t>
  </si>
  <si>
    <t xml:space="preserve">119 / 1 . </t>
  </si>
  <si>
    <t xml:space="preserve">120 / 1 . </t>
  </si>
  <si>
    <t xml:space="preserve">121 / 1 . </t>
  </si>
  <si>
    <t xml:space="preserve">122 / 1 . </t>
  </si>
  <si>
    <t xml:space="preserve">123 / 1 . </t>
  </si>
  <si>
    <t xml:space="preserve">124 / 1 . </t>
  </si>
  <si>
    <t xml:space="preserve">125 / 1 . </t>
  </si>
  <si>
    <t xml:space="preserve">126 / 1 . </t>
  </si>
  <si>
    <t xml:space="preserve">127 / 1 . </t>
  </si>
  <si>
    <t xml:space="preserve">128 / 1 . </t>
  </si>
  <si>
    <t xml:space="preserve">129 / 1 . </t>
  </si>
  <si>
    <t>bt</t>
  </si>
  <si>
    <t>kfs</t>
  </si>
  <si>
    <t>pl</t>
  </si>
  <si>
    <t>Xab</t>
  </si>
  <si>
    <t>XK</t>
  </si>
  <si>
    <t>Xan</t>
  </si>
  <si>
    <t>Sample MM30</t>
  </si>
  <si>
    <t xml:space="preserve">210 / 1 . </t>
  </si>
  <si>
    <t xml:space="preserve">211 / 1 . </t>
  </si>
  <si>
    <t xml:space="preserve">212 / 1 . </t>
  </si>
  <si>
    <t xml:space="preserve">213 / 1 . </t>
  </si>
  <si>
    <t xml:space="preserve">214 / 1 . </t>
  </si>
  <si>
    <t xml:space="preserve">215 / 1 . </t>
  </si>
  <si>
    <t xml:space="preserve">216 / 1 . </t>
  </si>
  <si>
    <t xml:space="preserve">217 / 1 . </t>
  </si>
  <si>
    <t xml:space="preserve">218 / 1 . </t>
  </si>
  <si>
    <t xml:space="preserve">219 / 1 . </t>
  </si>
  <si>
    <t xml:space="preserve">220 / 1 . </t>
  </si>
  <si>
    <t xml:space="preserve">221 / 1 . </t>
  </si>
  <si>
    <t xml:space="preserve">222 / 1 . </t>
  </si>
  <si>
    <t xml:space="preserve">223 / 1 . </t>
  </si>
  <si>
    <t xml:space="preserve">224 / 1 . </t>
  </si>
  <si>
    <t xml:space="preserve">225 / 1 . </t>
  </si>
  <si>
    <t xml:space="preserve">226 / 1 . </t>
  </si>
  <si>
    <t xml:space="preserve">227 / 1 . </t>
  </si>
  <si>
    <t xml:space="preserve">228 / 1 . </t>
  </si>
  <si>
    <t xml:space="preserve">229 / 1 . </t>
  </si>
  <si>
    <t xml:space="preserve">230 / 1 . </t>
  </si>
  <si>
    <t xml:space="preserve">231 / 1 . </t>
  </si>
  <si>
    <t xml:space="preserve">232 / 1 . </t>
  </si>
  <si>
    <t xml:space="preserve">233 / 1 . </t>
  </si>
  <si>
    <t xml:space="preserve">234 / 1 . </t>
  </si>
  <si>
    <t xml:space="preserve">235 / 1 . </t>
  </si>
  <si>
    <t xml:space="preserve">236 / 1 . </t>
  </si>
  <si>
    <t xml:space="preserve">237 / 1 . </t>
  </si>
  <si>
    <t xml:space="preserve">238 / 1 . </t>
  </si>
  <si>
    <t xml:space="preserve">239 / 1 . </t>
  </si>
  <si>
    <t>"Inverse" isochron ratios</t>
  </si>
  <si>
    <t>Uncorrected</t>
  </si>
  <si>
    <t>Matrix-corrected</t>
  </si>
  <si>
    <t>Elemental concentrations (ppm)</t>
  </si>
  <si>
    <t>average lu small grains</t>
  </si>
  <si>
    <r>
      <rPr>
        <vertAlign val="superscript"/>
        <sz val="11"/>
        <rFont val="Calibri"/>
        <family val="2"/>
      </rPr>
      <t>176</t>
    </r>
    <r>
      <rPr>
        <sz val="11"/>
        <rFont val="Calibri"/>
        <family val="2"/>
      </rPr>
      <t>Lu/</t>
    </r>
    <r>
      <rPr>
        <vertAlign val="superscript"/>
        <sz val="11"/>
        <rFont val="Calibri"/>
        <family val="2"/>
      </rPr>
      <t>176</t>
    </r>
    <r>
      <rPr>
        <sz val="11"/>
        <rFont val="Calibri"/>
        <family val="2"/>
      </rPr>
      <t>Hf</t>
    </r>
  </si>
  <si>
    <t>± 2σ</t>
  </si>
  <si>
    <r>
      <rPr>
        <b/>
        <vertAlign val="superscript"/>
        <sz val="11"/>
        <rFont val="Calibri"/>
        <family val="2"/>
      </rPr>
      <t>176</t>
    </r>
    <r>
      <rPr>
        <b/>
        <sz val="11"/>
        <rFont val="Calibri"/>
        <family val="2"/>
      </rPr>
      <t>Lu/</t>
    </r>
    <r>
      <rPr>
        <b/>
        <vertAlign val="superscript"/>
        <sz val="11"/>
        <rFont val="Calibri"/>
        <family val="2"/>
      </rPr>
      <t>176</t>
    </r>
    <r>
      <rPr>
        <b/>
        <sz val="11"/>
        <rFont val="Calibri"/>
        <family val="2"/>
      </rPr>
      <t>Hf</t>
    </r>
  </si>
  <si>
    <r>
      <rPr>
        <vertAlign val="superscript"/>
        <sz val="11"/>
        <rFont val="Calibri"/>
        <family val="2"/>
      </rPr>
      <t>177</t>
    </r>
    <r>
      <rPr>
        <sz val="11"/>
        <rFont val="Calibri"/>
        <family val="2"/>
      </rPr>
      <t>Hf/</t>
    </r>
    <r>
      <rPr>
        <vertAlign val="superscript"/>
        <sz val="11"/>
        <rFont val="Calibri"/>
        <family val="2"/>
      </rPr>
      <t>176</t>
    </r>
    <r>
      <rPr>
        <sz val="11"/>
        <rFont val="Calibri"/>
        <family val="2"/>
      </rPr>
      <t>Hf</t>
    </r>
  </si>
  <si>
    <t>Rho</t>
  </si>
  <si>
    <t>27Al</t>
  </si>
  <si>
    <t>43Ca</t>
  </si>
  <si>
    <t>47Ti-&gt;113</t>
  </si>
  <si>
    <t>57Fe</t>
  </si>
  <si>
    <t>88Sr</t>
  </si>
  <si>
    <t>89Y-&gt;172</t>
  </si>
  <si>
    <t>90Zr-&gt;173</t>
  </si>
  <si>
    <t>140Ce-&gt;155</t>
  </si>
  <si>
    <t>172Yb</t>
  </si>
  <si>
    <t>175Lu-&gt;257</t>
  </si>
  <si>
    <t>176Hf</t>
  </si>
  <si>
    <t>178Hf</t>
  </si>
  <si>
    <t>238U</t>
  </si>
  <si>
    <t>175Lu</t>
  </si>
  <si>
    <t>average lu rim</t>
  </si>
  <si>
    <t>JonEBig-001</t>
  </si>
  <si>
    <t>core</t>
  </si>
  <si>
    <t>average lu core</t>
  </si>
  <si>
    <t>JonEBig-002</t>
  </si>
  <si>
    <t>JonEBig-003</t>
  </si>
  <si>
    <t>JonEBig-004</t>
  </si>
  <si>
    <t>JonEBig-005</t>
  </si>
  <si>
    <t>JonEBig-006</t>
  </si>
  <si>
    <t>JonEBig-007</t>
  </si>
  <si>
    <t>JonEBig-008</t>
  </si>
  <si>
    <t>JonEBig-009</t>
  </si>
  <si>
    <t>JonEBig-010</t>
  </si>
  <si>
    <t>JonEBig-011</t>
  </si>
  <si>
    <t>JonEBig-012</t>
  </si>
  <si>
    <t>JonEBig-013</t>
  </si>
  <si>
    <t>JonEBig-014</t>
  </si>
  <si>
    <t>JonEBig-015</t>
  </si>
  <si>
    <t>JonEBig-016</t>
  </si>
  <si>
    <t>JonEBig-017</t>
  </si>
  <si>
    <t>JonEBig-018</t>
  </si>
  <si>
    <t>JonEBig-019</t>
  </si>
  <si>
    <t>JonEBig-020</t>
  </si>
  <si>
    <t>JonEBig-021</t>
  </si>
  <si>
    <t>JonEBig-022</t>
  </si>
  <si>
    <t>JonEBig-023</t>
  </si>
  <si>
    <t>JonEBig-024</t>
  </si>
  <si>
    <t>JonEBig-025</t>
  </si>
  <si>
    <t>JonEBig-026</t>
  </si>
  <si>
    <t>JonEBig-027</t>
  </si>
  <si>
    <t>JonEBig-028</t>
  </si>
  <si>
    <t>JonEBig-029</t>
  </si>
  <si>
    <t>JonEBig-030</t>
  </si>
  <si>
    <t>JonEBig-031</t>
  </si>
  <si>
    <t>JonEBig-032</t>
  </si>
  <si>
    <t>copy</t>
  </si>
  <si>
    <t>JonEBig-033</t>
  </si>
  <si>
    <t>rim</t>
  </si>
  <si>
    <t>JonEBig-034</t>
  </si>
  <si>
    <t>JonEBig-035</t>
  </si>
  <si>
    <t>JonEBig-036</t>
  </si>
  <si>
    <t>JonEBig-037</t>
  </si>
  <si>
    <t>JonEBig-038</t>
  </si>
  <si>
    <t>JonEBig-039</t>
  </si>
  <si>
    <t>JonEBig-040</t>
  </si>
  <si>
    <t>JonEBig-041</t>
  </si>
  <si>
    <t>JonEBig-042</t>
  </si>
  <si>
    <t>JonEBig-043</t>
  </si>
  <si>
    <t>JonEBig-044</t>
  </si>
  <si>
    <t>JonEBig-045</t>
  </si>
  <si>
    <t>JonEBig-046</t>
  </si>
  <si>
    <t>JonEBig-047</t>
  </si>
  <si>
    <t>JonEBig-048</t>
  </si>
  <si>
    <t>JonEBig-049</t>
  </si>
  <si>
    <t>JonEBig-050</t>
  </si>
  <si>
    <t>x</t>
  </si>
  <si>
    <t>JonEBig-051</t>
  </si>
  <si>
    <t>JonEBig-052</t>
  </si>
  <si>
    <t>JonEBig-053</t>
  </si>
  <si>
    <t>JonEBig-054</t>
  </si>
  <si>
    <t>JonEBig-055</t>
  </si>
  <si>
    <t>JonEBig-056</t>
  </si>
  <si>
    <t>JonEBig-057</t>
  </si>
  <si>
    <t>JonEBig-058</t>
  </si>
  <si>
    <t>JonEBig-059</t>
  </si>
  <si>
    <t>JonEBig-060</t>
  </si>
  <si>
    <t>JonEBig-061</t>
  </si>
  <si>
    <t>JonEBig-062</t>
  </si>
  <si>
    <t>JonEBig-063</t>
  </si>
  <si>
    <t>JonEBig-064</t>
  </si>
  <si>
    <t>JonEBig-065</t>
  </si>
  <si>
    <t>JonEBig-066</t>
  </si>
  <si>
    <t>JonEBig-067</t>
  </si>
  <si>
    <t>JonEBig-068</t>
  </si>
  <si>
    <t>JonEBig-069</t>
  </si>
  <si>
    <t>JonEBig-070</t>
  </si>
  <si>
    <t>JonEBig-071</t>
  </si>
  <si>
    <t>JonEBig-072</t>
  </si>
  <si>
    <t>JonEBig-073</t>
  </si>
  <si>
    <t>JonEBig-074</t>
  </si>
  <si>
    <t>JonEBig-075</t>
  </si>
  <si>
    <t>JonEBig-076</t>
  </si>
  <si>
    <t>JonEBig-077</t>
  </si>
  <si>
    <t>JonEBig-078</t>
  </si>
  <si>
    <t>JonEBig-079</t>
  </si>
  <si>
    <t>JonEBig-080</t>
  </si>
  <si>
    <t>JonEBig-081</t>
  </si>
  <si>
    <t>JonEBig-082</t>
  </si>
  <si>
    <t>JonEBig-083</t>
  </si>
  <si>
    <t>JonEBig-084</t>
  </si>
  <si>
    <t>JonESml-001</t>
  </si>
  <si>
    <t>JonESml-002</t>
  </si>
  <si>
    <t>JonESml-003</t>
  </si>
  <si>
    <t>JonESml-004</t>
  </si>
  <si>
    <t>JonESml-005</t>
  </si>
  <si>
    <t>JonESml-006</t>
  </si>
  <si>
    <t>JonESml-007</t>
  </si>
  <si>
    <t>JonESml-008</t>
  </si>
  <si>
    <t>&lt;0.000</t>
  </si>
  <si>
    <t>&lt;0.627</t>
  </si>
  <si>
    <t>JonESml-009</t>
  </si>
  <si>
    <t>JonESml-010</t>
  </si>
  <si>
    <t>JonESml-011</t>
  </si>
  <si>
    <t>JonESml-012</t>
  </si>
  <si>
    <t>JonESml-013</t>
  </si>
  <si>
    <t>JonESml-014</t>
  </si>
  <si>
    <t>JonESml-015</t>
  </si>
  <si>
    <t>JonESml-016</t>
  </si>
  <si>
    <t>JonESml-017</t>
  </si>
  <si>
    <t>&lt;0.635</t>
  </si>
  <si>
    <t>JonESml-018</t>
  </si>
  <si>
    <t>JonESml-019</t>
  </si>
  <si>
    <t>JonESml-020</t>
  </si>
  <si>
    <t>JonESml-021</t>
  </si>
  <si>
    <t>JonESml-022</t>
  </si>
  <si>
    <t>JonESml-023</t>
  </si>
  <si>
    <t>JonESml-024</t>
  </si>
  <si>
    <t>JonESml-025</t>
  </si>
  <si>
    <t>&lt;0.643</t>
  </si>
  <si>
    <t>JonESml-026</t>
  </si>
  <si>
    <t>JonESml-027</t>
  </si>
  <si>
    <t>JonESml-028</t>
  </si>
  <si>
    <t>JonESml-029</t>
  </si>
  <si>
    <t>JonESml-030</t>
  </si>
  <si>
    <t>JonESml-031</t>
  </si>
  <si>
    <t>JonESml-032</t>
  </si>
  <si>
    <t>JonESml-033</t>
  </si>
  <si>
    <t>JonESml-034</t>
  </si>
  <si>
    <t>JonESml-035</t>
  </si>
  <si>
    <t>JonESml-036</t>
  </si>
  <si>
    <t>JonESml-037</t>
  </si>
  <si>
    <t>JonESml-038</t>
  </si>
  <si>
    <t>JonESml-039</t>
  </si>
  <si>
    <t>JonESml-040</t>
  </si>
  <si>
    <t>JonESml-041</t>
  </si>
  <si>
    <t>JonESml-042</t>
  </si>
  <si>
    <t>JonESml-043</t>
  </si>
  <si>
    <t>JonESml-044</t>
  </si>
  <si>
    <t>JonESml-045</t>
  </si>
  <si>
    <t>JonESml-046</t>
  </si>
  <si>
    <t>JonESml-047</t>
  </si>
  <si>
    <t>JonESml-048</t>
  </si>
  <si>
    <t>JonESml-049</t>
  </si>
  <si>
    <t>JonESml-050</t>
  </si>
  <si>
    <t>JonESml-051</t>
  </si>
  <si>
    <t>Plot of data for internal standard BP-1</t>
  </si>
  <si>
    <t>BP-001</t>
  </si>
  <si>
    <t>BP-002</t>
  </si>
  <si>
    <t>BP-003</t>
  </si>
  <si>
    <t>BP-004</t>
  </si>
  <si>
    <t>BP-005</t>
  </si>
  <si>
    <t>BP-006</t>
  </si>
  <si>
    <t>BP-007</t>
  </si>
  <si>
    <t>BP-008</t>
  </si>
  <si>
    <t>BP-009</t>
  </si>
  <si>
    <t>BP-010</t>
  </si>
  <si>
    <t>BP-011</t>
  </si>
  <si>
    <t>BP-012</t>
  </si>
  <si>
    <t>BP-013</t>
  </si>
  <si>
    <t>BP-014</t>
  </si>
  <si>
    <t>BP-015</t>
  </si>
  <si>
    <t>BP-016</t>
  </si>
  <si>
    <t>BP-017</t>
  </si>
  <si>
    <t>BP-018</t>
  </si>
  <si>
    <t>BP-019</t>
  </si>
  <si>
    <t>BP-020</t>
  </si>
  <si>
    <t>BP-021</t>
  </si>
  <si>
    <t>BP-022</t>
  </si>
  <si>
    <t>BP-023</t>
  </si>
  <si>
    <t>BP-024</t>
  </si>
  <si>
    <t>BP-025</t>
  </si>
  <si>
    <t>BP-026</t>
  </si>
  <si>
    <t>BP-027</t>
  </si>
  <si>
    <t>BP-028</t>
  </si>
  <si>
    <t>BP-029</t>
  </si>
  <si>
    <t>BP-030</t>
  </si>
  <si>
    <t>BP-031</t>
  </si>
  <si>
    <t>BP-032</t>
  </si>
  <si>
    <t>BP-033</t>
  </si>
  <si>
    <t>BP-034</t>
  </si>
  <si>
    <t>BP-035</t>
  </si>
  <si>
    <t>BP-036</t>
  </si>
  <si>
    <t>BP-037</t>
  </si>
  <si>
    <t>BP-038</t>
  </si>
  <si>
    <t>BP-039</t>
  </si>
  <si>
    <t>BP-040</t>
  </si>
  <si>
    <t>Chondrite normalised (McDonough and Sun, 1995)</t>
  </si>
  <si>
    <t>176Lu/176Hf</t>
  </si>
  <si>
    <t>177Hf/176Hf</t>
  </si>
  <si>
    <t>139La</t>
  </si>
  <si>
    <t>140Ce</t>
  </si>
  <si>
    <t>141Pr</t>
  </si>
  <si>
    <t>146Nd</t>
  </si>
  <si>
    <t>147Sm</t>
  </si>
  <si>
    <t>153Eu</t>
  </si>
  <si>
    <t>157Gd</t>
  </si>
  <si>
    <t>159Tb</t>
  </si>
  <si>
    <t>163Dy</t>
  </si>
  <si>
    <t>165Ho</t>
  </si>
  <si>
    <t>166Er</t>
  </si>
  <si>
    <t>169Tm</t>
  </si>
  <si>
    <t>Sum LREE</t>
  </si>
  <si>
    <t>Sr/Y</t>
  </si>
  <si>
    <t>La139</t>
  </si>
  <si>
    <t>Ce140</t>
  </si>
  <si>
    <t>Pr141</t>
  </si>
  <si>
    <t>Nd146</t>
  </si>
  <si>
    <t>Sm147</t>
  </si>
  <si>
    <t>Eu151</t>
  </si>
  <si>
    <t>Gd157</t>
  </si>
  <si>
    <t>Tb159</t>
  </si>
  <si>
    <t>Dy163</t>
  </si>
  <si>
    <t>Ho165</t>
  </si>
  <si>
    <t>Er166</t>
  </si>
  <si>
    <t>Tm169</t>
  </si>
  <si>
    <t>Yb174</t>
  </si>
  <si>
    <t>Lu175</t>
  </si>
  <si>
    <t>JonEbig_ap-001</t>
  </si>
  <si>
    <t>JonEbig_ap-002</t>
  </si>
  <si>
    <t>JonEbig_ap-003</t>
  </si>
  <si>
    <t>JonEbig_ap-004</t>
  </si>
  <si>
    <t>JonEbig_ap-005</t>
  </si>
  <si>
    <t>JonEbig_ap-006</t>
  </si>
  <si>
    <t>&lt;0.003</t>
  </si>
  <si>
    <t>JonEbig_ap-007</t>
  </si>
  <si>
    <t>JonEbig_ap-008</t>
  </si>
  <si>
    <t>JonEbig_ap-009</t>
  </si>
  <si>
    <t>JonEbig_ap-010</t>
  </si>
  <si>
    <t>JonEbig_ap-011</t>
  </si>
  <si>
    <t>&lt;0.001</t>
  </si>
  <si>
    <t>JonEbig_ap-012</t>
  </si>
  <si>
    <t>JonEbig_ap-013</t>
  </si>
  <si>
    <t>JonEbig_ap-014</t>
  </si>
  <si>
    <t>JonEbig_ap-015</t>
  </si>
  <si>
    <t>JonEbig_ap-016</t>
  </si>
  <si>
    <t>JonEbig_ap-017</t>
  </si>
  <si>
    <t>JonEbig_ap-018</t>
  </si>
  <si>
    <t>JonEbig_ap-019</t>
  </si>
  <si>
    <t>JonEbig_ap-020</t>
  </si>
  <si>
    <t>JonEbig_ap-021</t>
  </si>
  <si>
    <t>JonEbig_ap-022</t>
  </si>
  <si>
    <t>JonEbig_ap-023</t>
  </si>
  <si>
    <t>JonEbig_ap-024</t>
  </si>
  <si>
    <t>JonEbig_ap-025</t>
  </si>
  <si>
    <t>JonEbig_ap-026</t>
  </si>
  <si>
    <t>&lt; DL</t>
  </si>
  <si>
    <t>JonEbig_ap-027</t>
  </si>
  <si>
    <t>JonEbig_ap-028</t>
  </si>
  <si>
    <t>JonEbig_ap-029</t>
  </si>
  <si>
    <t>JonEbig_ap-030</t>
  </si>
  <si>
    <t>&lt;0.019</t>
  </si>
  <si>
    <t>JonEbig_ap-031</t>
  </si>
  <si>
    <t>JonEbig_ap-032</t>
  </si>
  <si>
    <t>JonEbig_ap-033</t>
  </si>
  <si>
    <t>&lt;0.008</t>
  </si>
  <si>
    <t>JonEbig_ap-034</t>
  </si>
  <si>
    <t>JonEbig_ap-035</t>
  </si>
  <si>
    <t>&lt;0.010</t>
  </si>
  <si>
    <t>JonEbig_ap-036</t>
  </si>
  <si>
    <t>JonEbig_ap-037</t>
  </si>
  <si>
    <t>&lt;0.011</t>
  </si>
  <si>
    <t>JonEbig_ap-038</t>
  </si>
  <si>
    <t>JonEbig_ap-039</t>
  </si>
  <si>
    <t>JonEbig_ap-040</t>
  </si>
  <si>
    <t>JonEbig_ap-041</t>
  </si>
  <si>
    <t>JonEbig_ap-042</t>
  </si>
  <si>
    <t>JonEbig_ap-043</t>
  </si>
  <si>
    <t>JonEbig_ap-044</t>
  </si>
  <si>
    <t>&lt;0.007</t>
  </si>
  <si>
    <t>JonEbig_ap-045</t>
  </si>
  <si>
    <t>JonEbig_ap-046</t>
  </si>
  <si>
    <t>JonEbig_ap-047</t>
  </si>
  <si>
    <t>JonEbig_ap-048</t>
  </si>
  <si>
    <t>Plot of data for internal standard Bamble:</t>
  </si>
  <si>
    <t>Bamble-001</t>
  </si>
  <si>
    <t>X</t>
  </si>
  <si>
    <t>Bamble-002</t>
  </si>
  <si>
    <t>Bamble-003</t>
  </si>
  <si>
    <t>Bamble-004</t>
  </si>
  <si>
    <t>Bamble-005</t>
  </si>
  <si>
    <t>Bamble-006</t>
  </si>
  <si>
    <t>Bamble-007</t>
  </si>
  <si>
    <t>Bamble-008</t>
  </si>
  <si>
    <t>Bamble-009</t>
  </si>
  <si>
    <t>Bamble-010</t>
  </si>
  <si>
    <t>Bamble-011</t>
  </si>
  <si>
    <t>Bamble-012</t>
  </si>
  <si>
    <t>Bamble-013</t>
  </si>
  <si>
    <t>Bamble-014</t>
  </si>
  <si>
    <t>Bamble-015</t>
  </si>
  <si>
    <t>Bamble-016</t>
  </si>
  <si>
    <t>Bamble-017</t>
  </si>
  <si>
    <t>Bamble-018</t>
  </si>
  <si>
    <t>Bamble-019</t>
  </si>
  <si>
    <t>Bamble-020</t>
  </si>
  <si>
    <t>Bamble-021</t>
  </si>
  <si>
    <t>Bamble-022</t>
  </si>
  <si>
    <t>Bamble-023</t>
  </si>
  <si>
    <t>Bamble-024</t>
  </si>
  <si>
    <t>Bamble-025</t>
  </si>
  <si>
    <t>Bamble-026</t>
  </si>
  <si>
    <t>Bamble-027</t>
  </si>
  <si>
    <t>Bamble-028</t>
  </si>
  <si>
    <t>Bamble-029</t>
  </si>
  <si>
    <t>Bamble-030</t>
  </si>
  <si>
    <t>HR-001</t>
  </si>
  <si>
    <t>HR-002</t>
  </si>
  <si>
    <t>HR-003</t>
  </si>
  <si>
    <t>HR-004</t>
  </si>
  <si>
    <t>HR-005</t>
  </si>
  <si>
    <t>HR-006</t>
  </si>
  <si>
    <t>HR-007</t>
  </si>
  <si>
    <t>Plot of data for internal standard HR:</t>
  </si>
  <si>
    <t>HR-008</t>
  </si>
  <si>
    <t>HR-009</t>
  </si>
  <si>
    <t>HR-010</t>
  </si>
  <si>
    <t>HR-011</t>
  </si>
  <si>
    <t>HR-012</t>
  </si>
  <si>
    <t>HR-013</t>
  </si>
  <si>
    <t>HR-014</t>
  </si>
  <si>
    <t>HR-015</t>
  </si>
  <si>
    <t>HR-016</t>
  </si>
  <si>
    <t>HR-017</t>
  </si>
  <si>
    <t>HR-018</t>
  </si>
  <si>
    <t>HR-019</t>
  </si>
  <si>
    <t>HR-020</t>
  </si>
  <si>
    <t>HR-021</t>
  </si>
  <si>
    <t>HR-022</t>
  </si>
  <si>
    <t>HR-023</t>
  </si>
  <si>
    <t>HR-024</t>
  </si>
  <si>
    <t>HR-025</t>
  </si>
  <si>
    <t>HR-026</t>
  </si>
  <si>
    <t>Apatite trace element data</t>
  </si>
  <si>
    <t>normalised to chondrite</t>
  </si>
  <si>
    <t>Apatite trace element data errors</t>
  </si>
  <si>
    <t>Analysis</t>
  </si>
  <si>
    <t>206Pb/238U</t>
  </si>
  <si>
    <t>Uncertainty[06/38] 2SE</t>
  </si>
  <si>
    <t>238U/206Pb</t>
  </si>
  <si>
    <t>Uncertainty[38/06] 2SE</t>
  </si>
  <si>
    <t>207Pb/206Pb</t>
  </si>
  <si>
    <t>Uncertainty[07/06] 2SE</t>
  </si>
  <si>
    <t>Rho[38/06][07/06]</t>
  </si>
  <si>
    <t>206Pb/238U Age (Ma)</t>
  </si>
  <si>
    <t>238U/206Pb Age (Ma)</t>
  </si>
  <si>
    <t>207Pb/206Pb Age (Ma)</t>
  </si>
  <si>
    <t>Concordance [38/06][07/06]</t>
  </si>
  <si>
    <t>Concordance [logratio distance]</t>
  </si>
  <si>
    <t>29Si</t>
  </si>
  <si>
    <t>31P</t>
  </si>
  <si>
    <t>35Cl</t>
  </si>
  <si>
    <t>47Ti</t>
  </si>
  <si>
    <t>55Mn</t>
  </si>
  <si>
    <t>89Y</t>
  </si>
  <si>
    <t>90Zr</t>
  </si>
  <si>
    <t>232Th</t>
  </si>
  <si>
    <t>SUM LREE</t>
  </si>
  <si>
    <t>Sr88</t>
  </si>
  <si>
    <t>Y89</t>
  </si>
  <si>
    <t>29Si 2SE</t>
  </si>
  <si>
    <t>31P 2SE</t>
  </si>
  <si>
    <t>35Cl 2SE</t>
  </si>
  <si>
    <t>43Ca 2SE</t>
  </si>
  <si>
    <t>47Ti 2SE</t>
  </si>
  <si>
    <t>55Mn 2SE</t>
  </si>
  <si>
    <t>88Sr 2SE</t>
  </si>
  <si>
    <t>89Y 2SE</t>
  </si>
  <si>
    <t>90Zr 2SE</t>
  </si>
  <si>
    <t>139La 2SE</t>
  </si>
  <si>
    <t>140Ce 2SE</t>
  </si>
  <si>
    <t>141Pr 2SE</t>
  </si>
  <si>
    <t>146Nd 2SE</t>
  </si>
  <si>
    <t>147Sm 2SE</t>
  </si>
  <si>
    <t>153Eu 2SE</t>
  </si>
  <si>
    <t>157Gd 2SE</t>
  </si>
  <si>
    <t>159Tb 2SE</t>
  </si>
  <si>
    <t>163Dy 2SE</t>
  </si>
  <si>
    <t>165Ho 2SE</t>
  </si>
  <si>
    <t>166Er 2SE</t>
  </si>
  <si>
    <t>169Tm 2SE</t>
  </si>
  <si>
    <t>172Yb 2SE</t>
  </si>
  <si>
    <t>175Lu 2SE</t>
  </si>
  <si>
    <t>178Hf 2SE</t>
  </si>
  <si>
    <t>204Pb 2SE</t>
  </si>
  <si>
    <t>206Pb 2SE</t>
  </si>
  <si>
    <t>207Pb 2SE</t>
  </si>
  <si>
    <t>208Pb 2SE</t>
  </si>
  <si>
    <t>232Th 2SE</t>
  </si>
  <si>
    <t>238U 2SE</t>
  </si>
  <si>
    <t>JonE_big_UPB-001</t>
  </si>
  <si>
    <t>JonE_big_UPB-002</t>
  </si>
  <si>
    <t>JonE_big_UPB-003</t>
  </si>
  <si>
    <t>JonE_big_UPB-004</t>
  </si>
  <si>
    <t>JonE_big_UPB-005</t>
  </si>
  <si>
    <t>JonE_big_UPB-006</t>
  </si>
  <si>
    <t>JonE_big_UPB-007</t>
  </si>
  <si>
    <t>JonE_big_UPB-008</t>
  </si>
  <si>
    <t>JonE_big_UPB-009</t>
  </si>
  <si>
    <t>JonE_big_UPB-010</t>
  </si>
  <si>
    <t>JonE_big_UPB-011</t>
  </si>
  <si>
    <t>JonE_big_UPB-012</t>
  </si>
  <si>
    <t>JonE_big_UPB-013</t>
  </si>
  <si>
    <t>JonE_big_UPB-014</t>
  </si>
  <si>
    <t>JonE_big_UPB-015</t>
  </si>
  <si>
    <t>JonE_big_UPB-016</t>
  </si>
  <si>
    <t>JonE_big_UPB-017</t>
  </si>
  <si>
    <t>JonE_big_UPB-018</t>
  </si>
  <si>
    <t>JonE_big_UPB-019</t>
  </si>
  <si>
    <t>JonE_big_UPB-020</t>
  </si>
  <si>
    <t>JonE_big_UPB-021</t>
  </si>
  <si>
    <t>JonE_big_UPB-022</t>
  </si>
  <si>
    <t>JonE_big_UPB-023</t>
  </si>
  <si>
    <t>JonE_big_UPB-024</t>
  </si>
  <si>
    <t>JonE_big_UPB-025</t>
  </si>
  <si>
    <t>JonE_big_UPB-026</t>
  </si>
  <si>
    <t>JonE_big_UPB-027</t>
  </si>
  <si>
    <t>JonE_big_UPB-028</t>
  </si>
  <si>
    <t>JonE_big_UPB-029</t>
  </si>
  <si>
    <t>JonE_big_UPB-030</t>
  </si>
  <si>
    <t>JonE_big_UPB-031</t>
  </si>
  <si>
    <t>JonE_big_UPB-032</t>
  </si>
  <si>
    <t>JonE_big_UPB-033</t>
  </si>
  <si>
    <t>JonE_big_UPB-034</t>
  </si>
  <si>
    <t>JonE_big_UPB-035</t>
  </si>
  <si>
    <t>JonE_big_UPB-036</t>
  </si>
  <si>
    <t>JonE_big_UPB-037</t>
  </si>
  <si>
    <t>JonE_big_UPB-038</t>
  </si>
  <si>
    <t>JonE_big_UPB-039</t>
  </si>
  <si>
    <t>JonE_big_UPB-040</t>
  </si>
  <si>
    <t>JonE_big_UPB-041</t>
  </si>
  <si>
    <t>JonE_big_UPB-042</t>
  </si>
  <si>
    <t>JonE_big_UPB-043</t>
  </si>
  <si>
    <t>JonE_big_UPB-044</t>
  </si>
  <si>
    <t>JonE_big_UPB-045</t>
  </si>
  <si>
    <t>Standard data</t>
  </si>
  <si>
    <t>204Pb</t>
  </si>
  <si>
    <t>206Pb</t>
  </si>
  <si>
    <t>207Pb</t>
  </si>
  <si>
    <t>208Pb</t>
  </si>
  <si>
    <t>MAD-001</t>
  </si>
  <si>
    <t>MAD-002</t>
  </si>
  <si>
    <t>MAD-003</t>
  </si>
  <si>
    <t>MAD-004</t>
  </si>
  <si>
    <t>MAD-005</t>
  </si>
  <si>
    <t>MAD-006</t>
  </si>
  <si>
    <t>MAD-007</t>
  </si>
  <si>
    <t>MAD-008</t>
  </si>
  <si>
    <t>MAD-009</t>
  </si>
  <si>
    <t>MAD-010</t>
  </si>
  <si>
    <t>MAD-011</t>
  </si>
  <si>
    <t>MAD-012</t>
  </si>
  <si>
    <t>MAD-013</t>
  </si>
  <si>
    <t>MAD-014</t>
  </si>
  <si>
    <t>MAD-015</t>
  </si>
  <si>
    <t>MAD-016</t>
  </si>
  <si>
    <t>MAD-017</t>
  </si>
  <si>
    <t>MAD-018</t>
  </si>
  <si>
    <t>MAD-019</t>
  </si>
  <si>
    <t>MAD-020</t>
  </si>
  <si>
    <t>MAD-021</t>
  </si>
  <si>
    <t>&lt;0.249</t>
  </si>
  <si>
    <t>MAD-022</t>
  </si>
  <si>
    <t>MAD-023</t>
  </si>
  <si>
    <t>MAD-024</t>
  </si>
  <si>
    <t>MAD-025</t>
  </si>
  <si>
    <t>401-001</t>
  </si>
  <si>
    <t>401-002</t>
  </si>
  <si>
    <t>401-003</t>
  </si>
  <si>
    <t>&lt;0.218</t>
  </si>
  <si>
    <t>401-004</t>
  </si>
  <si>
    <t>&lt;0.242</t>
  </si>
  <si>
    <t>401-005</t>
  </si>
  <si>
    <t>&lt;0.247</t>
  </si>
  <si>
    <t>401-006</t>
  </si>
  <si>
    <t>&lt;0.222</t>
  </si>
  <si>
    <t>401-007</t>
  </si>
  <si>
    <t>&lt;0.232</t>
  </si>
  <si>
    <t>401-008</t>
  </si>
  <si>
    <t>&lt;0.213</t>
  </si>
  <si>
    <t>401-009</t>
  </si>
  <si>
    <t>&lt;0.230</t>
  </si>
  <si>
    <t>401-010</t>
  </si>
  <si>
    <t>&lt;0.243</t>
  </si>
  <si>
    <t>401-011</t>
  </si>
  <si>
    <t>&lt;0.239</t>
  </si>
  <si>
    <t>401-012</t>
  </si>
  <si>
    <t>&lt;0.261</t>
  </si>
  <si>
    <t>401-013</t>
  </si>
  <si>
    <t>&lt;0.208</t>
  </si>
  <si>
    <t>401-014</t>
  </si>
  <si>
    <t>&lt;0.223</t>
  </si>
  <si>
    <t>401-015</t>
  </si>
  <si>
    <t>401-016</t>
  </si>
  <si>
    <t>&lt;0.227</t>
  </si>
  <si>
    <t>401-017</t>
  </si>
  <si>
    <t>&lt;0.225</t>
  </si>
  <si>
    <t>401-018</t>
  </si>
  <si>
    <t>401-019</t>
  </si>
  <si>
    <t>401-020</t>
  </si>
  <si>
    <t>&lt;0.244</t>
  </si>
  <si>
    <t>401-021</t>
  </si>
  <si>
    <t>401-022</t>
  </si>
  <si>
    <t>&lt;0.254</t>
  </si>
  <si>
    <t>401-023</t>
  </si>
  <si>
    <t>401-024</t>
  </si>
  <si>
    <t>&lt;0.231</t>
  </si>
  <si>
    <t>401-025</t>
  </si>
  <si>
    <t>Number</t>
  </si>
  <si>
    <t>Reference</t>
  </si>
  <si>
    <t>Group</t>
  </si>
  <si>
    <t>Hole_id</t>
  </si>
  <si>
    <t>Length</t>
  </si>
  <si>
    <t>Orig_Rock_type</t>
  </si>
  <si>
    <t>LOI</t>
  </si>
  <si>
    <t>Ag</t>
  </si>
  <si>
    <t>As</t>
  </si>
  <si>
    <t>Au</t>
  </si>
  <si>
    <t>B</t>
  </si>
  <si>
    <t>Ba</t>
  </si>
  <si>
    <t>Be</t>
  </si>
  <si>
    <t>Bi</t>
  </si>
  <si>
    <t>Br</t>
  </si>
  <si>
    <t>C</t>
  </si>
  <si>
    <t>Cd</t>
  </si>
  <si>
    <t>Ce</t>
  </si>
  <si>
    <t>Co</t>
  </si>
  <si>
    <t>Cs</t>
  </si>
  <si>
    <t>Cu</t>
  </si>
  <si>
    <t>Dy</t>
  </si>
  <si>
    <t>Er</t>
  </si>
  <si>
    <t>Eu</t>
  </si>
  <si>
    <t>Ga</t>
  </si>
  <si>
    <t>Gd</t>
  </si>
  <si>
    <t>Ge</t>
  </si>
  <si>
    <t>Hf</t>
  </si>
  <si>
    <t>Hg</t>
  </si>
  <si>
    <t>Ho</t>
  </si>
  <si>
    <t>In</t>
  </si>
  <si>
    <t>Ir</t>
  </si>
  <si>
    <t>La</t>
  </si>
  <si>
    <t>Lu</t>
  </si>
  <si>
    <t>Mo</t>
  </si>
  <si>
    <t>Nb</t>
  </si>
  <si>
    <t>Nd</t>
  </si>
  <si>
    <t>Pb</t>
  </si>
  <si>
    <t>Pr</t>
  </si>
  <si>
    <t>Rb</t>
  </si>
  <si>
    <t>S</t>
  </si>
  <si>
    <t>Sm</t>
  </si>
  <si>
    <t>Sn</t>
  </si>
  <si>
    <t>Sr</t>
  </si>
  <si>
    <t>Ta</t>
  </si>
  <si>
    <t>Tb</t>
  </si>
  <si>
    <t>Th</t>
  </si>
  <si>
    <t>Tl</t>
  </si>
  <si>
    <t>Tm</t>
  </si>
  <si>
    <t>U</t>
  </si>
  <si>
    <t>V</t>
  </si>
  <si>
    <t>W</t>
  </si>
  <si>
    <t>Y</t>
  </si>
  <si>
    <t>Yb</t>
  </si>
  <si>
    <t>Zr</t>
  </si>
  <si>
    <t>Kärki and Paulamäki 2006</t>
  </si>
  <si>
    <t>TGG</t>
  </si>
  <si>
    <t>OL-KR1</t>
  </si>
  <si>
    <t>MGN</t>
  </si>
  <si>
    <t>OL-KR1_74.6_124</t>
  </si>
  <si>
    <t>OL-KR1_130.7_126</t>
  </si>
  <si>
    <t>QGN</t>
  </si>
  <si>
    <t>OL-KR1_145.35_127</t>
  </si>
  <si>
    <t>OL-KR1_297.45_131</t>
  </si>
  <si>
    <t>OL-KR1_333.9_132</t>
  </si>
  <si>
    <t>VGN</t>
  </si>
  <si>
    <t>OL-KR1_601.4_138</t>
  </si>
  <si>
    <t>OL-KR1_637.76_139</t>
  </si>
  <si>
    <t>OL-KR5</t>
  </si>
  <si>
    <t>OL-KR5_151.45_147</t>
  </si>
  <si>
    <t>OL-KR5_225_149</t>
  </si>
  <si>
    <t>High-P TGG</t>
  </si>
  <si>
    <t>MFGN</t>
  </si>
  <si>
    <t>OL-KR5_325.75_151</t>
  </si>
  <si>
    <t>OL-KR5_347.77_152</t>
  </si>
  <si>
    <t>OL-KR5_354.5_153</t>
  </si>
  <si>
    <t>OL-KR5_378.55_154</t>
  </si>
  <si>
    <t>OL-KR6</t>
  </si>
  <si>
    <t>OL-KR6_357.05_53</t>
  </si>
  <si>
    <t>OL-KR11</t>
  </si>
  <si>
    <t>OL-KR11_282_43</t>
  </si>
  <si>
    <t>OL-KR11_358.8_44</t>
  </si>
  <si>
    <t>OL-KR11_443.4_45</t>
  </si>
  <si>
    <t>OL-KR13</t>
  </si>
  <si>
    <t>OL-KR13_271.9_80</t>
  </si>
  <si>
    <t>OL-KR13_282.15_81</t>
  </si>
  <si>
    <t>OL-KR13_302.93_82</t>
  </si>
  <si>
    <t>OL-KR13_389.29_84</t>
  </si>
  <si>
    <t>OL-KR19</t>
  </si>
  <si>
    <t>OL-KR19_136.63_191</t>
  </si>
  <si>
    <t>OL-KR19_206.72_193</t>
  </si>
  <si>
    <t>OL-KR19_365.5_198</t>
  </si>
  <si>
    <t>OL-KR19_467.54_202</t>
  </si>
  <si>
    <t>OL-KR20</t>
  </si>
  <si>
    <t>OL-KR20_47.46_208</t>
  </si>
  <si>
    <t>OL-KR20_107.21_209</t>
  </si>
  <si>
    <t>OL-KR20_247.4_214</t>
  </si>
  <si>
    <t>OL-KR20_258.1_215</t>
  </si>
  <si>
    <t>OL-KR20_310.35_216</t>
  </si>
  <si>
    <t>OL-KR20_350.5_217</t>
  </si>
  <si>
    <t>OL-KR20_490.61_219</t>
  </si>
  <si>
    <t>OL-KR20_492.36_220</t>
  </si>
  <si>
    <t>OL-KR20_34.64_221</t>
  </si>
  <si>
    <t>OL-KR21</t>
  </si>
  <si>
    <t>OL-KR21_82.9_225</t>
  </si>
  <si>
    <t>OL-KR21_96.38_226</t>
  </si>
  <si>
    <t>OL-KR21_162.05_228</t>
  </si>
  <si>
    <t>OL-KR21_273.15_233</t>
  </si>
  <si>
    <t>OL-KR1_943.65_145</t>
  </si>
  <si>
    <t>OL-KR2</t>
  </si>
  <si>
    <t>PGR</t>
  </si>
  <si>
    <t>OL-KR2_750.5_5</t>
  </si>
  <si>
    <t>OL-KR13_454_86</t>
  </si>
  <si>
    <t>OL-KR1_831.35_142</t>
  </si>
  <si>
    <t>OL-KR5_523.15_157</t>
  </si>
  <si>
    <t>DGN</t>
  </si>
  <si>
    <t>OL-KR11_123.9_39</t>
  </si>
  <si>
    <t>OL-KR13_56.8_74</t>
  </si>
  <si>
    <t>OL-KR19_428.45_200</t>
  </si>
  <si>
    <t>OL-KR19_509.83_205</t>
  </si>
  <si>
    <t>OL-KR19_18.9_206</t>
  </si>
  <si>
    <t>OL-KR11_990.2_51</t>
  </si>
  <si>
    <t>OL-KR13_167.69_77</t>
  </si>
  <si>
    <t>OL-KR20_180.45_212</t>
  </si>
  <si>
    <t>OL-KR11_828.6_48</t>
  </si>
  <si>
    <t>OL-KR13_75.8_75</t>
  </si>
  <si>
    <t>OL-KR13_269.18_79</t>
  </si>
  <si>
    <t>OL-KR1_107.85_125</t>
  </si>
  <si>
    <t>OL-KR1_552.18_136</t>
  </si>
  <si>
    <t>OL-KR1_875.25_144</t>
  </si>
  <si>
    <t>OL-KR11_240.3_41</t>
  </si>
  <si>
    <t>OL-KR19_88.16_190</t>
  </si>
  <si>
    <t>OL-KR19_504.08_203</t>
  </si>
  <si>
    <t>OL-KR21_50.9_224</t>
  </si>
  <si>
    <t>OL-KR1_69_123</t>
  </si>
  <si>
    <t>OL-KR1_234.45_128</t>
  </si>
  <si>
    <t>OL-KR1_262.1_129</t>
  </si>
  <si>
    <t>OL-KR1_279.13_130</t>
  </si>
  <si>
    <t>OL-KR1_349.5_133</t>
  </si>
  <si>
    <t>OL-KR1_368.13_134</t>
  </si>
  <si>
    <t>OL-KR1_406.43_135</t>
  </si>
  <si>
    <t>OL-KR1_562.6_137</t>
  </si>
  <si>
    <t>OL-KR1_738.9_140</t>
  </si>
  <si>
    <t>OL-KR1_761.83_141</t>
  </si>
  <si>
    <t>OL-KR1_843.86_143</t>
  </si>
  <si>
    <t>OL-KR2_533.3_1</t>
  </si>
  <si>
    <t>OL-KR2_636.15_2</t>
  </si>
  <si>
    <t>OL-KR2_647.8_3</t>
  </si>
  <si>
    <t>OL-KR2_703.1_4</t>
  </si>
  <si>
    <t>OL-KR2_997.7_6</t>
  </si>
  <si>
    <t>OL-KR5_74.4_146</t>
  </si>
  <si>
    <t>OL-KR5_167.93_148</t>
  </si>
  <si>
    <t>OL-KR5_266.9_150</t>
  </si>
  <si>
    <t>OL-KR5_412.5_155</t>
  </si>
  <si>
    <t>OL-KR5_502.42_156</t>
  </si>
  <si>
    <t>OL-KR6_318.02_52</t>
  </si>
  <si>
    <t>OL-KR6_543.04_55</t>
  </si>
  <si>
    <t>OL-KR11_212_40</t>
  </si>
  <si>
    <t>OL-KR11_242.2_42</t>
  </si>
  <si>
    <t>OL-KR11_506.9_46</t>
  </si>
  <si>
    <t>OL-KR11_713.4_47</t>
  </si>
  <si>
    <t>OL-KR11_897.6_49</t>
  </si>
  <si>
    <t>OL-KR11_932_50</t>
  </si>
  <si>
    <t>OL-KR13_24.8_72</t>
  </si>
  <si>
    <t>OL-KR13_51.32_73</t>
  </si>
  <si>
    <t>OL-KR13_172.05_78</t>
  </si>
  <si>
    <t>OL-KR13_325.37_83</t>
  </si>
  <si>
    <t>OL-KR13_434.4_85</t>
  </si>
  <si>
    <t>OL-KR19_68.13_189</t>
  </si>
  <si>
    <t>OL-KR19_197.15_192</t>
  </si>
  <si>
    <t>OL-KR19_240.73_194</t>
  </si>
  <si>
    <t>OL-KR19_250_195</t>
  </si>
  <si>
    <t>OL-KR19_266.4_196</t>
  </si>
  <si>
    <t>OL-KR19_334.23_197</t>
  </si>
  <si>
    <t>OL-KR19_395.74_199</t>
  </si>
  <si>
    <t>OL-KR19_435.5_201</t>
  </si>
  <si>
    <t>OL-KR19_509.46_204</t>
  </si>
  <si>
    <t>OL-KR19_21.38_207</t>
  </si>
  <si>
    <t>OL-KR20_114.35_210</t>
  </si>
  <si>
    <t>OL-KR20_139.22_211</t>
  </si>
  <si>
    <t>OL-KR20_216.4_213</t>
  </si>
  <si>
    <t>OL-KR20_459.62_218</t>
  </si>
  <si>
    <t>OL-KR20_44.62_222</t>
  </si>
  <si>
    <t>OL-KR21_31.04_223</t>
  </si>
  <si>
    <t>OL-KR21_142.08_227</t>
  </si>
  <si>
    <t>OL-KR21_170.11_229</t>
  </si>
  <si>
    <t>OL-KR21_213.12_230</t>
  </si>
  <si>
    <t>OL-KR21_221.25_231</t>
  </si>
  <si>
    <t>OL-KR21_245.16_232</t>
  </si>
  <si>
    <t>OL-KR13_163.72_76</t>
  </si>
  <si>
    <t>References</t>
  </si>
  <si>
    <t>Kärki, A., Paulamäki, S., 2006. Petrology of Olkiluoto (Posiva Report No. 2006- 02). Posiva Oy, Olkiluoto.</t>
  </si>
  <si>
    <t>Table S1 - WR compositions</t>
  </si>
  <si>
    <t>Table S2 - Garnet mineral chemistry</t>
  </si>
  <si>
    <t>Table S3 - Mineral chemistry biotite plagioclase and K feldspar</t>
  </si>
  <si>
    <t>Table S4  - Garnet Lu-Hf data</t>
  </si>
  <si>
    <t>Table S5 - Apatite Lu-Hf data</t>
  </si>
  <si>
    <t xml:space="preserve">Table S6 - Apatite U-Pb data and TE data </t>
  </si>
  <si>
    <t>Table S7 - Geochemical data</t>
  </si>
  <si>
    <t>Table S1 - Whole rock XRF compositions with calculated molar compositions used for P-T modelling</t>
  </si>
  <si>
    <t>Table S2 - garnet mineral chemistry for samples MM30 (small garnet) and MM31 (large garnet) obtained by EPMA</t>
  </si>
  <si>
    <t>Table S3 - Mineral chemistry of biotite plagioclase and K feldspar from samples MM31 (large garnet) and MM30 (small garnet) obtained by EPMA</t>
  </si>
  <si>
    <t>Table S4  - Garnet Lu-Hf data, points labelled "JonEBig" are from sample MM31, while "JonESml" are MM30. The textural location of spots are indicated as core or rim for MM31, the numbers next to MM30 samples indicate which of the small garnet grains the spot comes from</t>
  </si>
  <si>
    <t>Table S5 - Apatite Lu-Hf data with selected trace elements. Unknowns are presented first (JonEbig_ap) then two secondary standards. Analyses marked with an "x" were not used for age calcuations</t>
  </si>
  <si>
    <t>Table S6 - Apatite U-Pb data and TE data, standard data is given below, X indicates analyses that were not used for age calculations</t>
  </si>
  <si>
    <t>Table S7 - Geochemical data from Aaltonen et al (2016) including metatexites, diatexites, injected pegmatitic granites and leucosomes. Diabase dykes from the Olkiluoto region were not included.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</si>
</sst>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9" x14ac:knownFonts="1">
    <font>
      <sz val="11"/>
      <color theme="1"/>
      <name val="Calibri"/>
      <family val="2"/>
      <scheme val="minor"/>
    </font>
    <font>
      <sz val="8"/>
      <color theme="1"/>
      <name val="Calibri"/>
      <family val="2"/>
      <scheme val="minor"/>
    </font>
    <font>
      <b/>
      <sz val="11"/>
      <color theme="1"/>
      <name val="Calibri"/>
      <family val="2"/>
      <scheme val="minor"/>
    </font>
    <font>
      <b/>
      <sz val="8"/>
      <color theme="1"/>
      <name val="Calibri"/>
      <family val="2"/>
      <scheme val="minor"/>
    </font>
    <font>
      <sz val="11"/>
      <name val="Calibri"/>
      <family val="2"/>
    </font>
    <font>
      <vertAlign val="superscript"/>
      <sz val="11"/>
      <name val="Calibri"/>
      <family val="2"/>
    </font>
    <font>
      <b/>
      <sz val="11"/>
      <name val="Calibri"/>
      <family val="2"/>
    </font>
    <font>
      <b/>
      <vertAlign val="superscript"/>
      <sz val="11"/>
      <name val="Calibri"/>
      <family val="2"/>
    </font>
    <font>
      <i/>
      <sz val="11"/>
      <color theme="1"/>
      <name val="Calibri"/>
      <family val="2"/>
      <scheme val="minor"/>
    </font>
  </fonts>
  <fills count="3">
    <fill>
      <patternFill patternType="none"/>
    </fill>
    <fill>
      <patternFill patternType="gray125"/>
    </fill>
    <fill>
      <patternFill patternType="solid">
        <fgColor theme="4" tint="0.79998168889431442"/>
        <bgColor indexed="64"/>
      </patternFill>
    </fill>
  </fills>
  <borders count="4">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17">
    <xf numFmtId="0" fontId="0" fillId="0" borderId="0" xfId="0"/>
    <xf numFmtId="0" fontId="1" fillId="0" borderId="0" xfId="0" applyFont="1"/>
    <xf numFmtId="2" fontId="0" fillId="0" borderId="0" xfId="0" applyNumberFormat="1"/>
    <xf numFmtId="0" fontId="2" fillId="0" borderId="0" xfId="0" applyFont="1"/>
    <xf numFmtId="0" fontId="3" fillId="0" borderId="0" xfId="0" applyFont="1"/>
    <xf numFmtId="0" fontId="0" fillId="0" borderId="0" xfId="0" applyAlignment="1">
      <alignment vertical="center" wrapText="1"/>
    </xf>
    <xf numFmtId="164" fontId="1" fillId="0" borderId="0" xfId="0" applyNumberFormat="1" applyFont="1"/>
    <xf numFmtId="0" fontId="0" fillId="0" borderId="0" xfId="0" applyAlignment="1">
      <alignment horizontal="center"/>
    </xf>
    <xf numFmtId="0" fontId="0" fillId="0" borderId="1" xfId="0" applyBorder="1" applyAlignment="1">
      <alignment horizontal="center"/>
    </xf>
    <xf numFmtId="0" fontId="4" fillId="0" borderId="2" xfId="0" applyFont="1" applyBorder="1"/>
    <xf numFmtId="0" fontId="0" fillId="0" borderId="2" xfId="0" applyBorder="1"/>
    <xf numFmtId="0" fontId="6" fillId="2" borderId="2" xfId="0" applyFont="1" applyFill="1" applyBorder="1"/>
    <xf numFmtId="0" fontId="4" fillId="2" borderId="2" xfId="0" applyFont="1" applyFill="1" applyBorder="1"/>
    <xf numFmtId="0" fontId="0" fillId="2" borderId="2" xfId="0" applyFill="1" applyBorder="1"/>
    <xf numFmtId="0" fontId="4" fillId="2" borderId="3" xfId="0" applyFont="1" applyFill="1" applyBorder="1"/>
    <xf numFmtId="0" fontId="8" fillId="0" borderId="0" xfId="0" applyFont="1"/>
    <xf numFmtId="0" fontId="0" fillId="0" borderId="0" xfId="0"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Small</a:t>
            </a:r>
            <a:r>
              <a:rPr lang="en-AU" baseline="0"/>
              <a:t> garnet mineral chemistry</a:t>
            </a:r>
            <a:endParaRPr lang="en-AU"/>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1"/>
          <c:order val="1"/>
          <c:tx>
            <c:strRef>
              <c:f>'Table S2'!$A$44</c:f>
              <c:strCache>
                <c:ptCount val="1"/>
                <c:pt idx="0">
                  <c:v>Xpyr</c:v>
                </c:pt>
              </c:strCache>
            </c:strRef>
          </c:tx>
          <c:spPr>
            <a:ln w="19050" cap="rnd">
              <a:noFill/>
              <a:round/>
            </a:ln>
            <a:effectLst/>
          </c:spPr>
          <c:marker>
            <c:symbol val="circle"/>
            <c:size val="5"/>
            <c:spPr>
              <a:solidFill>
                <a:schemeClr val="accent2"/>
              </a:solidFill>
              <a:ln w="9525">
                <a:solidFill>
                  <a:schemeClr val="accent2"/>
                </a:solidFill>
              </a:ln>
              <a:effectLst/>
            </c:spPr>
          </c:marker>
          <c:xVal>
            <c:numRef>
              <c:f>'Table S2'!$B$42:$CC$42</c:f>
              <c:numCache>
                <c:formatCode>0.00</c:formatCode>
                <c:ptCount val="80"/>
                <c:pt idx="0">
                  <c:v>0</c:v>
                </c:pt>
                <c:pt idx="1">
                  <c:v>97.416631023660429</c:v>
                </c:pt>
                <c:pt idx="2">
                  <c:v>181.47613375833046</c:v>
                </c:pt>
                <c:pt idx="3">
                  <c:v>281.89525544339597</c:v>
                </c:pt>
                <c:pt idx="4">
                  <c:v>392.68334144545668</c:v>
                </c:pt>
                <c:pt idx="5">
                  <c:v>490.09997246911712</c:v>
                </c:pt>
                <c:pt idx="6">
                  <c:v>581.51660115339973</c:v>
                </c:pt>
                <c:pt idx="7">
                  <c:v>686.40702016295461</c:v>
                </c:pt>
                <c:pt idx="8">
                  <c:v>769.89354602192179</c:v>
                </c:pt>
                <c:pt idx="9">
                  <c:v>882.91124375108279</c:v>
                </c:pt>
                <c:pt idx="10">
                  <c:v>973.18305551976277</c:v>
                </c:pt>
                <c:pt idx="11">
                  <c:v>1078.8712762446855</c:v>
                </c:pt>
                <c:pt idx="12">
                  <c:v>1176.2879072683459</c:v>
                </c:pt>
                <c:pt idx="13">
                  <c:v>1274.2930091763587</c:v>
                </c:pt>
                <c:pt idx="14">
                  <c:v>1366.7321783634518</c:v>
                </c:pt>
                <c:pt idx="15">
                  <c:v>1469.6739094543948</c:v>
                </c:pt>
                <c:pt idx="16">
                  <c:v>1531.3585915075594</c:v>
                </c:pt>
                <c:pt idx="17">
                  <c:v>1680.6669971651111</c:v>
                </c:pt>
                <c:pt idx="18">
                  <c:v>1778.0836281887714</c:v>
                </c:pt>
                <c:pt idx="19">
                  <c:v>1902.3615425581395</c:v>
                </c:pt>
                <c:pt idx="20">
                  <c:v>2016.5937621811513</c:v>
                </c:pt>
                <c:pt idx="21">
                  <c:v>2086.2285236153662</c:v>
                </c:pt>
                <c:pt idx="22">
                  <c:v>2215.6966664150527</c:v>
                </c:pt>
                <c:pt idx="23">
                  <c:v>2316.1357026509704</c:v>
                </c:pt>
                <c:pt idx="24">
                  <c:v>2402.5880016371743</c:v>
                </c:pt>
                <c:pt idx="25">
                  <c:v>2491.3404663916813</c:v>
                </c:pt>
                <c:pt idx="26">
                  <c:v>2598.1674292802704</c:v>
                </c:pt>
                <c:pt idx="27">
                  <c:v>2699.2119739128234</c:v>
                </c:pt>
                <c:pt idx="28">
                  <c:v>2793.2438833904043</c:v>
                </c:pt>
                <c:pt idx="29">
                  <c:v>2884.2933205111244</c:v>
                </c:pt>
                <c:pt idx="30">
                  <c:v>2993.0499295057048</c:v>
                </c:pt>
                <c:pt idx="31">
                  <c:v>3092.0953736210199</c:v>
                </c:pt>
                <c:pt idx="32">
                  <c:v>3202.0953736210199</c:v>
                </c:pt>
                <c:pt idx="33">
                  <c:v>3284.557486133373</c:v>
                </c:pt>
                <c:pt idx="34">
                  <c:v>3408.5332902243326</c:v>
                </c:pt>
                <c:pt idx="35">
                  <c:v>3516.0739801979421</c:v>
                </c:pt>
                <c:pt idx="36">
                  <c:v>3602.526279184146</c:v>
                </c:pt>
                <c:pt idx="37">
                  <c:v>3674.9279366237379</c:v>
                </c:pt>
                <c:pt idx="38">
                  <c:v>3780.9939538017202</c:v>
                </c:pt>
                <c:pt idx="39">
                  <c:v>3957.6404935357327</c:v>
                </c:pt>
                <c:pt idx="40">
                  <c:v>4072.6578835252471</c:v>
                </c:pt>
                <c:pt idx="41">
                  <c:v>4160.8905305443632</c:v>
                </c:pt>
                <c:pt idx="42">
                  <c:v>4253.7398708758919</c:v>
                </c:pt>
                <c:pt idx="43">
                  <c:v>4352.5528254921774</c:v>
                </c:pt>
                <c:pt idx="44">
                  <c:v>4449.9694565158379</c:v>
                </c:pt>
                <c:pt idx="45">
                  <c:v>4539.4401220995924</c:v>
                </c:pt>
                <c:pt idx="46">
                  <c:v>4649.0622001678357</c:v>
                </c:pt>
                <c:pt idx="47">
                  <c:v>4747.2457018369041</c:v>
                </c:pt>
                <c:pt idx="48">
                  <c:v>4835.4783488560206</c:v>
                </c:pt>
                <c:pt idx="49">
                  <c:v>4939.6800762889188</c:v>
                </c:pt>
                <c:pt idx="50">
                  <c:v>5041.7584775303176</c:v>
                </c:pt>
                <c:pt idx="51">
                  <c:v>5135.9603883389627</c:v>
                </c:pt>
                <c:pt idx="52">
                  <c:v>5233.3770193626233</c:v>
                </c:pt>
                <c:pt idx="53">
                  <c:v>5311.2101742517834</c:v>
                </c:pt>
                <c:pt idx="54">
                  <c:v>5431.1643321622123</c:v>
                </c:pt>
                <c:pt idx="55">
                  <c:v>5531.5884328552229</c:v>
                </c:pt>
                <c:pt idx="56">
                  <c:v>5635.9914979443283</c:v>
                </c:pt>
                <c:pt idx="57">
                  <c:v>5731.8924885544366</c:v>
                </c:pt>
                <c:pt idx="58">
                  <c:v>5835.478201855065</c:v>
                </c:pt>
                <c:pt idx="59">
                  <c:v>5927.4020834093162</c:v>
                </c:pt>
                <c:pt idx="60">
                  <c:v>6024.8187144329768</c:v>
                </c:pt>
                <c:pt idx="61">
                  <c:v>6122.8238163409897</c:v>
                </c:pt>
                <c:pt idx="62">
                  <c:v>6220.2404473646502</c:v>
                </c:pt>
                <c:pt idx="63">
                  <c:v>6318.4697708887388</c:v>
                </c:pt>
                <c:pt idx="64">
                  <c:v>6416.4748727967517</c:v>
                </c:pt>
                <c:pt idx="65">
                  <c:v>6513.8915038204123</c:v>
                </c:pt>
                <c:pt idx="66">
                  <c:v>6611.3081348440728</c:v>
                </c:pt>
                <c:pt idx="67">
                  <c:v>6709.3132367520857</c:v>
                </c:pt>
                <c:pt idx="68">
                  <c:v>6813.2603386837891</c:v>
                </c:pt>
                <c:pt idx="69">
                  <c:v>6886.2055235831367</c:v>
                </c:pt>
                <c:pt idx="70">
                  <c:v>7012.6966299898722</c:v>
                </c:pt>
                <c:pt idx="71">
                  <c:v>7102.6410572769473</c:v>
                </c:pt>
                <c:pt idx="72">
                  <c:v>7191.3709845844796</c:v>
                </c:pt>
                <c:pt idx="73">
                  <c:v>7303.3754487812248</c:v>
                </c:pt>
                <c:pt idx="74">
                  <c:v>7396.1601457953338</c:v>
                </c:pt>
                <c:pt idx="75">
                  <c:v>7493.5767768189944</c:v>
                </c:pt>
                <c:pt idx="76">
                  <c:v>7591.806100343083</c:v>
                </c:pt>
                <c:pt idx="77">
                  <c:v>7689.2227313667436</c:v>
                </c:pt>
                <c:pt idx="78">
                  <c:v>7787.2278332747564</c:v>
                </c:pt>
                <c:pt idx="79">
                  <c:v>7884.644464298417</c:v>
                </c:pt>
              </c:numCache>
            </c:numRef>
          </c:xVal>
          <c:yVal>
            <c:numRef>
              <c:f>'Table S2'!$B$44:$CC$44</c:f>
              <c:numCache>
                <c:formatCode>0.00</c:formatCode>
                <c:ptCount val="80"/>
                <c:pt idx="0">
                  <c:v>7.3843256182682934E-2</c:v>
                </c:pt>
                <c:pt idx="1">
                  <c:v>9.8741460838068104E-2</c:v>
                </c:pt>
                <c:pt idx="2">
                  <c:v>0.10388449241736981</c:v>
                </c:pt>
                <c:pt idx="3">
                  <c:v>0.10760348315441348</c:v>
                </c:pt>
                <c:pt idx="4">
                  <c:v>0.11345451744565968</c:v>
                </c:pt>
                <c:pt idx="5">
                  <c:v>0.11490691299298958</c:v>
                </c:pt>
                <c:pt idx="6">
                  <c:v>0.11539913810634596</c:v>
                </c:pt>
                <c:pt idx="7">
                  <c:v>0.1120315488340166</c:v>
                </c:pt>
                <c:pt idx="8">
                  <c:v>0.11245913807273153</c:v>
                </c:pt>
                <c:pt idx="9">
                  <c:v>0.11078141503120828</c:v>
                </c:pt>
                <c:pt idx="10">
                  <c:v>0.112639690381485</c:v>
                </c:pt>
                <c:pt idx="11">
                  <c:v>0.10955972584322753</c:v>
                </c:pt>
                <c:pt idx="12">
                  <c:v>0.10936732871114724</c:v>
                </c:pt>
                <c:pt idx="13">
                  <c:v>0.11051183616457011</c:v>
                </c:pt>
                <c:pt idx="14">
                  <c:v>0.10825273588443821</c:v>
                </c:pt>
                <c:pt idx="15">
                  <c:v>0.10735377397388922</c:v>
                </c:pt>
                <c:pt idx="16">
                  <c:v>0.10503247387912136</c:v>
                </c:pt>
                <c:pt idx="17">
                  <c:v>0.10497511707271438</c:v>
                </c:pt>
                <c:pt idx="18">
                  <c:v>0.10780572731508244</c:v>
                </c:pt>
                <c:pt idx="19">
                  <c:v>0.10523770116318308</c:v>
                </c:pt>
                <c:pt idx="20">
                  <c:v>0.10337389632043018</c:v>
                </c:pt>
                <c:pt idx="21">
                  <c:v>0.10221744682160155</c:v>
                </c:pt>
                <c:pt idx="22">
                  <c:v>0.10188340511039269</c:v>
                </c:pt>
                <c:pt idx="23">
                  <c:v>0.10080796918595235</c:v>
                </c:pt>
                <c:pt idx="24">
                  <c:v>0.10304330901545766</c:v>
                </c:pt>
                <c:pt idx="25">
                  <c:v>0.10042279762984772</c:v>
                </c:pt>
                <c:pt idx="26">
                  <c:v>0.10058458120298028</c:v>
                </c:pt>
                <c:pt idx="27">
                  <c:v>0.10133366292476675</c:v>
                </c:pt>
                <c:pt idx="28">
                  <c:v>0.10530198390095402</c:v>
                </c:pt>
                <c:pt idx="29">
                  <c:v>0.10361748997241005</c:v>
                </c:pt>
                <c:pt idx="30">
                  <c:v>0.1021203119496062</c:v>
                </c:pt>
                <c:pt idx="31">
                  <c:v>0.10262144988788589</c:v>
                </c:pt>
                <c:pt idx="32">
                  <c:v>0.10042882057998927</c:v>
                </c:pt>
                <c:pt idx="33">
                  <c:v>9.5876296602244934E-2</c:v>
                </c:pt>
                <c:pt idx="34">
                  <c:v>0.10108504998682515</c:v>
                </c:pt>
                <c:pt idx="35">
                  <c:v>0.10083401402580244</c:v>
                </c:pt>
                <c:pt idx="36">
                  <c:v>9.9484283506992982E-2</c:v>
                </c:pt>
                <c:pt idx="37">
                  <c:v>9.1779004974100284E-2</c:v>
                </c:pt>
                <c:pt idx="38">
                  <c:v>7.9611691117040681E-2</c:v>
                </c:pt>
                <c:pt idx="39">
                  <c:v>9.7382166719196542E-2</c:v>
                </c:pt>
                <c:pt idx="40">
                  <c:v>9.4506123371373416E-2</c:v>
                </c:pt>
                <c:pt idx="41">
                  <c:v>9.9945056459081041E-2</c:v>
                </c:pt>
                <c:pt idx="42">
                  <c:v>9.8667477953940139E-2</c:v>
                </c:pt>
                <c:pt idx="43">
                  <c:v>9.9342744103236652E-2</c:v>
                </c:pt>
                <c:pt idx="44">
                  <c:v>0.10322792260353578</c:v>
                </c:pt>
                <c:pt idx="45">
                  <c:v>0.10259739559348376</c:v>
                </c:pt>
                <c:pt idx="46">
                  <c:v>0.10542548340665385</c:v>
                </c:pt>
                <c:pt idx="47">
                  <c:v>0.1065048841404463</c:v>
                </c:pt>
                <c:pt idx="48">
                  <c:v>0.10805666475433721</c:v>
                </c:pt>
                <c:pt idx="49">
                  <c:v>0.10601118834035218</c:v>
                </c:pt>
                <c:pt idx="50">
                  <c:v>0.10812865489436024</c:v>
                </c:pt>
                <c:pt idx="51">
                  <c:v>0.10761544356088447</c:v>
                </c:pt>
                <c:pt idx="52">
                  <c:v>0.10802577536202841</c:v>
                </c:pt>
                <c:pt idx="53">
                  <c:v>0.1093554823931938</c:v>
                </c:pt>
                <c:pt idx="54">
                  <c:v>0.10957284728682047</c:v>
                </c:pt>
                <c:pt idx="55">
                  <c:v>0.11274240431814438</c:v>
                </c:pt>
                <c:pt idx="56">
                  <c:v>0.11577045097370366</c:v>
                </c:pt>
                <c:pt idx="57">
                  <c:v>0.11413788267659562</c:v>
                </c:pt>
                <c:pt idx="58">
                  <c:v>0.114088017738581</c:v>
                </c:pt>
                <c:pt idx="59">
                  <c:v>0.11524461552529759</c:v>
                </c:pt>
                <c:pt idx="60">
                  <c:v>0.11535247434162814</c:v>
                </c:pt>
                <c:pt idx="61">
                  <c:v>0.11688015586112516</c:v>
                </c:pt>
                <c:pt idx="62">
                  <c:v>0.11836892354199859</c:v>
                </c:pt>
                <c:pt idx="63">
                  <c:v>0.11726805241986253</c:v>
                </c:pt>
                <c:pt idx="64">
                  <c:v>0.11907706479311519</c:v>
                </c:pt>
                <c:pt idx="65">
                  <c:v>0.11621842203893808</c:v>
                </c:pt>
                <c:pt idx="66">
                  <c:v>0.1167063094232378</c:v>
                </c:pt>
                <c:pt idx="67">
                  <c:v>0.11697541339398003</c:v>
                </c:pt>
                <c:pt idx="68">
                  <c:v>0.11723280551217563</c:v>
                </c:pt>
                <c:pt idx="69">
                  <c:v>0.11741512166744852</c:v>
                </c:pt>
                <c:pt idx="70">
                  <c:v>0.11982757573819557</c:v>
                </c:pt>
                <c:pt idx="71">
                  <c:v>0.11759510083037777</c:v>
                </c:pt>
                <c:pt idx="72">
                  <c:v>0.1201262371004012</c:v>
                </c:pt>
                <c:pt idx="73">
                  <c:v>0.11521646276318993</c:v>
                </c:pt>
                <c:pt idx="74">
                  <c:v>0.1160943617485746</c:v>
                </c:pt>
                <c:pt idx="75">
                  <c:v>0.11161008796001866</c:v>
                </c:pt>
                <c:pt idx="76">
                  <c:v>0.11585445879380091</c:v>
                </c:pt>
                <c:pt idx="77">
                  <c:v>0.10605734593482426</c:v>
                </c:pt>
                <c:pt idx="78">
                  <c:v>0.10844301004253006</c:v>
                </c:pt>
                <c:pt idx="79">
                  <c:v>0.10001335851527242</c:v>
                </c:pt>
              </c:numCache>
            </c:numRef>
          </c:yVal>
          <c:smooth val="0"/>
          <c:extLst>
            <c:ext xmlns:c16="http://schemas.microsoft.com/office/drawing/2014/chart" uri="{C3380CC4-5D6E-409C-BE32-E72D297353CC}">
              <c16:uniqueId val="{00000001-CDF9-4389-AC3B-BD4F2F7E7AF8}"/>
            </c:ext>
          </c:extLst>
        </c:ser>
        <c:ser>
          <c:idx val="2"/>
          <c:order val="2"/>
          <c:tx>
            <c:strRef>
              <c:f>'Table S2'!$A$45</c:f>
              <c:strCache>
                <c:ptCount val="1"/>
                <c:pt idx="0">
                  <c:v>Xsps</c:v>
                </c:pt>
              </c:strCache>
            </c:strRef>
          </c:tx>
          <c:spPr>
            <a:ln w="19050" cap="rnd">
              <a:noFill/>
              <a:round/>
            </a:ln>
            <a:effectLst/>
          </c:spPr>
          <c:marker>
            <c:symbol val="circle"/>
            <c:size val="5"/>
            <c:spPr>
              <a:solidFill>
                <a:schemeClr val="accent3"/>
              </a:solidFill>
              <a:ln w="9525">
                <a:solidFill>
                  <a:schemeClr val="accent3"/>
                </a:solidFill>
              </a:ln>
              <a:effectLst/>
            </c:spPr>
          </c:marker>
          <c:xVal>
            <c:numRef>
              <c:f>'Table S2'!$B$42:$CC$42</c:f>
              <c:numCache>
                <c:formatCode>0.00</c:formatCode>
                <c:ptCount val="80"/>
                <c:pt idx="0">
                  <c:v>0</c:v>
                </c:pt>
                <c:pt idx="1">
                  <c:v>97.416631023660429</c:v>
                </c:pt>
                <c:pt idx="2">
                  <c:v>181.47613375833046</c:v>
                </c:pt>
                <c:pt idx="3">
                  <c:v>281.89525544339597</c:v>
                </c:pt>
                <c:pt idx="4">
                  <c:v>392.68334144545668</c:v>
                </c:pt>
                <c:pt idx="5">
                  <c:v>490.09997246911712</c:v>
                </c:pt>
                <c:pt idx="6">
                  <c:v>581.51660115339973</c:v>
                </c:pt>
                <c:pt idx="7">
                  <c:v>686.40702016295461</c:v>
                </c:pt>
                <c:pt idx="8">
                  <c:v>769.89354602192179</c:v>
                </c:pt>
                <c:pt idx="9">
                  <c:v>882.91124375108279</c:v>
                </c:pt>
                <c:pt idx="10">
                  <c:v>973.18305551976277</c:v>
                </c:pt>
                <c:pt idx="11">
                  <c:v>1078.8712762446855</c:v>
                </c:pt>
                <c:pt idx="12">
                  <c:v>1176.2879072683459</c:v>
                </c:pt>
                <c:pt idx="13">
                  <c:v>1274.2930091763587</c:v>
                </c:pt>
                <c:pt idx="14">
                  <c:v>1366.7321783634518</c:v>
                </c:pt>
                <c:pt idx="15">
                  <c:v>1469.6739094543948</c:v>
                </c:pt>
                <c:pt idx="16">
                  <c:v>1531.3585915075594</c:v>
                </c:pt>
                <c:pt idx="17">
                  <c:v>1680.6669971651111</c:v>
                </c:pt>
                <c:pt idx="18">
                  <c:v>1778.0836281887714</c:v>
                </c:pt>
                <c:pt idx="19">
                  <c:v>1902.3615425581395</c:v>
                </c:pt>
                <c:pt idx="20">
                  <c:v>2016.5937621811513</c:v>
                </c:pt>
                <c:pt idx="21">
                  <c:v>2086.2285236153662</c:v>
                </c:pt>
                <c:pt idx="22">
                  <c:v>2215.6966664150527</c:v>
                </c:pt>
                <c:pt idx="23">
                  <c:v>2316.1357026509704</c:v>
                </c:pt>
                <c:pt idx="24">
                  <c:v>2402.5880016371743</c:v>
                </c:pt>
                <c:pt idx="25">
                  <c:v>2491.3404663916813</c:v>
                </c:pt>
                <c:pt idx="26">
                  <c:v>2598.1674292802704</c:v>
                </c:pt>
                <c:pt idx="27">
                  <c:v>2699.2119739128234</c:v>
                </c:pt>
                <c:pt idx="28">
                  <c:v>2793.2438833904043</c:v>
                </c:pt>
                <c:pt idx="29">
                  <c:v>2884.2933205111244</c:v>
                </c:pt>
                <c:pt idx="30">
                  <c:v>2993.0499295057048</c:v>
                </c:pt>
                <c:pt idx="31">
                  <c:v>3092.0953736210199</c:v>
                </c:pt>
                <c:pt idx="32">
                  <c:v>3202.0953736210199</c:v>
                </c:pt>
                <c:pt idx="33">
                  <c:v>3284.557486133373</c:v>
                </c:pt>
                <c:pt idx="34">
                  <c:v>3408.5332902243326</c:v>
                </c:pt>
                <c:pt idx="35">
                  <c:v>3516.0739801979421</c:v>
                </c:pt>
                <c:pt idx="36">
                  <c:v>3602.526279184146</c:v>
                </c:pt>
                <c:pt idx="37">
                  <c:v>3674.9279366237379</c:v>
                </c:pt>
                <c:pt idx="38">
                  <c:v>3780.9939538017202</c:v>
                </c:pt>
                <c:pt idx="39">
                  <c:v>3957.6404935357327</c:v>
                </c:pt>
                <c:pt idx="40">
                  <c:v>4072.6578835252471</c:v>
                </c:pt>
                <c:pt idx="41">
                  <c:v>4160.8905305443632</c:v>
                </c:pt>
                <c:pt idx="42">
                  <c:v>4253.7398708758919</c:v>
                </c:pt>
                <c:pt idx="43">
                  <c:v>4352.5528254921774</c:v>
                </c:pt>
                <c:pt idx="44">
                  <c:v>4449.9694565158379</c:v>
                </c:pt>
                <c:pt idx="45">
                  <c:v>4539.4401220995924</c:v>
                </c:pt>
                <c:pt idx="46">
                  <c:v>4649.0622001678357</c:v>
                </c:pt>
                <c:pt idx="47">
                  <c:v>4747.2457018369041</c:v>
                </c:pt>
                <c:pt idx="48">
                  <c:v>4835.4783488560206</c:v>
                </c:pt>
                <c:pt idx="49">
                  <c:v>4939.6800762889188</c:v>
                </c:pt>
                <c:pt idx="50">
                  <c:v>5041.7584775303176</c:v>
                </c:pt>
                <c:pt idx="51">
                  <c:v>5135.9603883389627</c:v>
                </c:pt>
                <c:pt idx="52">
                  <c:v>5233.3770193626233</c:v>
                </c:pt>
                <c:pt idx="53">
                  <c:v>5311.2101742517834</c:v>
                </c:pt>
                <c:pt idx="54">
                  <c:v>5431.1643321622123</c:v>
                </c:pt>
                <c:pt idx="55">
                  <c:v>5531.5884328552229</c:v>
                </c:pt>
                <c:pt idx="56">
                  <c:v>5635.9914979443283</c:v>
                </c:pt>
                <c:pt idx="57">
                  <c:v>5731.8924885544366</c:v>
                </c:pt>
                <c:pt idx="58">
                  <c:v>5835.478201855065</c:v>
                </c:pt>
                <c:pt idx="59">
                  <c:v>5927.4020834093162</c:v>
                </c:pt>
                <c:pt idx="60">
                  <c:v>6024.8187144329768</c:v>
                </c:pt>
                <c:pt idx="61">
                  <c:v>6122.8238163409897</c:v>
                </c:pt>
                <c:pt idx="62">
                  <c:v>6220.2404473646502</c:v>
                </c:pt>
                <c:pt idx="63">
                  <c:v>6318.4697708887388</c:v>
                </c:pt>
                <c:pt idx="64">
                  <c:v>6416.4748727967517</c:v>
                </c:pt>
                <c:pt idx="65">
                  <c:v>6513.8915038204123</c:v>
                </c:pt>
                <c:pt idx="66">
                  <c:v>6611.3081348440728</c:v>
                </c:pt>
                <c:pt idx="67">
                  <c:v>6709.3132367520857</c:v>
                </c:pt>
                <c:pt idx="68">
                  <c:v>6813.2603386837891</c:v>
                </c:pt>
                <c:pt idx="69">
                  <c:v>6886.2055235831367</c:v>
                </c:pt>
                <c:pt idx="70">
                  <c:v>7012.6966299898722</c:v>
                </c:pt>
                <c:pt idx="71">
                  <c:v>7102.6410572769473</c:v>
                </c:pt>
                <c:pt idx="72">
                  <c:v>7191.3709845844796</c:v>
                </c:pt>
                <c:pt idx="73">
                  <c:v>7303.3754487812248</c:v>
                </c:pt>
                <c:pt idx="74">
                  <c:v>7396.1601457953338</c:v>
                </c:pt>
                <c:pt idx="75">
                  <c:v>7493.5767768189944</c:v>
                </c:pt>
                <c:pt idx="76">
                  <c:v>7591.806100343083</c:v>
                </c:pt>
                <c:pt idx="77">
                  <c:v>7689.2227313667436</c:v>
                </c:pt>
                <c:pt idx="78">
                  <c:v>7787.2278332747564</c:v>
                </c:pt>
                <c:pt idx="79">
                  <c:v>7884.644464298417</c:v>
                </c:pt>
              </c:numCache>
            </c:numRef>
          </c:xVal>
          <c:yVal>
            <c:numRef>
              <c:f>'Table S2'!$B$45:$CC$45</c:f>
              <c:numCache>
                <c:formatCode>0.00</c:formatCode>
                <c:ptCount val="80"/>
                <c:pt idx="0">
                  <c:v>0.10225708720464949</c:v>
                </c:pt>
                <c:pt idx="1">
                  <c:v>9.1030429415388053E-2</c:v>
                </c:pt>
                <c:pt idx="2">
                  <c:v>8.6246709447433248E-2</c:v>
                </c:pt>
                <c:pt idx="3">
                  <c:v>8.6048208062896425E-2</c:v>
                </c:pt>
                <c:pt idx="4">
                  <c:v>8.4083234604735838E-2</c:v>
                </c:pt>
                <c:pt idx="5">
                  <c:v>8.4128940042876701E-2</c:v>
                </c:pt>
                <c:pt idx="6">
                  <c:v>8.5587222946316169E-2</c:v>
                </c:pt>
                <c:pt idx="7">
                  <c:v>8.5511082352267939E-2</c:v>
                </c:pt>
                <c:pt idx="8">
                  <c:v>8.5780017003139211E-2</c:v>
                </c:pt>
                <c:pt idx="9">
                  <c:v>8.8395176538563158E-2</c:v>
                </c:pt>
                <c:pt idx="10">
                  <c:v>8.8938365568478006E-2</c:v>
                </c:pt>
                <c:pt idx="11">
                  <c:v>9.0574580971673049E-2</c:v>
                </c:pt>
                <c:pt idx="12">
                  <c:v>9.0384824767041627E-2</c:v>
                </c:pt>
                <c:pt idx="13">
                  <c:v>9.2210576635126551E-2</c:v>
                </c:pt>
                <c:pt idx="14">
                  <c:v>9.1664327330792106E-2</c:v>
                </c:pt>
                <c:pt idx="15">
                  <c:v>9.0989963076657451E-2</c:v>
                </c:pt>
                <c:pt idx="16">
                  <c:v>9.174759106033524E-2</c:v>
                </c:pt>
                <c:pt idx="17">
                  <c:v>9.2772826983200302E-2</c:v>
                </c:pt>
                <c:pt idx="18">
                  <c:v>9.2682771929879657E-2</c:v>
                </c:pt>
                <c:pt idx="19">
                  <c:v>9.1449391905792307E-2</c:v>
                </c:pt>
                <c:pt idx="20">
                  <c:v>9.3786278882422067E-2</c:v>
                </c:pt>
                <c:pt idx="21">
                  <c:v>9.3593677446796308E-2</c:v>
                </c:pt>
                <c:pt idx="22">
                  <c:v>9.3656556329237819E-2</c:v>
                </c:pt>
                <c:pt idx="23">
                  <c:v>9.1352787818896553E-2</c:v>
                </c:pt>
                <c:pt idx="24">
                  <c:v>9.3362169733939154E-2</c:v>
                </c:pt>
                <c:pt idx="25">
                  <c:v>9.3907953290054247E-2</c:v>
                </c:pt>
                <c:pt idx="26">
                  <c:v>9.3956379148843069E-2</c:v>
                </c:pt>
                <c:pt idx="27">
                  <c:v>9.4385097079884836E-2</c:v>
                </c:pt>
                <c:pt idx="28">
                  <c:v>9.3584806708176468E-2</c:v>
                </c:pt>
                <c:pt idx="29">
                  <c:v>9.2842946335367077E-2</c:v>
                </c:pt>
                <c:pt idx="30">
                  <c:v>9.4031737063040688E-2</c:v>
                </c:pt>
                <c:pt idx="31">
                  <c:v>9.4401199646999945E-2</c:v>
                </c:pt>
                <c:pt idx="32">
                  <c:v>9.3240227528277833E-2</c:v>
                </c:pt>
                <c:pt idx="33">
                  <c:v>9.5829216743031145E-2</c:v>
                </c:pt>
                <c:pt idx="34">
                  <c:v>9.517836706792171E-2</c:v>
                </c:pt>
                <c:pt idx="35">
                  <c:v>9.4182839605264301E-2</c:v>
                </c:pt>
                <c:pt idx="36">
                  <c:v>9.4109666743356968E-2</c:v>
                </c:pt>
                <c:pt idx="37">
                  <c:v>9.4894114779864064E-2</c:v>
                </c:pt>
                <c:pt idx="38">
                  <c:v>9.7512623476118568E-2</c:v>
                </c:pt>
                <c:pt idx="39">
                  <c:v>9.5094034103223632E-2</c:v>
                </c:pt>
                <c:pt idx="40">
                  <c:v>9.4945826460950969E-2</c:v>
                </c:pt>
                <c:pt idx="41">
                  <c:v>9.5773041238748788E-2</c:v>
                </c:pt>
                <c:pt idx="42">
                  <c:v>9.4998287349113086E-2</c:v>
                </c:pt>
                <c:pt idx="43">
                  <c:v>9.4771152576365092E-2</c:v>
                </c:pt>
                <c:pt idx="44">
                  <c:v>9.3498056860799511E-2</c:v>
                </c:pt>
                <c:pt idx="45">
                  <c:v>9.3317214341957638E-2</c:v>
                </c:pt>
                <c:pt idx="46">
                  <c:v>9.1834217383477926E-2</c:v>
                </c:pt>
                <c:pt idx="47">
                  <c:v>9.2430051434198038E-2</c:v>
                </c:pt>
                <c:pt idx="48">
                  <c:v>9.112367325409973E-2</c:v>
                </c:pt>
                <c:pt idx="49">
                  <c:v>9.1194139781559158E-2</c:v>
                </c:pt>
                <c:pt idx="50">
                  <c:v>9.0953024977639713E-2</c:v>
                </c:pt>
                <c:pt idx="51">
                  <c:v>9.2428469328649676E-2</c:v>
                </c:pt>
                <c:pt idx="52">
                  <c:v>9.0248490462222317E-2</c:v>
                </c:pt>
                <c:pt idx="53">
                  <c:v>8.929343576113849E-2</c:v>
                </c:pt>
                <c:pt idx="54">
                  <c:v>8.8524850781211029E-2</c:v>
                </c:pt>
                <c:pt idx="55">
                  <c:v>8.9329608789361054E-2</c:v>
                </c:pt>
                <c:pt idx="56">
                  <c:v>8.8837545491498818E-2</c:v>
                </c:pt>
                <c:pt idx="57">
                  <c:v>8.686996917033836E-2</c:v>
                </c:pt>
                <c:pt idx="58">
                  <c:v>8.8544367493103487E-2</c:v>
                </c:pt>
                <c:pt idx="59">
                  <c:v>8.5481492041157223E-2</c:v>
                </c:pt>
                <c:pt idx="60">
                  <c:v>8.6612500616339558E-2</c:v>
                </c:pt>
                <c:pt idx="61">
                  <c:v>8.5856406664513815E-2</c:v>
                </c:pt>
                <c:pt idx="62">
                  <c:v>8.4827494578487678E-2</c:v>
                </c:pt>
                <c:pt idx="63">
                  <c:v>8.4524936131730885E-2</c:v>
                </c:pt>
                <c:pt idx="64">
                  <c:v>8.324030209168061E-2</c:v>
                </c:pt>
                <c:pt idx="65">
                  <c:v>8.2902655589662366E-2</c:v>
                </c:pt>
                <c:pt idx="66">
                  <c:v>8.2654578436481052E-2</c:v>
                </c:pt>
                <c:pt idx="67">
                  <c:v>8.0356145183987995E-2</c:v>
                </c:pt>
                <c:pt idx="68">
                  <c:v>8.0277721669129096E-2</c:v>
                </c:pt>
                <c:pt idx="69">
                  <c:v>7.977304445990871E-2</c:v>
                </c:pt>
                <c:pt idx="70">
                  <c:v>7.6493721602154147E-2</c:v>
                </c:pt>
                <c:pt idx="71">
                  <c:v>7.6362589409291956E-2</c:v>
                </c:pt>
                <c:pt idx="72">
                  <c:v>7.7489860264234656E-2</c:v>
                </c:pt>
                <c:pt idx="73">
                  <c:v>7.6532044918652953E-2</c:v>
                </c:pt>
                <c:pt idx="74">
                  <c:v>7.5964899547680889E-2</c:v>
                </c:pt>
                <c:pt idx="75">
                  <c:v>7.7307302864654301E-2</c:v>
                </c:pt>
                <c:pt idx="76">
                  <c:v>7.7849491245736771E-2</c:v>
                </c:pt>
                <c:pt idx="77">
                  <c:v>8.2119622449882926E-2</c:v>
                </c:pt>
                <c:pt idx="78">
                  <c:v>8.5859694547073206E-2</c:v>
                </c:pt>
                <c:pt idx="79">
                  <c:v>8.9474302248033988E-2</c:v>
                </c:pt>
              </c:numCache>
            </c:numRef>
          </c:yVal>
          <c:smooth val="0"/>
          <c:extLst>
            <c:ext xmlns:c16="http://schemas.microsoft.com/office/drawing/2014/chart" uri="{C3380CC4-5D6E-409C-BE32-E72D297353CC}">
              <c16:uniqueId val="{00000002-CDF9-4389-AC3B-BD4F2F7E7AF8}"/>
            </c:ext>
          </c:extLst>
        </c:ser>
        <c:ser>
          <c:idx val="3"/>
          <c:order val="3"/>
          <c:tx>
            <c:strRef>
              <c:f>'Table S2'!$A$46</c:f>
              <c:strCache>
                <c:ptCount val="1"/>
                <c:pt idx="0">
                  <c:v>Xgrs</c:v>
                </c:pt>
              </c:strCache>
            </c:strRef>
          </c:tx>
          <c:spPr>
            <a:ln w="19050" cap="rnd">
              <a:noFill/>
              <a:round/>
            </a:ln>
            <a:effectLst/>
          </c:spPr>
          <c:marker>
            <c:symbol val="circle"/>
            <c:size val="5"/>
            <c:spPr>
              <a:solidFill>
                <a:schemeClr val="accent4"/>
              </a:solidFill>
              <a:ln w="9525">
                <a:solidFill>
                  <a:schemeClr val="accent4"/>
                </a:solidFill>
              </a:ln>
              <a:effectLst/>
            </c:spPr>
          </c:marker>
          <c:xVal>
            <c:numRef>
              <c:f>'Table S2'!$B$42:$CC$42</c:f>
              <c:numCache>
                <c:formatCode>0.00</c:formatCode>
                <c:ptCount val="80"/>
                <c:pt idx="0">
                  <c:v>0</c:v>
                </c:pt>
                <c:pt idx="1">
                  <c:v>97.416631023660429</c:v>
                </c:pt>
                <c:pt idx="2">
                  <c:v>181.47613375833046</c:v>
                </c:pt>
                <c:pt idx="3">
                  <c:v>281.89525544339597</c:v>
                </c:pt>
                <c:pt idx="4">
                  <c:v>392.68334144545668</c:v>
                </c:pt>
                <c:pt idx="5">
                  <c:v>490.09997246911712</c:v>
                </c:pt>
                <c:pt idx="6">
                  <c:v>581.51660115339973</c:v>
                </c:pt>
                <c:pt idx="7">
                  <c:v>686.40702016295461</c:v>
                </c:pt>
                <c:pt idx="8">
                  <c:v>769.89354602192179</c:v>
                </c:pt>
                <c:pt idx="9">
                  <c:v>882.91124375108279</c:v>
                </c:pt>
                <c:pt idx="10">
                  <c:v>973.18305551976277</c:v>
                </c:pt>
                <c:pt idx="11">
                  <c:v>1078.8712762446855</c:v>
                </c:pt>
                <c:pt idx="12">
                  <c:v>1176.2879072683459</c:v>
                </c:pt>
                <c:pt idx="13">
                  <c:v>1274.2930091763587</c:v>
                </c:pt>
                <c:pt idx="14">
                  <c:v>1366.7321783634518</c:v>
                </c:pt>
                <c:pt idx="15">
                  <c:v>1469.6739094543948</c:v>
                </c:pt>
                <c:pt idx="16">
                  <c:v>1531.3585915075594</c:v>
                </c:pt>
                <c:pt idx="17">
                  <c:v>1680.6669971651111</c:v>
                </c:pt>
                <c:pt idx="18">
                  <c:v>1778.0836281887714</c:v>
                </c:pt>
                <c:pt idx="19">
                  <c:v>1902.3615425581395</c:v>
                </c:pt>
                <c:pt idx="20">
                  <c:v>2016.5937621811513</c:v>
                </c:pt>
                <c:pt idx="21">
                  <c:v>2086.2285236153662</c:v>
                </c:pt>
                <c:pt idx="22">
                  <c:v>2215.6966664150527</c:v>
                </c:pt>
                <c:pt idx="23">
                  <c:v>2316.1357026509704</c:v>
                </c:pt>
                <c:pt idx="24">
                  <c:v>2402.5880016371743</c:v>
                </c:pt>
                <c:pt idx="25">
                  <c:v>2491.3404663916813</c:v>
                </c:pt>
                <c:pt idx="26">
                  <c:v>2598.1674292802704</c:v>
                </c:pt>
                <c:pt idx="27">
                  <c:v>2699.2119739128234</c:v>
                </c:pt>
                <c:pt idx="28">
                  <c:v>2793.2438833904043</c:v>
                </c:pt>
                <c:pt idx="29">
                  <c:v>2884.2933205111244</c:v>
                </c:pt>
                <c:pt idx="30">
                  <c:v>2993.0499295057048</c:v>
                </c:pt>
                <c:pt idx="31">
                  <c:v>3092.0953736210199</c:v>
                </c:pt>
                <c:pt idx="32">
                  <c:v>3202.0953736210199</c:v>
                </c:pt>
                <c:pt idx="33">
                  <c:v>3284.557486133373</c:v>
                </c:pt>
                <c:pt idx="34">
                  <c:v>3408.5332902243326</c:v>
                </c:pt>
                <c:pt idx="35">
                  <c:v>3516.0739801979421</c:v>
                </c:pt>
                <c:pt idx="36">
                  <c:v>3602.526279184146</c:v>
                </c:pt>
                <c:pt idx="37">
                  <c:v>3674.9279366237379</c:v>
                </c:pt>
                <c:pt idx="38">
                  <c:v>3780.9939538017202</c:v>
                </c:pt>
                <c:pt idx="39">
                  <c:v>3957.6404935357327</c:v>
                </c:pt>
                <c:pt idx="40">
                  <c:v>4072.6578835252471</c:v>
                </c:pt>
                <c:pt idx="41">
                  <c:v>4160.8905305443632</c:v>
                </c:pt>
                <c:pt idx="42">
                  <c:v>4253.7398708758919</c:v>
                </c:pt>
                <c:pt idx="43">
                  <c:v>4352.5528254921774</c:v>
                </c:pt>
                <c:pt idx="44">
                  <c:v>4449.9694565158379</c:v>
                </c:pt>
                <c:pt idx="45">
                  <c:v>4539.4401220995924</c:v>
                </c:pt>
                <c:pt idx="46">
                  <c:v>4649.0622001678357</c:v>
                </c:pt>
                <c:pt idx="47">
                  <c:v>4747.2457018369041</c:v>
                </c:pt>
                <c:pt idx="48">
                  <c:v>4835.4783488560206</c:v>
                </c:pt>
                <c:pt idx="49">
                  <c:v>4939.6800762889188</c:v>
                </c:pt>
                <c:pt idx="50">
                  <c:v>5041.7584775303176</c:v>
                </c:pt>
                <c:pt idx="51">
                  <c:v>5135.9603883389627</c:v>
                </c:pt>
                <c:pt idx="52">
                  <c:v>5233.3770193626233</c:v>
                </c:pt>
                <c:pt idx="53">
                  <c:v>5311.2101742517834</c:v>
                </c:pt>
                <c:pt idx="54">
                  <c:v>5431.1643321622123</c:v>
                </c:pt>
                <c:pt idx="55">
                  <c:v>5531.5884328552229</c:v>
                </c:pt>
                <c:pt idx="56">
                  <c:v>5635.9914979443283</c:v>
                </c:pt>
                <c:pt idx="57">
                  <c:v>5731.8924885544366</c:v>
                </c:pt>
                <c:pt idx="58">
                  <c:v>5835.478201855065</c:v>
                </c:pt>
                <c:pt idx="59">
                  <c:v>5927.4020834093162</c:v>
                </c:pt>
                <c:pt idx="60">
                  <c:v>6024.8187144329768</c:v>
                </c:pt>
                <c:pt idx="61">
                  <c:v>6122.8238163409897</c:v>
                </c:pt>
                <c:pt idx="62">
                  <c:v>6220.2404473646502</c:v>
                </c:pt>
                <c:pt idx="63">
                  <c:v>6318.4697708887388</c:v>
                </c:pt>
                <c:pt idx="64">
                  <c:v>6416.4748727967517</c:v>
                </c:pt>
                <c:pt idx="65">
                  <c:v>6513.8915038204123</c:v>
                </c:pt>
                <c:pt idx="66">
                  <c:v>6611.3081348440728</c:v>
                </c:pt>
                <c:pt idx="67">
                  <c:v>6709.3132367520857</c:v>
                </c:pt>
                <c:pt idx="68">
                  <c:v>6813.2603386837891</c:v>
                </c:pt>
                <c:pt idx="69">
                  <c:v>6886.2055235831367</c:v>
                </c:pt>
                <c:pt idx="70">
                  <c:v>7012.6966299898722</c:v>
                </c:pt>
                <c:pt idx="71">
                  <c:v>7102.6410572769473</c:v>
                </c:pt>
                <c:pt idx="72">
                  <c:v>7191.3709845844796</c:v>
                </c:pt>
                <c:pt idx="73">
                  <c:v>7303.3754487812248</c:v>
                </c:pt>
                <c:pt idx="74">
                  <c:v>7396.1601457953338</c:v>
                </c:pt>
                <c:pt idx="75">
                  <c:v>7493.5767768189944</c:v>
                </c:pt>
                <c:pt idx="76">
                  <c:v>7591.806100343083</c:v>
                </c:pt>
                <c:pt idx="77">
                  <c:v>7689.2227313667436</c:v>
                </c:pt>
                <c:pt idx="78">
                  <c:v>7787.2278332747564</c:v>
                </c:pt>
                <c:pt idx="79">
                  <c:v>7884.644464298417</c:v>
                </c:pt>
              </c:numCache>
            </c:numRef>
          </c:xVal>
          <c:yVal>
            <c:numRef>
              <c:f>'Table S2'!$B$46:$CC$46</c:f>
              <c:numCache>
                <c:formatCode>0.00</c:formatCode>
                <c:ptCount val="80"/>
                <c:pt idx="0">
                  <c:v>2.2904501235653012E-2</c:v>
                </c:pt>
                <c:pt idx="1">
                  <c:v>2.2547951280973682E-2</c:v>
                </c:pt>
                <c:pt idx="2">
                  <c:v>2.2769960866604252E-2</c:v>
                </c:pt>
                <c:pt idx="3">
                  <c:v>2.3209038583896127E-2</c:v>
                </c:pt>
                <c:pt idx="4">
                  <c:v>2.3006301834336718E-2</c:v>
                </c:pt>
                <c:pt idx="5">
                  <c:v>2.326610527107727E-2</c:v>
                </c:pt>
                <c:pt idx="6">
                  <c:v>2.2903353139879588E-2</c:v>
                </c:pt>
                <c:pt idx="7">
                  <c:v>2.3216978265476588E-2</c:v>
                </c:pt>
                <c:pt idx="8">
                  <c:v>2.3072945362041693E-2</c:v>
                </c:pt>
                <c:pt idx="9">
                  <c:v>2.3190592577472927E-2</c:v>
                </c:pt>
                <c:pt idx="10">
                  <c:v>2.2947894016019623E-2</c:v>
                </c:pt>
                <c:pt idx="11">
                  <c:v>2.3026238425083095E-2</c:v>
                </c:pt>
                <c:pt idx="12">
                  <c:v>2.3111449209606651E-2</c:v>
                </c:pt>
                <c:pt idx="13">
                  <c:v>2.3381487489884098E-2</c:v>
                </c:pt>
                <c:pt idx="14">
                  <c:v>2.3146421168552912E-2</c:v>
                </c:pt>
                <c:pt idx="15">
                  <c:v>2.3708237559260891E-2</c:v>
                </c:pt>
                <c:pt idx="16">
                  <c:v>2.2932705783625627E-2</c:v>
                </c:pt>
                <c:pt idx="17">
                  <c:v>2.3282550330535806E-2</c:v>
                </c:pt>
                <c:pt idx="18">
                  <c:v>2.2999761729574936E-2</c:v>
                </c:pt>
                <c:pt idx="19">
                  <c:v>2.1847690359151462E-2</c:v>
                </c:pt>
                <c:pt idx="20">
                  <c:v>2.2896575610516126E-2</c:v>
                </c:pt>
                <c:pt idx="21">
                  <c:v>2.2855405792966809E-2</c:v>
                </c:pt>
                <c:pt idx="22">
                  <c:v>2.3320398337328942E-2</c:v>
                </c:pt>
                <c:pt idx="23">
                  <c:v>2.3255937735096842E-2</c:v>
                </c:pt>
                <c:pt idx="24">
                  <c:v>2.3073666101353616E-2</c:v>
                </c:pt>
                <c:pt idx="25">
                  <c:v>2.2990538270531331E-2</c:v>
                </c:pt>
                <c:pt idx="26">
                  <c:v>2.2464904418753765E-2</c:v>
                </c:pt>
                <c:pt idx="27">
                  <c:v>2.2395654891323578E-2</c:v>
                </c:pt>
                <c:pt idx="28">
                  <c:v>2.2290674364879567E-2</c:v>
                </c:pt>
                <c:pt idx="29">
                  <c:v>2.3012914667989996E-2</c:v>
                </c:pt>
                <c:pt idx="30">
                  <c:v>2.3011323744173591E-2</c:v>
                </c:pt>
                <c:pt idx="31">
                  <c:v>2.2962771828389586E-2</c:v>
                </c:pt>
                <c:pt idx="32">
                  <c:v>2.2682094743964768E-2</c:v>
                </c:pt>
                <c:pt idx="33">
                  <c:v>2.2467632341756597E-2</c:v>
                </c:pt>
                <c:pt idx="34">
                  <c:v>2.2984202823740651E-2</c:v>
                </c:pt>
                <c:pt idx="35">
                  <c:v>2.3058849519075348E-2</c:v>
                </c:pt>
                <c:pt idx="36">
                  <c:v>2.3450100113095371E-2</c:v>
                </c:pt>
                <c:pt idx="37">
                  <c:v>2.2718143538664155E-2</c:v>
                </c:pt>
                <c:pt idx="38">
                  <c:v>2.2912736129886972E-2</c:v>
                </c:pt>
                <c:pt idx="39">
                  <c:v>2.2983373179215949E-2</c:v>
                </c:pt>
                <c:pt idx="40">
                  <c:v>2.2915469473442193E-2</c:v>
                </c:pt>
                <c:pt idx="41">
                  <c:v>2.303792988983035E-2</c:v>
                </c:pt>
                <c:pt idx="42">
                  <c:v>2.3351770156504324E-2</c:v>
                </c:pt>
                <c:pt idx="43">
                  <c:v>2.3138889108264345E-2</c:v>
                </c:pt>
                <c:pt idx="44">
                  <c:v>2.2848973720558725E-2</c:v>
                </c:pt>
                <c:pt idx="45">
                  <c:v>2.3047943164859145E-2</c:v>
                </c:pt>
                <c:pt idx="46">
                  <c:v>2.2880563610458336E-2</c:v>
                </c:pt>
                <c:pt idx="47">
                  <c:v>2.3366853288193195E-2</c:v>
                </c:pt>
                <c:pt idx="48">
                  <c:v>2.2885738442072839E-2</c:v>
                </c:pt>
                <c:pt idx="49">
                  <c:v>2.2815520716486067E-2</c:v>
                </c:pt>
                <c:pt idx="50">
                  <c:v>2.2985215293935091E-2</c:v>
                </c:pt>
                <c:pt idx="51">
                  <c:v>2.2652425293959555E-2</c:v>
                </c:pt>
                <c:pt idx="52">
                  <c:v>2.2407109284311486E-2</c:v>
                </c:pt>
                <c:pt idx="53">
                  <c:v>2.2968632526136665E-2</c:v>
                </c:pt>
                <c:pt idx="54">
                  <c:v>2.2971038904364471E-2</c:v>
                </c:pt>
                <c:pt idx="55">
                  <c:v>2.2747258503615423E-2</c:v>
                </c:pt>
                <c:pt idx="56">
                  <c:v>2.3038964051331521E-2</c:v>
                </c:pt>
                <c:pt idx="57">
                  <c:v>2.2910228866392289E-2</c:v>
                </c:pt>
                <c:pt idx="58">
                  <c:v>2.2866435690730078E-2</c:v>
                </c:pt>
                <c:pt idx="59">
                  <c:v>2.2945620014670463E-2</c:v>
                </c:pt>
                <c:pt idx="60">
                  <c:v>2.3048469437305395E-2</c:v>
                </c:pt>
                <c:pt idx="61">
                  <c:v>2.2932095475020151E-2</c:v>
                </c:pt>
                <c:pt idx="62">
                  <c:v>2.3163130073012145E-2</c:v>
                </c:pt>
                <c:pt idx="63">
                  <c:v>2.3406650478615568E-2</c:v>
                </c:pt>
                <c:pt idx="64">
                  <c:v>2.3064510459009882E-2</c:v>
                </c:pt>
                <c:pt idx="65">
                  <c:v>2.2881721654267193E-2</c:v>
                </c:pt>
                <c:pt idx="66">
                  <c:v>2.2451929279815902E-2</c:v>
                </c:pt>
                <c:pt idx="67">
                  <c:v>2.3018945694411794E-2</c:v>
                </c:pt>
                <c:pt idx="68">
                  <c:v>2.3261662494122586E-2</c:v>
                </c:pt>
                <c:pt idx="69">
                  <c:v>2.3325143365490204E-2</c:v>
                </c:pt>
                <c:pt idx="70">
                  <c:v>2.3551585919262062E-2</c:v>
                </c:pt>
                <c:pt idx="71">
                  <c:v>2.3105025537148736E-2</c:v>
                </c:pt>
                <c:pt idx="72">
                  <c:v>2.262394991456048E-2</c:v>
                </c:pt>
                <c:pt idx="73">
                  <c:v>2.2955514155402347E-2</c:v>
                </c:pt>
                <c:pt idx="74">
                  <c:v>2.2956409630031791E-2</c:v>
                </c:pt>
                <c:pt idx="75">
                  <c:v>2.2604492711663184E-2</c:v>
                </c:pt>
                <c:pt idx="76">
                  <c:v>2.2746977472055174E-2</c:v>
                </c:pt>
                <c:pt idx="77">
                  <c:v>2.3084032066134574E-2</c:v>
                </c:pt>
                <c:pt idx="78">
                  <c:v>2.3048837818088058E-2</c:v>
                </c:pt>
                <c:pt idx="79">
                  <c:v>2.3519264638047242E-2</c:v>
                </c:pt>
              </c:numCache>
            </c:numRef>
          </c:yVal>
          <c:smooth val="0"/>
          <c:extLst>
            <c:ext xmlns:c16="http://schemas.microsoft.com/office/drawing/2014/chart" uri="{C3380CC4-5D6E-409C-BE32-E72D297353CC}">
              <c16:uniqueId val="{00000003-CDF9-4389-AC3B-BD4F2F7E7AF8}"/>
            </c:ext>
          </c:extLst>
        </c:ser>
        <c:dLbls>
          <c:showLegendKey val="0"/>
          <c:showVal val="0"/>
          <c:showCatName val="0"/>
          <c:showSerName val="0"/>
          <c:showPercent val="0"/>
          <c:showBubbleSize val="0"/>
        </c:dLbls>
        <c:axId val="347274079"/>
        <c:axId val="347275719"/>
      </c:scatterChart>
      <c:scatterChart>
        <c:scatterStyle val="lineMarker"/>
        <c:varyColors val="0"/>
        <c:ser>
          <c:idx val="0"/>
          <c:order val="0"/>
          <c:tx>
            <c:strRef>
              <c:f>'Table S2'!$A$43</c:f>
              <c:strCache>
                <c:ptCount val="1"/>
                <c:pt idx="0">
                  <c:v>Xalm</c:v>
                </c:pt>
              </c:strCache>
            </c:strRef>
          </c:tx>
          <c:spPr>
            <a:ln w="19050" cap="rnd">
              <a:noFill/>
              <a:round/>
            </a:ln>
            <a:effectLst/>
          </c:spPr>
          <c:marker>
            <c:symbol val="circle"/>
            <c:size val="5"/>
            <c:spPr>
              <a:solidFill>
                <a:schemeClr val="accent1"/>
              </a:solidFill>
              <a:ln w="9525">
                <a:solidFill>
                  <a:schemeClr val="accent1"/>
                </a:solidFill>
              </a:ln>
              <a:effectLst/>
            </c:spPr>
          </c:marker>
          <c:xVal>
            <c:numRef>
              <c:f>'Table S2'!$B$42:$CC$42</c:f>
              <c:numCache>
                <c:formatCode>0.00</c:formatCode>
                <c:ptCount val="80"/>
                <c:pt idx="0">
                  <c:v>0</c:v>
                </c:pt>
                <c:pt idx="1">
                  <c:v>97.416631023660429</c:v>
                </c:pt>
                <c:pt idx="2">
                  <c:v>181.47613375833046</c:v>
                </c:pt>
                <c:pt idx="3">
                  <c:v>281.89525544339597</c:v>
                </c:pt>
                <c:pt idx="4">
                  <c:v>392.68334144545668</c:v>
                </c:pt>
                <c:pt idx="5">
                  <c:v>490.09997246911712</c:v>
                </c:pt>
                <c:pt idx="6">
                  <c:v>581.51660115339973</c:v>
                </c:pt>
                <c:pt idx="7">
                  <c:v>686.40702016295461</c:v>
                </c:pt>
                <c:pt idx="8">
                  <c:v>769.89354602192179</c:v>
                </c:pt>
                <c:pt idx="9">
                  <c:v>882.91124375108279</c:v>
                </c:pt>
                <c:pt idx="10">
                  <c:v>973.18305551976277</c:v>
                </c:pt>
                <c:pt idx="11">
                  <c:v>1078.8712762446855</c:v>
                </c:pt>
                <c:pt idx="12">
                  <c:v>1176.2879072683459</c:v>
                </c:pt>
                <c:pt idx="13">
                  <c:v>1274.2930091763587</c:v>
                </c:pt>
                <c:pt idx="14">
                  <c:v>1366.7321783634518</c:v>
                </c:pt>
                <c:pt idx="15">
                  <c:v>1469.6739094543948</c:v>
                </c:pt>
                <c:pt idx="16">
                  <c:v>1531.3585915075594</c:v>
                </c:pt>
                <c:pt idx="17">
                  <c:v>1680.6669971651111</c:v>
                </c:pt>
                <c:pt idx="18">
                  <c:v>1778.0836281887714</c:v>
                </c:pt>
                <c:pt idx="19">
                  <c:v>1902.3615425581395</c:v>
                </c:pt>
                <c:pt idx="20">
                  <c:v>2016.5937621811513</c:v>
                </c:pt>
                <c:pt idx="21">
                  <c:v>2086.2285236153662</c:v>
                </c:pt>
                <c:pt idx="22">
                  <c:v>2215.6966664150527</c:v>
                </c:pt>
                <c:pt idx="23">
                  <c:v>2316.1357026509704</c:v>
                </c:pt>
                <c:pt idx="24">
                  <c:v>2402.5880016371743</c:v>
                </c:pt>
                <c:pt idx="25">
                  <c:v>2491.3404663916813</c:v>
                </c:pt>
                <c:pt idx="26">
                  <c:v>2598.1674292802704</c:v>
                </c:pt>
                <c:pt idx="27">
                  <c:v>2699.2119739128234</c:v>
                </c:pt>
                <c:pt idx="28">
                  <c:v>2793.2438833904043</c:v>
                </c:pt>
                <c:pt idx="29">
                  <c:v>2884.2933205111244</c:v>
                </c:pt>
                <c:pt idx="30">
                  <c:v>2993.0499295057048</c:v>
                </c:pt>
                <c:pt idx="31">
                  <c:v>3092.0953736210199</c:v>
                </c:pt>
                <c:pt idx="32">
                  <c:v>3202.0953736210199</c:v>
                </c:pt>
                <c:pt idx="33">
                  <c:v>3284.557486133373</c:v>
                </c:pt>
                <c:pt idx="34">
                  <c:v>3408.5332902243326</c:v>
                </c:pt>
                <c:pt idx="35">
                  <c:v>3516.0739801979421</c:v>
                </c:pt>
                <c:pt idx="36">
                  <c:v>3602.526279184146</c:v>
                </c:pt>
                <c:pt idx="37">
                  <c:v>3674.9279366237379</c:v>
                </c:pt>
                <c:pt idx="38">
                  <c:v>3780.9939538017202</c:v>
                </c:pt>
                <c:pt idx="39">
                  <c:v>3957.6404935357327</c:v>
                </c:pt>
                <c:pt idx="40">
                  <c:v>4072.6578835252471</c:v>
                </c:pt>
                <c:pt idx="41">
                  <c:v>4160.8905305443632</c:v>
                </c:pt>
                <c:pt idx="42">
                  <c:v>4253.7398708758919</c:v>
                </c:pt>
                <c:pt idx="43">
                  <c:v>4352.5528254921774</c:v>
                </c:pt>
                <c:pt idx="44">
                  <c:v>4449.9694565158379</c:v>
                </c:pt>
                <c:pt idx="45">
                  <c:v>4539.4401220995924</c:v>
                </c:pt>
                <c:pt idx="46">
                  <c:v>4649.0622001678357</c:v>
                </c:pt>
                <c:pt idx="47">
                  <c:v>4747.2457018369041</c:v>
                </c:pt>
                <c:pt idx="48">
                  <c:v>4835.4783488560206</c:v>
                </c:pt>
                <c:pt idx="49">
                  <c:v>4939.6800762889188</c:v>
                </c:pt>
                <c:pt idx="50">
                  <c:v>5041.7584775303176</c:v>
                </c:pt>
                <c:pt idx="51">
                  <c:v>5135.9603883389627</c:v>
                </c:pt>
                <c:pt idx="52">
                  <c:v>5233.3770193626233</c:v>
                </c:pt>
                <c:pt idx="53">
                  <c:v>5311.2101742517834</c:v>
                </c:pt>
                <c:pt idx="54">
                  <c:v>5431.1643321622123</c:v>
                </c:pt>
                <c:pt idx="55">
                  <c:v>5531.5884328552229</c:v>
                </c:pt>
                <c:pt idx="56">
                  <c:v>5635.9914979443283</c:v>
                </c:pt>
                <c:pt idx="57">
                  <c:v>5731.8924885544366</c:v>
                </c:pt>
                <c:pt idx="58">
                  <c:v>5835.478201855065</c:v>
                </c:pt>
                <c:pt idx="59">
                  <c:v>5927.4020834093162</c:v>
                </c:pt>
                <c:pt idx="60">
                  <c:v>6024.8187144329768</c:v>
                </c:pt>
                <c:pt idx="61">
                  <c:v>6122.8238163409897</c:v>
                </c:pt>
                <c:pt idx="62">
                  <c:v>6220.2404473646502</c:v>
                </c:pt>
                <c:pt idx="63">
                  <c:v>6318.4697708887388</c:v>
                </c:pt>
                <c:pt idx="64">
                  <c:v>6416.4748727967517</c:v>
                </c:pt>
                <c:pt idx="65">
                  <c:v>6513.8915038204123</c:v>
                </c:pt>
                <c:pt idx="66">
                  <c:v>6611.3081348440728</c:v>
                </c:pt>
                <c:pt idx="67">
                  <c:v>6709.3132367520857</c:v>
                </c:pt>
                <c:pt idx="68">
                  <c:v>6813.2603386837891</c:v>
                </c:pt>
                <c:pt idx="69">
                  <c:v>6886.2055235831367</c:v>
                </c:pt>
                <c:pt idx="70">
                  <c:v>7012.6966299898722</c:v>
                </c:pt>
                <c:pt idx="71">
                  <c:v>7102.6410572769473</c:v>
                </c:pt>
                <c:pt idx="72">
                  <c:v>7191.3709845844796</c:v>
                </c:pt>
                <c:pt idx="73">
                  <c:v>7303.3754487812248</c:v>
                </c:pt>
                <c:pt idx="74">
                  <c:v>7396.1601457953338</c:v>
                </c:pt>
                <c:pt idx="75">
                  <c:v>7493.5767768189944</c:v>
                </c:pt>
                <c:pt idx="76">
                  <c:v>7591.806100343083</c:v>
                </c:pt>
                <c:pt idx="77">
                  <c:v>7689.2227313667436</c:v>
                </c:pt>
                <c:pt idx="78">
                  <c:v>7787.2278332747564</c:v>
                </c:pt>
                <c:pt idx="79">
                  <c:v>7884.644464298417</c:v>
                </c:pt>
              </c:numCache>
            </c:numRef>
          </c:xVal>
          <c:yVal>
            <c:numRef>
              <c:f>'Table S2'!$B$43:$CC$43</c:f>
              <c:numCache>
                <c:formatCode>0.00</c:formatCode>
                <c:ptCount val="80"/>
                <c:pt idx="0">
                  <c:v>0.8009951553770146</c:v>
                </c:pt>
                <c:pt idx="1">
                  <c:v>0.78768015846557016</c:v>
                </c:pt>
                <c:pt idx="2">
                  <c:v>0.78709883726859275</c:v>
                </c:pt>
                <c:pt idx="3">
                  <c:v>0.78313927019879404</c:v>
                </c:pt>
                <c:pt idx="4">
                  <c:v>0.77945594611526758</c:v>
                </c:pt>
                <c:pt idx="5">
                  <c:v>0.77769804169305645</c:v>
                </c:pt>
                <c:pt idx="6">
                  <c:v>0.77611028580745811</c:v>
                </c:pt>
                <c:pt idx="7">
                  <c:v>0.7792403905482389</c:v>
                </c:pt>
                <c:pt idx="8">
                  <c:v>0.7786878995620875</c:v>
                </c:pt>
                <c:pt idx="9">
                  <c:v>0.77763281585275568</c:v>
                </c:pt>
                <c:pt idx="10">
                  <c:v>0.77547405003401726</c:v>
                </c:pt>
                <c:pt idx="11">
                  <c:v>0.77683945476001637</c:v>
                </c:pt>
                <c:pt idx="12">
                  <c:v>0.77713639731220441</c:v>
                </c:pt>
                <c:pt idx="13">
                  <c:v>0.77389609971041928</c:v>
                </c:pt>
                <c:pt idx="14">
                  <c:v>0.77693651561621679</c:v>
                </c:pt>
                <c:pt idx="15">
                  <c:v>0.77794802539019225</c:v>
                </c:pt>
                <c:pt idx="16">
                  <c:v>0.78028722927691774</c:v>
                </c:pt>
                <c:pt idx="17">
                  <c:v>0.7789695056135495</c:v>
                </c:pt>
                <c:pt idx="18">
                  <c:v>0.776511739025463</c:v>
                </c:pt>
                <c:pt idx="19">
                  <c:v>0.78146521657187318</c:v>
                </c:pt>
                <c:pt idx="20">
                  <c:v>0.77994324918663172</c:v>
                </c:pt>
                <c:pt idx="21">
                  <c:v>0.78133346993863539</c:v>
                </c:pt>
                <c:pt idx="22">
                  <c:v>0.7811396402230405</c:v>
                </c:pt>
                <c:pt idx="23">
                  <c:v>0.78458330526005438</c:v>
                </c:pt>
                <c:pt idx="24">
                  <c:v>0.78052085514924952</c:v>
                </c:pt>
                <c:pt idx="25">
                  <c:v>0.78267871080956664</c:v>
                </c:pt>
                <c:pt idx="26">
                  <c:v>0.78299413522942307</c:v>
                </c:pt>
                <c:pt idx="27">
                  <c:v>0.78188558510402484</c:v>
                </c:pt>
                <c:pt idx="28">
                  <c:v>0.77882253502598997</c:v>
                </c:pt>
                <c:pt idx="29">
                  <c:v>0.78052664902423285</c:v>
                </c:pt>
                <c:pt idx="30">
                  <c:v>0.78083662724317948</c:v>
                </c:pt>
                <c:pt idx="31">
                  <c:v>0.78001457863672463</c:v>
                </c:pt>
                <c:pt idx="32">
                  <c:v>0.78364885714776811</c:v>
                </c:pt>
                <c:pt idx="33">
                  <c:v>0.78582685431296728</c:v>
                </c:pt>
                <c:pt idx="34">
                  <c:v>0.78075238012151249</c:v>
                </c:pt>
                <c:pt idx="35">
                  <c:v>0.78192429684985776</c:v>
                </c:pt>
                <c:pt idx="36">
                  <c:v>0.78295594963655479</c:v>
                </c:pt>
                <c:pt idx="37">
                  <c:v>0.79060873670737153</c:v>
                </c:pt>
                <c:pt idx="38">
                  <c:v>0.79996294927695377</c:v>
                </c:pt>
                <c:pt idx="39">
                  <c:v>0.78454042599836393</c:v>
                </c:pt>
                <c:pt idx="40">
                  <c:v>0.78763258069423348</c:v>
                </c:pt>
                <c:pt idx="41">
                  <c:v>0.78124397241233978</c:v>
                </c:pt>
                <c:pt idx="42">
                  <c:v>0.7829824645404424</c:v>
                </c:pt>
                <c:pt idx="43">
                  <c:v>0.78274721421213389</c:v>
                </c:pt>
                <c:pt idx="44">
                  <c:v>0.78042504681510594</c:v>
                </c:pt>
                <c:pt idx="45">
                  <c:v>0.78103744689969945</c:v>
                </c:pt>
                <c:pt idx="46">
                  <c:v>0.7798597355994098</c:v>
                </c:pt>
                <c:pt idx="47">
                  <c:v>0.77769821113716242</c:v>
                </c:pt>
                <c:pt idx="48">
                  <c:v>0.7779339235494902</c:v>
                </c:pt>
                <c:pt idx="49">
                  <c:v>0.77997915116160277</c:v>
                </c:pt>
                <c:pt idx="50">
                  <c:v>0.77793310483406508</c:v>
                </c:pt>
                <c:pt idx="51">
                  <c:v>0.77730366181650623</c:v>
                </c:pt>
                <c:pt idx="52">
                  <c:v>0.77931862489143788</c:v>
                </c:pt>
                <c:pt idx="53">
                  <c:v>0.77838244931953104</c:v>
                </c:pt>
                <c:pt idx="54">
                  <c:v>0.77893126302760396</c:v>
                </c:pt>
                <c:pt idx="55">
                  <c:v>0.77518072838887908</c:v>
                </c:pt>
                <c:pt idx="56">
                  <c:v>0.77235303948346612</c:v>
                </c:pt>
                <c:pt idx="57">
                  <c:v>0.77608191928667358</c:v>
                </c:pt>
                <c:pt idx="58">
                  <c:v>0.77450117907758531</c:v>
                </c:pt>
                <c:pt idx="59">
                  <c:v>0.7763282724188747</c:v>
                </c:pt>
                <c:pt idx="60">
                  <c:v>0.77498655560472696</c:v>
                </c:pt>
                <c:pt idx="61">
                  <c:v>0.77433134199934095</c:v>
                </c:pt>
                <c:pt idx="62">
                  <c:v>0.77364045180650154</c:v>
                </c:pt>
                <c:pt idx="63">
                  <c:v>0.77480036096979099</c:v>
                </c:pt>
                <c:pt idx="64">
                  <c:v>0.77461812265619423</c:v>
                </c:pt>
                <c:pt idx="65">
                  <c:v>0.77799720071713241</c:v>
                </c:pt>
                <c:pt idx="66">
                  <c:v>0.77818718286046518</c:v>
                </c:pt>
                <c:pt idx="67">
                  <c:v>0.77964949572762021</c:v>
                </c:pt>
                <c:pt idx="68">
                  <c:v>0.77922781032457267</c:v>
                </c:pt>
                <c:pt idx="69">
                  <c:v>0.77948669050715269</c:v>
                </c:pt>
                <c:pt idx="70">
                  <c:v>0.78012711674038826</c:v>
                </c:pt>
                <c:pt idx="71">
                  <c:v>0.78293728422318143</c:v>
                </c:pt>
                <c:pt idx="72">
                  <c:v>0.77975995272080367</c:v>
                </c:pt>
                <c:pt idx="73">
                  <c:v>0.78529597816275476</c:v>
                </c:pt>
                <c:pt idx="74">
                  <c:v>0.78498432907371274</c:v>
                </c:pt>
                <c:pt idx="75">
                  <c:v>0.78847811646366384</c:v>
                </c:pt>
                <c:pt idx="76">
                  <c:v>0.78354907248840722</c:v>
                </c:pt>
                <c:pt idx="77">
                  <c:v>0.78873899954915816</c:v>
                </c:pt>
                <c:pt idx="78">
                  <c:v>0.78264845759230861</c:v>
                </c:pt>
                <c:pt idx="79">
                  <c:v>0.78699307459864631</c:v>
                </c:pt>
              </c:numCache>
            </c:numRef>
          </c:yVal>
          <c:smooth val="0"/>
          <c:extLst>
            <c:ext xmlns:c16="http://schemas.microsoft.com/office/drawing/2014/chart" uri="{C3380CC4-5D6E-409C-BE32-E72D297353CC}">
              <c16:uniqueId val="{00000000-CDF9-4389-AC3B-BD4F2F7E7AF8}"/>
            </c:ext>
          </c:extLst>
        </c:ser>
        <c:dLbls>
          <c:showLegendKey val="0"/>
          <c:showVal val="0"/>
          <c:showCatName val="0"/>
          <c:showSerName val="0"/>
          <c:showPercent val="0"/>
          <c:showBubbleSize val="0"/>
        </c:dLbls>
        <c:axId val="1223915272"/>
        <c:axId val="1223920192"/>
      </c:scatterChart>
      <c:valAx>
        <c:axId val="347274079"/>
        <c:scaling>
          <c:orientation val="minMax"/>
          <c:max val="7900"/>
          <c:min val="0"/>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47275719"/>
        <c:crosses val="autoZero"/>
        <c:crossBetween val="midCat"/>
      </c:valAx>
      <c:valAx>
        <c:axId val="34727571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47274079"/>
        <c:crosses val="autoZero"/>
        <c:crossBetween val="midCat"/>
      </c:valAx>
      <c:valAx>
        <c:axId val="1223920192"/>
        <c:scaling>
          <c:orientation val="minMax"/>
        </c:scaling>
        <c:delete val="0"/>
        <c:axPos val="r"/>
        <c:numFmt formatCode="0.0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23915272"/>
        <c:crosses val="max"/>
        <c:crossBetween val="midCat"/>
      </c:valAx>
      <c:valAx>
        <c:axId val="1223915272"/>
        <c:scaling>
          <c:orientation val="minMax"/>
        </c:scaling>
        <c:delete val="1"/>
        <c:axPos val="b"/>
        <c:numFmt formatCode="0.00" sourceLinked="1"/>
        <c:majorTickMark val="out"/>
        <c:minorTickMark val="none"/>
        <c:tickLblPos val="nextTo"/>
        <c:crossAx val="122392019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Large garnet mineral chemistry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1"/>
          <c:order val="1"/>
          <c:tx>
            <c:strRef>
              <c:f>'Table S2'!$A$145</c:f>
              <c:strCache>
                <c:ptCount val="1"/>
                <c:pt idx="0">
                  <c:v>Xpyr</c:v>
                </c:pt>
              </c:strCache>
            </c:strRef>
          </c:tx>
          <c:spPr>
            <a:ln w="19050" cap="rnd">
              <a:noFill/>
              <a:round/>
            </a:ln>
            <a:effectLst/>
          </c:spPr>
          <c:marker>
            <c:symbol val="circle"/>
            <c:size val="5"/>
            <c:spPr>
              <a:solidFill>
                <a:schemeClr val="accent2"/>
              </a:solidFill>
              <a:ln w="9525">
                <a:solidFill>
                  <a:schemeClr val="accent2"/>
                </a:solidFill>
              </a:ln>
              <a:effectLst/>
            </c:spPr>
          </c:marker>
          <c:xVal>
            <c:numRef>
              <c:f>'Table S2'!$B$143:$CV$143</c:f>
              <c:numCache>
                <c:formatCode>0.00</c:formatCode>
                <c:ptCount val="99"/>
                <c:pt idx="0">
                  <c:v>0</c:v>
                </c:pt>
                <c:pt idx="1">
                  <c:v>239.26972228010797</c:v>
                </c:pt>
                <c:pt idx="2">
                  <c:v>478.08555090124435</c:v>
                </c:pt>
                <c:pt idx="3">
                  <c:v>635.80999415592828</c:v>
                </c:pt>
                <c:pt idx="4">
                  <c:v>973.54361700091545</c:v>
                </c:pt>
                <c:pt idx="5">
                  <c:v>1206.603695092381</c:v>
                </c:pt>
                <c:pt idx="6">
                  <c:v>1481.0959536353134</c:v>
                </c:pt>
                <c:pt idx="7">
                  <c:v>1685.2845919088472</c:v>
                </c:pt>
                <c:pt idx="8">
                  <c:v>1918.5098049540925</c:v>
                </c:pt>
                <c:pt idx="9">
                  <c:v>2170.1543955973248</c:v>
                </c:pt>
                <c:pt idx="10">
                  <c:v>2386.1590251773409</c:v>
                </c:pt>
                <c:pt idx="11">
                  <c:v>2643.3943260207516</c:v>
                </c:pt>
                <c:pt idx="12">
                  <c:v>2882.210154641888</c:v>
                </c:pt>
                <c:pt idx="13">
                  <c:v>3121.479876921996</c:v>
                </c:pt>
                <c:pt idx="14">
                  <c:v>3360.749599202104</c:v>
                </c:pt>
                <c:pt idx="15">
                  <c:v>3600.4577550917193</c:v>
                </c:pt>
                <c:pt idx="16">
                  <c:v>3839.7274773718273</c:v>
                </c:pt>
                <c:pt idx="17">
                  <c:v>4038.6093518601779</c:v>
                </c:pt>
                <c:pt idx="18">
                  <c:v>4347.2191378359312</c:v>
                </c:pt>
                <c:pt idx="19">
                  <c:v>4564.2560010642774</c:v>
                </c:pt>
                <c:pt idx="20">
                  <c:v>4785.8186332927289</c:v>
                </c:pt>
                <c:pt idx="21">
                  <c:v>5045.1890248180534</c:v>
                </c:pt>
                <c:pt idx="22">
                  <c:v>5284.4587470981614</c:v>
                </c:pt>
                <c:pt idx="23">
                  <c:v>5523.2745757192979</c:v>
                </c:pt>
                <c:pt idx="24">
                  <c:v>5807.3344285672492</c:v>
                </c:pt>
                <c:pt idx="25">
                  <c:v>6002.5676224662375</c:v>
                </c:pt>
                <c:pt idx="26">
                  <c:v>6327.9673766148844</c:v>
                </c:pt>
                <c:pt idx="27">
                  <c:v>6583.9615171728274</c:v>
                </c:pt>
                <c:pt idx="28">
                  <c:v>6842.4571651052438</c:v>
                </c:pt>
                <c:pt idx="29">
                  <c:v>7130.3251904224016</c:v>
                </c:pt>
                <c:pt idx="30">
                  <c:v>7298.8303832207248</c:v>
                </c:pt>
                <c:pt idx="31">
                  <c:v>7858.4025412128822</c:v>
                </c:pt>
                <c:pt idx="32">
                  <c:v>8102.8038505383438</c:v>
                </c:pt>
                <c:pt idx="33">
                  <c:v>8342.0735728184518</c:v>
                </c:pt>
                <c:pt idx="34">
                  <c:v>8582.2339359094494</c:v>
                </c:pt>
                <c:pt idx="35">
                  <c:v>8821.0497645305859</c:v>
                </c:pt>
                <c:pt idx="36">
                  <c:v>9054.6840941998362</c:v>
                </c:pt>
                <c:pt idx="37">
                  <c:v>9310.9964036974488</c:v>
                </c:pt>
                <c:pt idx="38">
                  <c:v>9509.6443334626492</c:v>
                </c:pt>
                <c:pt idx="39">
                  <c:v>9952.2016743801851</c:v>
                </c:pt>
                <c:pt idx="40">
                  <c:v>10213.377860124598</c:v>
                </c:pt>
                <c:pt idx="41">
                  <c:v>10839.925543864631</c:v>
                </c:pt>
                <c:pt idx="42">
                  <c:v>10984.396994331497</c:v>
                </c:pt>
                <c:pt idx="43">
                  <c:v>11253.209196435493</c:v>
                </c:pt>
                <c:pt idx="44">
                  <c:v>11454.308674306521</c:v>
                </c:pt>
                <c:pt idx="45">
                  <c:v>11740.403064324921</c:v>
                </c:pt>
                <c:pt idx="46">
                  <c:v>11889.654529979365</c:v>
                </c:pt>
                <c:pt idx="47">
                  <c:v>12344.825926268719</c:v>
                </c:pt>
                <c:pt idx="48">
                  <c:v>12577.600495326424</c:v>
                </c:pt>
                <c:pt idx="49">
                  <c:v>12803.41900652513</c:v>
                </c:pt>
                <c:pt idx="50">
                  <c:v>13019.608738011155</c:v>
                </c:pt>
                <c:pt idx="51">
                  <c:v>13351.097802687504</c:v>
                </c:pt>
                <c:pt idx="52">
                  <c:v>13605.440091739089</c:v>
                </c:pt>
                <c:pt idx="53">
                  <c:v>13822.737123472152</c:v>
                </c:pt>
                <c:pt idx="54">
                  <c:v>14203.553352117939</c:v>
                </c:pt>
                <c:pt idx="55">
                  <c:v>14417.901200252694</c:v>
                </c:pt>
                <c:pt idx="56">
                  <c:v>14654.49790352643</c:v>
                </c:pt>
                <c:pt idx="57">
                  <c:v>14890.660982774647</c:v>
                </c:pt>
                <c:pt idx="58">
                  <c:v>15125.543932347407</c:v>
                </c:pt>
                <c:pt idx="59">
                  <c:v>15352.31474175638</c:v>
                </c:pt>
                <c:pt idx="60">
                  <c:v>15602.981851685066</c:v>
                </c:pt>
                <c:pt idx="61">
                  <c:v>16047.073058533389</c:v>
                </c:pt>
                <c:pt idx="62">
                  <c:v>16265.782911992259</c:v>
                </c:pt>
                <c:pt idx="63">
                  <c:v>16504.598740613394</c:v>
                </c:pt>
                <c:pt idx="64">
                  <c:v>16744.759103704393</c:v>
                </c:pt>
                <c:pt idx="65">
                  <c:v>16984.0288259845</c:v>
                </c:pt>
                <c:pt idx="66">
                  <c:v>17205.049187037504</c:v>
                </c:pt>
                <c:pt idx="67">
                  <c:v>17477.902627550906</c:v>
                </c:pt>
                <c:pt idx="68">
                  <c:v>17721.634037098382</c:v>
                </c:pt>
                <c:pt idx="69">
                  <c:v>17943.196669326833</c:v>
                </c:pt>
                <c:pt idx="70">
                  <c:v>18194.310189472602</c:v>
                </c:pt>
                <c:pt idx="71">
                  <c:v>18433.126018093739</c:v>
                </c:pt>
                <c:pt idx="72">
                  <c:v>18672.395740373846</c:v>
                </c:pt>
                <c:pt idx="73">
                  <c:v>18898.886358281077</c:v>
                </c:pt>
                <c:pt idx="74">
                  <c:v>19154.612774593512</c:v>
                </c:pt>
                <c:pt idx="75">
                  <c:v>19393.882496873619</c:v>
                </c:pt>
                <c:pt idx="76">
                  <c:v>19632.698325494755</c:v>
                </c:pt>
                <c:pt idx="77">
                  <c:v>19858.718236122117</c:v>
                </c:pt>
                <c:pt idx="78">
                  <c:v>20075.699802159419</c:v>
                </c:pt>
                <c:pt idx="79">
                  <c:v>20352.20115839479</c:v>
                </c:pt>
                <c:pt idx="80">
                  <c:v>20591.470880674897</c:v>
                </c:pt>
                <c:pt idx="81">
                  <c:v>20830.740602955004</c:v>
                </c:pt>
                <c:pt idx="82">
                  <c:v>21069.55643157614</c:v>
                </c:pt>
                <c:pt idx="83">
                  <c:v>21308.826153856247</c:v>
                </c:pt>
                <c:pt idx="84">
                  <c:v>21596.834834280988</c:v>
                </c:pt>
                <c:pt idx="85">
                  <c:v>21797.174545771246</c:v>
                </c:pt>
                <c:pt idx="86">
                  <c:v>22011.034312908498</c:v>
                </c:pt>
                <c:pt idx="87">
                  <c:v>22317.341348413724</c:v>
                </c:pt>
                <c:pt idx="88">
                  <c:v>22534.838474831522</c:v>
                </c:pt>
                <c:pt idx="89">
                  <c:v>22763.438562320571</c:v>
                </c:pt>
                <c:pt idx="90">
                  <c:v>23001.80382824663</c:v>
                </c:pt>
                <c:pt idx="91">
                  <c:v>23241.991255061606</c:v>
                </c:pt>
                <c:pt idx="92">
                  <c:v>23479.909308180744</c:v>
                </c:pt>
                <c:pt idx="93">
                  <c:v>23714.960366463834</c:v>
                </c:pt>
                <c:pt idx="94">
                  <c:v>23952.508256372374</c:v>
                </c:pt>
                <c:pt idx="95">
                  <c:v>24203.621776518143</c:v>
                </c:pt>
                <c:pt idx="96">
                  <c:v>24442.89149879825</c:v>
                </c:pt>
                <c:pt idx="97">
                  <c:v>24672.597833060063</c:v>
                </c:pt>
                <c:pt idx="98">
                  <c:v>24922.657825861792</c:v>
                </c:pt>
              </c:numCache>
            </c:numRef>
          </c:xVal>
          <c:yVal>
            <c:numRef>
              <c:f>'Table S2'!$B$145:$CV$145</c:f>
              <c:numCache>
                <c:formatCode>0.00</c:formatCode>
                <c:ptCount val="99"/>
                <c:pt idx="0">
                  <c:v>0.11668633345302819</c:v>
                </c:pt>
                <c:pt idx="1">
                  <c:v>0.11752588534073308</c:v>
                </c:pt>
                <c:pt idx="2">
                  <c:v>0.11822126414114605</c:v>
                </c:pt>
                <c:pt idx="3">
                  <c:v>0.11826080022706932</c:v>
                </c:pt>
                <c:pt idx="4">
                  <c:v>0.1155793704644727</c:v>
                </c:pt>
                <c:pt idx="5">
                  <c:v>0.11935998191461328</c:v>
                </c:pt>
                <c:pt idx="6">
                  <c:v>0.11777929460723557</c:v>
                </c:pt>
                <c:pt idx="7">
                  <c:v>0.11645742867057539</c:v>
                </c:pt>
                <c:pt idx="8">
                  <c:v>0.1144423291483897</c:v>
                </c:pt>
                <c:pt idx="9">
                  <c:v>0.11827196646606521</c:v>
                </c:pt>
                <c:pt idx="10">
                  <c:v>0.11718886582147528</c:v>
                </c:pt>
                <c:pt idx="11">
                  <c:v>0.1127810086402438</c:v>
                </c:pt>
                <c:pt idx="12">
                  <c:v>0.11171646650629433</c:v>
                </c:pt>
                <c:pt idx="13">
                  <c:v>0.11297695291646248</c:v>
                </c:pt>
                <c:pt idx="14">
                  <c:v>0.10096452897478078</c:v>
                </c:pt>
                <c:pt idx="15">
                  <c:v>0.11149430579535943</c:v>
                </c:pt>
                <c:pt idx="16">
                  <c:v>0.10680169903148494</c:v>
                </c:pt>
                <c:pt idx="17">
                  <c:v>0.10554754654258507</c:v>
                </c:pt>
                <c:pt idx="18">
                  <c:v>9.9535519115857313E-2</c:v>
                </c:pt>
                <c:pt idx="19">
                  <c:v>0.10136462785556295</c:v>
                </c:pt>
                <c:pt idx="20">
                  <c:v>0.10047045936393836</c:v>
                </c:pt>
                <c:pt idx="21">
                  <c:v>0.10255182830559129</c:v>
                </c:pt>
                <c:pt idx="22">
                  <c:v>9.9174839625330621E-2</c:v>
                </c:pt>
                <c:pt idx="23">
                  <c:v>0.10778426193853637</c:v>
                </c:pt>
                <c:pt idx="24">
                  <c:v>8.9168734395625324E-2</c:v>
                </c:pt>
                <c:pt idx="25">
                  <c:v>9.7064106803833081E-2</c:v>
                </c:pt>
                <c:pt idx="26">
                  <c:v>8.5227714984381614E-2</c:v>
                </c:pt>
                <c:pt idx="27">
                  <c:v>9.3367723740028621E-2</c:v>
                </c:pt>
                <c:pt idx="28">
                  <c:v>8.7121318640856538E-2</c:v>
                </c:pt>
                <c:pt idx="29">
                  <c:v>8.6729897790745511E-2</c:v>
                </c:pt>
                <c:pt idx="30">
                  <c:v>6.6160416385969645E-2</c:v>
                </c:pt>
                <c:pt idx="31">
                  <c:v>8.3112143782963582E-2</c:v>
                </c:pt>
                <c:pt idx="32">
                  <c:v>8.9353286101140628E-2</c:v>
                </c:pt>
                <c:pt idx="33">
                  <c:v>9.4528672778654912E-2</c:v>
                </c:pt>
                <c:pt idx="34">
                  <c:v>9.2793595795399073E-2</c:v>
                </c:pt>
                <c:pt idx="35">
                  <c:v>9.0525719700193713E-2</c:v>
                </c:pt>
                <c:pt idx="36">
                  <c:v>9.0771445733205849E-2</c:v>
                </c:pt>
                <c:pt idx="37">
                  <c:v>9.1067616036173513E-2</c:v>
                </c:pt>
                <c:pt idx="38">
                  <c:v>8.8722262541744631E-2</c:v>
                </c:pt>
                <c:pt idx="39">
                  <c:v>9.2695851019519715E-2</c:v>
                </c:pt>
                <c:pt idx="40">
                  <c:v>9.3198163733601888E-2</c:v>
                </c:pt>
                <c:pt idx="41">
                  <c:v>0.10079722802595438</c:v>
                </c:pt>
                <c:pt idx="42">
                  <c:v>0.10029711866164633</c:v>
                </c:pt>
                <c:pt idx="43">
                  <c:v>0.1006250846094026</c:v>
                </c:pt>
                <c:pt idx="44">
                  <c:v>9.81665839518686E-2</c:v>
                </c:pt>
                <c:pt idx="45">
                  <c:v>9.6862800844344607E-2</c:v>
                </c:pt>
                <c:pt idx="46">
                  <c:v>9.1932349258077403E-2</c:v>
                </c:pt>
                <c:pt idx="47">
                  <c:v>8.5774334849314252E-2</c:v>
                </c:pt>
                <c:pt idx="48">
                  <c:v>7.9915737718291108E-2</c:v>
                </c:pt>
                <c:pt idx="49">
                  <c:v>9.1871712628644964E-2</c:v>
                </c:pt>
                <c:pt idx="50">
                  <c:v>9.7477238141184475E-2</c:v>
                </c:pt>
                <c:pt idx="51">
                  <c:v>9.7547126114520502E-2</c:v>
                </c:pt>
                <c:pt idx="52">
                  <c:v>9.780590690928731E-2</c:v>
                </c:pt>
                <c:pt idx="53">
                  <c:v>9.8327503744146089E-2</c:v>
                </c:pt>
                <c:pt idx="54">
                  <c:v>9.8375108122807031E-2</c:v>
                </c:pt>
                <c:pt idx="55">
                  <c:v>0.10161313521599266</c:v>
                </c:pt>
                <c:pt idx="56">
                  <c:v>0.1004662893827524</c:v>
                </c:pt>
                <c:pt idx="57">
                  <c:v>0.10481403078433452</c:v>
                </c:pt>
                <c:pt idx="58">
                  <c:v>0.10061082125861544</c:v>
                </c:pt>
                <c:pt idx="59">
                  <c:v>0.10644966266279314</c:v>
                </c:pt>
                <c:pt idx="60">
                  <c:v>0.10465012107038589</c:v>
                </c:pt>
                <c:pt idx="61">
                  <c:v>9.5911280401261678E-2</c:v>
                </c:pt>
                <c:pt idx="62">
                  <c:v>0.10252144804226</c:v>
                </c:pt>
                <c:pt idx="63">
                  <c:v>0.10855973767004425</c:v>
                </c:pt>
                <c:pt idx="64">
                  <c:v>0.1102743058146014</c:v>
                </c:pt>
                <c:pt idx="65">
                  <c:v>0.11259523863536491</c:v>
                </c:pt>
                <c:pt idx="66">
                  <c:v>0.11484696829228723</c:v>
                </c:pt>
                <c:pt idx="67">
                  <c:v>0.11420504366138752</c:v>
                </c:pt>
                <c:pt idx="68">
                  <c:v>0.11244838190420633</c:v>
                </c:pt>
                <c:pt idx="69">
                  <c:v>0.11560444598716432</c:v>
                </c:pt>
                <c:pt idx="70">
                  <c:v>0.11414603248350275</c:v>
                </c:pt>
                <c:pt idx="71">
                  <c:v>0.11393098452367531</c:v>
                </c:pt>
                <c:pt idx="72">
                  <c:v>0.11052002705104801</c:v>
                </c:pt>
                <c:pt idx="73">
                  <c:v>0.11396002249638881</c:v>
                </c:pt>
                <c:pt idx="74">
                  <c:v>0.11420798715918815</c:v>
                </c:pt>
                <c:pt idx="75">
                  <c:v>0.11596372868478663</c:v>
                </c:pt>
                <c:pt idx="76">
                  <c:v>0.11467830414190228</c:v>
                </c:pt>
                <c:pt idx="77">
                  <c:v>0.11578569568046106</c:v>
                </c:pt>
                <c:pt idx="78">
                  <c:v>0.11560742428000358</c:v>
                </c:pt>
                <c:pt idx="79">
                  <c:v>0.11585800745104834</c:v>
                </c:pt>
                <c:pt idx="80">
                  <c:v>0.11626010582828535</c:v>
                </c:pt>
                <c:pt idx="81">
                  <c:v>0.11724138270312212</c:v>
                </c:pt>
                <c:pt idx="82">
                  <c:v>0.11617075673597421</c:v>
                </c:pt>
                <c:pt idx="83">
                  <c:v>0.12053463342377414</c:v>
                </c:pt>
                <c:pt idx="84">
                  <c:v>0.11642708870877119</c:v>
                </c:pt>
                <c:pt idx="85">
                  <c:v>0.11657120536782621</c:v>
                </c:pt>
                <c:pt idx="86">
                  <c:v>0.10913229251820979</c:v>
                </c:pt>
                <c:pt idx="87">
                  <c:v>0.10760910171683614</c:v>
                </c:pt>
                <c:pt idx="88">
                  <c:v>0.1078059178634851</c:v>
                </c:pt>
                <c:pt idx="89">
                  <c:v>0.10973296217363815</c:v>
                </c:pt>
                <c:pt idx="90">
                  <c:v>0.10737275634643692</c:v>
                </c:pt>
                <c:pt idx="91">
                  <c:v>0.11058460495162555</c:v>
                </c:pt>
                <c:pt idx="92">
                  <c:v>0.1126514697755167</c:v>
                </c:pt>
                <c:pt idx="93">
                  <c:v>0.1167645341047478</c:v>
                </c:pt>
                <c:pt idx="94">
                  <c:v>0.11221775093767611</c:v>
                </c:pt>
                <c:pt idx="95">
                  <c:v>0.11652811052265154</c:v>
                </c:pt>
                <c:pt idx="96">
                  <c:v>0.11160453612005834</c:v>
                </c:pt>
                <c:pt idx="97">
                  <c:v>0.10989331745791353</c:v>
                </c:pt>
                <c:pt idx="98">
                  <c:v>9.7733388704318511E-2</c:v>
                </c:pt>
              </c:numCache>
            </c:numRef>
          </c:yVal>
          <c:smooth val="0"/>
          <c:extLst>
            <c:ext xmlns:c16="http://schemas.microsoft.com/office/drawing/2014/chart" uri="{C3380CC4-5D6E-409C-BE32-E72D297353CC}">
              <c16:uniqueId val="{00000001-A5B4-4D73-8F1B-6657C3EE41C1}"/>
            </c:ext>
          </c:extLst>
        </c:ser>
        <c:ser>
          <c:idx val="2"/>
          <c:order val="2"/>
          <c:tx>
            <c:strRef>
              <c:f>'Table S2'!$A$146</c:f>
              <c:strCache>
                <c:ptCount val="1"/>
                <c:pt idx="0">
                  <c:v>Xsps</c:v>
                </c:pt>
              </c:strCache>
            </c:strRef>
          </c:tx>
          <c:spPr>
            <a:ln w="19050" cap="rnd">
              <a:noFill/>
              <a:round/>
            </a:ln>
            <a:effectLst/>
          </c:spPr>
          <c:marker>
            <c:symbol val="circle"/>
            <c:size val="5"/>
            <c:spPr>
              <a:solidFill>
                <a:schemeClr val="accent3"/>
              </a:solidFill>
              <a:ln w="9525">
                <a:solidFill>
                  <a:schemeClr val="accent3"/>
                </a:solidFill>
              </a:ln>
              <a:effectLst/>
            </c:spPr>
          </c:marker>
          <c:xVal>
            <c:numRef>
              <c:f>'Table S2'!$B$143:$CV$143</c:f>
              <c:numCache>
                <c:formatCode>0.00</c:formatCode>
                <c:ptCount val="99"/>
                <c:pt idx="0">
                  <c:v>0</c:v>
                </c:pt>
                <c:pt idx="1">
                  <c:v>239.26972228010797</c:v>
                </c:pt>
                <c:pt idx="2">
                  <c:v>478.08555090124435</c:v>
                </c:pt>
                <c:pt idx="3">
                  <c:v>635.80999415592828</c:v>
                </c:pt>
                <c:pt idx="4">
                  <c:v>973.54361700091545</c:v>
                </c:pt>
                <c:pt idx="5">
                  <c:v>1206.603695092381</c:v>
                </c:pt>
                <c:pt idx="6">
                  <c:v>1481.0959536353134</c:v>
                </c:pt>
                <c:pt idx="7">
                  <c:v>1685.2845919088472</c:v>
                </c:pt>
                <c:pt idx="8">
                  <c:v>1918.5098049540925</c:v>
                </c:pt>
                <c:pt idx="9">
                  <c:v>2170.1543955973248</c:v>
                </c:pt>
                <c:pt idx="10">
                  <c:v>2386.1590251773409</c:v>
                </c:pt>
                <c:pt idx="11">
                  <c:v>2643.3943260207516</c:v>
                </c:pt>
                <c:pt idx="12">
                  <c:v>2882.210154641888</c:v>
                </c:pt>
                <c:pt idx="13">
                  <c:v>3121.479876921996</c:v>
                </c:pt>
                <c:pt idx="14">
                  <c:v>3360.749599202104</c:v>
                </c:pt>
                <c:pt idx="15">
                  <c:v>3600.4577550917193</c:v>
                </c:pt>
                <c:pt idx="16">
                  <c:v>3839.7274773718273</c:v>
                </c:pt>
                <c:pt idx="17">
                  <c:v>4038.6093518601779</c:v>
                </c:pt>
                <c:pt idx="18">
                  <c:v>4347.2191378359312</c:v>
                </c:pt>
                <c:pt idx="19">
                  <c:v>4564.2560010642774</c:v>
                </c:pt>
                <c:pt idx="20">
                  <c:v>4785.8186332927289</c:v>
                </c:pt>
                <c:pt idx="21">
                  <c:v>5045.1890248180534</c:v>
                </c:pt>
                <c:pt idx="22">
                  <c:v>5284.4587470981614</c:v>
                </c:pt>
                <c:pt idx="23">
                  <c:v>5523.2745757192979</c:v>
                </c:pt>
                <c:pt idx="24">
                  <c:v>5807.3344285672492</c:v>
                </c:pt>
                <c:pt idx="25">
                  <c:v>6002.5676224662375</c:v>
                </c:pt>
                <c:pt idx="26">
                  <c:v>6327.9673766148844</c:v>
                </c:pt>
                <c:pt idx="27">
                  <c:v>6583.9615171728274</c:v>
                </c:pt>
                <c:pt idx="28">
                  <c:v>6842.4571651052438</c:v>
                </c:pt>
                <c:pt idx="29">
                  <c:v>7130.3251904224016</c:v>
                </c:pt>
                <c:pt idx="30">
                  <c:v>7298.8303832207248</c:v>
                </c:pt>
                <c:pt idx="31">
                  <c:v>7858.4025412128822</c:v>
                </c:pt>
                <c:pt idx="32">
                  <c:v>8102.8038505383438</c:v>
                </c:pt>
                <c:pt idx="33">
                  <c:v>8342.0735728184518</c:v>
                </c:pt>
                <c:pt idx="34">
                  <c:v>8582.2339359094494</c:v>
                </c:pt>
                <c:pt idx="35">
                  <c:v>8821.0497645305859</c:v>
                </c:pt>
                <c:pt idx="36">
                  <c:v>9054.6840941998362</c:v>
                </c:pt>
                <c:pt idx="37">
                  <c:v>9310.9964036974488</c:v>
                </c:pt>
                <c:pt idx="38">
                  <c:v>9509.6443334626492</c:v>
                </c:pt>
                <c:pt idx="39">
                  <c:v>9952.2016743801851</c:v>
                </c:pt>
                <c:pt idx="40">
                  <c:v>10213.377860124598</c:v>
                </c:pt>
                <c:pt idx="41">
                  <c:v>10839.925543864631</c:v>
                </c:pt>
                <c:pt idx="42">
                  <c:v>10984.396994331497</c:v>
                </c:pt>
                <c:pt idx="43">
                  <c:v>11253.209196435493</c:v>
                </c:pt>
                <c:pt idx="44">
                  <c:v>11454.308674306521</c:v>
                </c:pt>
                <c:pt idx="45">
                  <c:v>11740.403064324921</c:v>
                </c:pt>
                <c:pt idx="46">
                  <c:v>11889.654529979365</c:v>
                </c:pt>
                <c:pt idx="47">
                  <c:v>12344.825926268719</c:v>
                </c:pt>
                <c:pt idx="48">
                  <c:v>12577.600495326424</c:v>
                </c:pt>
                <c:pt idx="49">
                  <c:v>12803.41900652513</c:v>
                </c:pt>
                <c:pt idx="50">
                  <c:v>13019.608738011155</c:v>
                </c:pt>
                <c:pt idx="51">
                  <c:v>13351.097802687504</c:v>
                </c:pt>
                <c:pt idx="52">
                  <c:v>13605.440091739089</c:v>
                </c:pt>
                <c:pt idx="53">
                  <c:v>13822.737123472152</c:v>
                </c:pt>
                <c:pt idx="54">
                  <c:v>14203.553352117939</c:v>
                </c:pt>
                <c:pt idx="55">
                  <c:v>14417.901200252694</c:v>
                </c:pt>
                <c:pt idx="56">
                  <c:v>14654.49790352643</c:v>
                </c:pt>
                <c:pt idx="57">
                  <c:v>14890.660982774647</c:v>
                </c:pt>
                <c:pt idx="58">
                  <c:v>15125.543932347407</c:v>
                </c:pt>
                <c:pt idx="59">
                  <c:v>15352.31474175638</c:v>
                </c:pt>
                <c:pt idx="60">
                  <c:v>15602.981851685066</c:v>
                </c:pt>
                <c:pt idx="61">
                  <c:v>16047.073058533389</c:v>
                </c:pt>
                <c:pt idx="62">
                  <c:v>16265.782911992259</c:v>
                </c:pt>
                <c:pt idx="63">
                  <c:v>16504.598740613394</c:v>
                </c:pt>
                <c:pt idx="64">
                  <c:v>16744.759103704393</c:v>
                </c:pt>
                <c:pt idx="65">
                  <c:v>16984.0288259845</c:v>
                </c:pt>
                <c:pt idx="66">
                  <c:v>17205.049187037504</c:v>
                </c:pt>
                <c:pt idx="67">
                  <c:v>17477.902627550906</c:v>
                </c:pt>
                <c:pt idx="68">
                  <c:v>17721.634037098382</c:v>
                </c:pt>
                <c:pt idx="69">
                  <c:v>17943.196669326833</c:v>
                </c:pt>
                <c:pt idx="70">
                  <c:v>18194.310189472602</c:v>
                </c:pt>
                <c:pt idx="71">
                  <c:v>18433.126018093739</c:v>
                </c:pt>
                <c:pt idx="72">
                  <c:v>18672.395740373846</c:v>
                </c:pt>
                <c:pt idx="73">
                  <c:v>18898.886358281077</c:v>
                </c:pt>
                <c:pt idx="74">
                  <c:v>19154.612774593512</c:v>
                </c:pt>
                <c:pt idx="75">
                  <c:v>19393.882496873619</c:v>
                </c:pt>
                <c:pt idx="76">
                  <c:v>19632.698325494755</c:v>
                </c:pt>
                <c:pt idx="77">
                  <c:v>19858.718236122117</c:v>
                </c:pt>
                <c:pt idx="78">
                  <c:v>20075.699802159419</c:v>
                </c:pt>
                <c:pt idx="79">
                  <c:v>20352.20115839479</c:v>
                </c:pt>
                <c:pt idx="80">
                  <c:v>20591.470880674897</c:v>
                </c:pt>
                <c:pt idx="81">
                  <c:v>20830.740602955004</c:v>
                </c:pt>
                <c:pt idx="82">
                  <c:v>21069.55643157614</c:v>
                </c:pt>
                <c:pt idx="83">
                  <c:v>21308.826153856247</c:v>
                </c:pt>
                <c:pt idx="84">
                  <c:v>21596.834834280988</c:v>
                </c:pt>
                <c:pt idx="85">
                  <c:v>21797.174545771246</c:v>
                </c:pt>
                <c:pt idx="86">
                  <c:v>22011.034312908498</c:v>
                </c:pt>
                <c:pt idx="87">
                  <c:v>22317.341348413724</c:v>
                </c:pt>
                <c:pt idx="88">
                  <c:v>22534.838474831522</c:v>
                </c:pt>
                <c:pt idx="89">
                  <c:v>22763.438562320571</c:v>
                </c:pt>
                <c:pt idx="90">
                  <c:v>23001.80382824663</c:v>
                </c:pt>
                <c:pt idx="91">
                  <c:v>23241.991255061606</c:v>
                </c:pt>
                <c:pt idx="92">
                  <c:v>23479.909308180744</c:v>
                </c:pt>
                <c:pt idx="93">
                  <c:v>23714.960366463834</c:v>
                </c:pt>
                <c:pt idx="94">
                  <c:v>23952.508256372374</c:v>
                </c:pt>
                <c:pt idx="95">
                  <c:v>24203.621776518143</c:v>
                </c:pt>
                <c:pt idx="96">
                  <c:v>24442.89149879825</c:v>
                </c:pt>
                <c:pt idx="97">
                  <c:v>24672.597833060063</c:v>
                </c:pt>
                <c:pt idx="98">
                  <c:v>24922.657825861792</c:v>
                </c:pt>
              </c:numCache>
            </c:numRef>
          </c:xVal>
          <c:yVal>
            <c:numRef>
              <c:f>'Table S2'!$B$146:$CV$146</c:f>
              <c:numCache>
                <c:formatCode>0.00</c:formatCode>
                <c:ptCount val="99"/>
                <c:pt idx="0">
                  <c:v>7.963323985089292E-2</c:v>
                </c:pt>
                <c:pt idx="1">
                  <c:v>7.9347402265164749E-2</c:v>
                </c:pt>
                <c:pt idx="2">
                  <c:v>7.9320775619774228E-2</c:v>
                </c:pt>
                <c:pt idx="3">
                  <c:v>8.1892069907769399E-2</c:v>
                </c:pt>
                <c:pt idx="4">
                  <c:v>7.9653942435731248E-2</c:v>
                </c:pt>
                <c:pt idx="5">
                  <c:v>8.1208972727307108E-2</c:v>
                </c:pt>
                <c:pt idx="6">
                  <c:v>8.2174427205739586E-2</c:v>
                </c:pt>
                <c:pt idx="7">
                  <c:v>8.0960793228613825E-2</c:v>
                </c:pt>
                <c:pt idx="8">
                  <c:v>8.2859199087254462E-2</c:v>
                </c:pt>
                <c:pt idx="9">
                  <c:v>8.3305772158726213E-2</c:v>
                </c:pt>
                <c:pt idx="10">
                  <c:v>8.390181527364135E-2</c:v>
                </c:pt>
                <c:pt idx="11">
                  <c:v>8.5209946073502324E-2</c:v>
                </c:pt>
                <c:pt idx="12">
                  <c:v>8.6404272709418473E-2</c:v>
                </c:pt>
                <c:pt idx="13">
                  <c:v>8.7080845820276989E-2</c:v>
                </c:pt>
                <c:pt idx="14">
                  <c:v>9.1061121154543775E-2</c:v>
                </c:pt>
                <c:pt idx="15">
                  <c:v>9.0482681696048589E-2</c:v>
                </c:pt>
                <c:pt idx="16">
                  <c:v>9.4127836006705615E-2</c:v>
                </c:pt>
                <c:pt idx="17">
                  <c:v>9.7121444710525029E-2</c:v>
                </c:pt>
                <c:pt idx="18">
                  <c:v>9.9604317415681043E-2</c:v>
                </c:pt>
                <c:pt idx="19">
                  <c:v>9.908425942130733E-2</c:v>
                </c:pt>
                <c:pt idx="20">
                  <c:v>9.858939932836408E-2</c:v>
                </c:pt>
                <c:pt idx="21">
                  <c:v>9.8570840800519921E-2</c:v>
                </c:pt>
                <c:pt idx="22">
                  <c:v>0.10041004926929924</c:v>
                </c:pt>
                <c:pt idx="23">
                  <c:v>9.4937993500962561E-2</c:v>
                </c:pt>
                <c:pt idx="24">
                  <c:v>0.10103092767480006</c:v>
                </c:pt>
                <c:pt idx="25">
                  <c:v>0.10012808349284394</c:v>
                </c:pt>
                <c:pt idx="26">
                  <c:v>0.1027609873431142</c:v>
                </c:pt>
                <c:pt idx="27">
                  <c:v>0.10183909922397227</c:v>
                </c:pt>
                <c:pt idx="28">
                  <c:v>0.10252411338594379</c:v>
                </c:pt>
                <c:pt idx="29">
                  <c:v>0.10631066182959638</c:v>
                </c:pt>
                <c:pt idx="30">
                  <c:v>0.11166471666896706</c:v>
                </c:pt>
                <c:pt idx="31">
                  <c:v>0.10693820536355585</c:v>
                </c:pt>
                <c:pt idx="32">
                  <c:v>0.10531117120564903</c:v>
                </c:pt>
                <c:pt idx="33">
                  <c:v>0.10290096964261614</c:v>
                </c:pt>
                <c:pt idx="34">
                  <c:v>0.10371005629483954</c:v>
                </c:pt>
                <c:pt idx="35">
                  <c:v>0.10427355174453092</c:v>
                </c:pt>
                <c:pt idx="36">
                  <c:v>0.10439612528565941</c:v>
                </c:pt>
                <c:pt idx="37">
                  <c:v>0.10331504182506</c:v>
                </c:pt>
                <c:pt idx="38">
                  <c:v>0.10377315506182345</c:v>
                </c:pt>
                <c:pt idx="39">
                  <c:v>0.10285665682727541</c:v>
                </c:pt>
                <c:pt idx="40">
                  <c:v>0.10169377205336036</c:v>
                </c:pt>
                <c:pt idx="41">
                  <c:v>9.9912220847153718E-2</c:v>
                </c:pt>
                <c:pt idx="42">
                  <c:v>9.9431566241578867E-2</c:v>
                </c:pt>
                <c:pt idx="43">
                  <c:v>9.8252091250330895E-2</c:v>
                </c:pt>
                <c:pt idx="44">
                  <c:v>0.10040135499133465</c:v>
                </c:pt>
                <c:pt idx="45">
                  <c:v>0.10138074289455211</c:v>
                </c:pt>
                <c:pt idx="46">
                  <c:v>0.1034885877373347</c:v>
                </c:pt>
                <c:pt idx="47">
                  <c:v>0.10318174388785846</c:v>
                </c:pt>
                <c:pt idx="48">
                  <c:v>0.10549873070131391</c:v>
                </c:pt>
                <c:pt idx="49">
                  <c:v>0.10287257871336689</c:v>
                </c:pt>
                <c:pt idx="50">
                  <c:v>0.10275340665351246</c:v>
                </c:pt>
                <c:pt idx="51">
                  <c:v>0.10134187163889469</c:v>
                </c:pt>
                <c:pt idx="52">
                  <c:v>0.10039475671745332</c:v>
                </c:pt>
                <c:pt idx="53">
                  <c:v>9.9476981552774235E-2</c:v>
                </c:pt>
                <c:pt idx="54">
                  <c:v>0.10067360438127983</c:v>
                </c:pt>
                <c:pt idx="55">
                  <c:v>9.9135969310976291E-2</c:v>
                </c:pt>
                <c:pt idx="56">
                  <c:v>9.5201834917616746E-2</c:v>
                </c:pt>
                <c:pt idx="57">
                  <c:v>9.3777111956272502E-2</c:v>
                </c:pt>
                <c:pt idx="58">
                  <c:v>9.6143150732517474E-2</c:v>
                </c:pt>
                <c:pt idx="59">
                  <c:v>9.3744990930777983E-2</c:v>
                </c:pt>
                <c:pt idx="60">
                  <c:v>9.488458669383712E-2</c:v>
                </c:pt>
                <c:pt idx="61">
                  <c:v>9.88535999759068E-2</c:v>
                </c:pt>
                <c:pt idx="62">
                  <c:v>9.3681917526704905E-2</c:v>
                </c:pt>
                <c:pt idx="63">
                  <c:v>8.9500695162200314E-2</c:v>
                </c:pt>
                <c:pt idx="64">
                  <c:v>8.6899296473969406E-2</c:v>
                </c:pt>
                <c:pt idx="65">
                  <c:v>8.6005185261301173E-2</c:v>
                </c:pt>
                <c:pt idx="66">
                  <c:v>8.5654076635485299E-2</c:v>
                </c:pt>
                <c:pt idx="67">
                  <c:v>8.675377727708404E-2</c:v>
                </c:pt>
                <c:pt idx="68">
                  <c:v>8.6453993488901995E-2</c:v>
                </c:pt>
                <c:pt idx="69">
                  <c:v>8.6220630350932526E-2</c:v>
                </c:pt>
                <c:pt idx="70">
                  <c:v>8.6627561224618371E-2</c:v>
                </c:pt>
                <c:pt idx="71">
                  <c:v>8.5718379258490809E-2</c:v>
                </c:pt>
                <c:pt idx="72">
                  <c:v>8.5782574440612464E-2</c:v>
                </c:pt>
                <c:pt idx="73">
                  <c:v>8.5102926300812495E-2</c:v>
                </c:pt>
                <c:pt idx="74">
                  <c:v>8.4939127122609079E-2</c:v>
                </c:pt>
                <c:pt idx="75">
                  <c:v>8.411352609313591E-2</c:v>
                </c:pt>
                <c:pt idx="76">
                  <c:v>8.5163128424120438E-2</c:v>
                </c:pt>
                <c:pt idx="77">
                  <c:v>8.3229275457421079E-2</c:v>
                </c:pt>
                <c:pt idx="78">
                  <c:v>8.4019564958095427E-2</c:v>
                </c:pt>
                <c:pt idx="79">
                  <c:v>8.2474003497170281E-2</c:v>
                </c:pt>
                <c:pt idx="80">
                  <c:v>8.2153648346556252E-2</c:v>
                </c:pt>
                <c:pt idx="81">
                  <c:v>8.1162652375392191E-2</c:v>
                </c:pt>
                <c:pt idx="82">
                  <c:v>8.0162607246344525E-2</c:v>
                </c:pt>
                <c:pt idx="83">
                  <c:v>7.9136059734260744E-2</c:v>
                </c:pt>
                <c:pt idx="84">
                  <c:v>8.0446500882003669E-2</c:v>
                </c:pt>
                <c:pt idx="85">
                  <c:v>8.1546969063875457E-2</c:v>
                </c:pt>
                <c:pt idx="86">
                  <c:v>8.3533335203156048E-2</c:v>
                </c:pt>
                <c:pt idx="87">
                  <c:v>8.516339261516033E-2</c:v>
                </c:pt>
                <c:pt idx="88">
                  <c:v>8.9002962278072556E-2</c:v>
                </c:pt>
                <c:pt idx="89">
                  <c:v>8.990205891927526E-2</c:v>
                </c:pt>
                <c:pt idx="90">
                  <c:v>8.8847355568567266E-2</c:v>
                </c:pt>
                <c:pt idx="91">
                  <c:v>8.4687220396626572E-2</c:v>
                </c:pt>
                <c:pt idx="92">
                  <c:v>8.0113403662040034E-2</c:v>
                </c:pt>
                <c:pt idx="93">
                  <c:v>7.6779364570107284E-2</c:v>
                </c:pt>
                <c:pt idx="94">
                  <c:v>7.7973811515029995E-2</c:v>
                </c:pt>
                <c:pt idx="95">
                  <c:v>7.8554935145868282E-2</c:v>
                </c:pt>
                <c:pt idx="96">
                  <c:v>7.9803643243874262E-2</c:v>
                </c:pt>
                <c:pt idx="97">
                  <c:v>8.3185214725384163E-2</c:v>
                </c:pt>
                <c:pt idx="98">
                  <c:v>9.5816909499220004E-2</c:v>
                </c:pt>
              </c:numCache>
            </c:numRef>
          </c:yVal>
          <c:smooth val="0"/>
          <c:extLst>
            <c:ext xmlns:c16="http://schemas.microsoft.com/office/drawing/2014/chart" uri="{C3380CC4-5D6E-409C-BE32-E72D297353CC}">
              <c16:uniqueId val="{00000002-A5B4-4D73-8F1B-6657C3EE41C1}"/>
            </c:ext>
          </c:extLst>
        </c:ser>
        <c:ser>
          <c:idx val="3"/>
          <c:order val="3"/>
          <c:tx>
            <c:strRef>
              <c:f>'Table S2'!$A$147</c:f>
              <c:strCache>
                <c:ptCount val="1"/>
                <c:pt idx="0">
                  <c:v>Xgrs</c:v>
                </c:pt>
              </c:strCache>
            </c:strRef>
          </c:tx>
          <c:spPr>
            <a:ln w="19050" cap="rnd">
              <a:noFill/>
              <a:round/>
            </a:ln>
            <a:effectLst/>
          </c:spPr>
          <c:marker>
            <c:symbol val="circle"/>
            <c:size val="5"/>
            <c:spPr>
              <a:solidFill>
                <a:schemeClr val="accent4"/>
              </a:solidFill>
              <a:ln w="9525">
                <a:solidFill>
                  <a:schemeClr val="accent4"/>
                </a:solidFill>
              </a:ln>
              <a:effectLst/>
            </c:spPr>
          </c:marker>
          <c:xVal>
            <c:numRef>
              <c:f>'Table S2'!$B$143:$CV$143</c:f>
              <c:numCache>
                <c:formatCode>0.00</c:formatCode>
                <c:ptCount val="99"/>
                <c:pt idx="0">
                  <c:v>0</c:v>
                </c:pt>
                <c:pt idx="1">
                  <c:v>239.26972228010797</c:v>
                </c:pt>
                <c:pt idx="2">
                  <c:v>478.08555090124435</c:v>
                </c:pt>
                <c:pt idx="3">
                  <c:v>635.80999415592828</c:v>
                </c:pt>
                <c:pt idx="4">
                  <c:v>973.54361700091545</c:v>
                </c:pt>
                <c:pt idx="5">
                  <c:v>1206.603695092381</c:v>
                </c:pt>
                <c:pt idx="6">
                  <c:v>1481.0959536353134</c:v>
                </c:pt>
                <c:pt idx="7">
                  <c:v>1685.2845919088472</c:v>
                </c:pt>
                <c:pt idx="8">
                  <c:v>1918.5098049540925</c:v>
                </c:pt>
                <c:pt idx="9">
                  <c:v>2170.1543955973248</c:v>
                </c:pt>
                <c:pt idx="10">
                  <c:v>2386.1590251773409</c:v>
                </c:pt>
                <c:pt idx="11">
                  <c:v>2643.3943260207516</c:v>
                </c:pt>
                <c:pt idx="12">
                  <c:v>2882.210154641888</c:v>
                </c:pt>
                <c:pt idx="13">
                  <c:v>3121.479876921996</c:v>
                </c:pt>
                <c:pt idx="14">
                  <c:v>3360.749599202104</c:v>
                </c:pt>
                <c:pt idx="15">
                  <c:v>3600.4577550917193</c:v>
                </c:pt>
                <c:pt idx="16">
                  <c:v>3839.7274773718273</c:v>
                </c:pt>
                <c:pt idx="17">
                  <c:v>4038.6093518601779</c:v>
                </c:pt>
                <c:pt idx="18">
                  <c:v>4347.2191378359312</c:v>
                </c:pt>
                <c:pt idx="19">
                  <c:v>4564.2560010642774</c:v>
                </c:pt>
                <c:pt idx="20">
                  <c:v>4785.8186332927289</c:v>
                </c:pt>
                <c:pt idx="21">
                  <c:v>5045.1890248180534</c:v>
                </c:pt>
                <c:pt idx="22">
                  <c:v>5284.4587470981614</c:v>
                </c:pt>
                <c:pt idx="23">
                  <c:v>5523.2745757192979</c:v>
                </c:pt>
                <c:pt idx="24">
                  <c:v>5807.3344285672492</c:v>
                </c:pt>
                <c:pt idx="25">
                  <c:v>6002.5676224662375</c:v>
                </c:pt>
                <c:pt idx="26">
                  <c:v>6327.9673766148844</c:v>
                </c:pt>
                <c:pt idx="27">
                  <c:v>6583.9615171728274</c:v>
                </c:pt>
                <c:pt idx="28">
                  <c:v>6842.4571651052438</c:v>
                </c:pt>
                <c:pt idx="29">
                  <c:v>7130.3251904224016</c:v>
                </c:pt>
                <c:pt idx="30">
                  <c:v>7298.8303832207248</c:v>
                </c:pt>
                <c:pt idx="31">
                  <c:v>7858.4025412128822</c:v>
                </c:pt>
                <c:pt idx="32">
                  <c:v>8102.8038505383438</c:v>
                </c:pt>
                <c:pt idx="33">
                  <c:v>8342.0735728184518</c:v>
                </c:pt>
                <c:pt idx="34">
                  <c:v>8582.2339359094494</c:v>
                </c:pt>
                <c:pt idx="35">
                  <c:v>8821.0497645305859</c:v>
                </c:pt>
                <c:pt idx="36">
                  <c:v>9054.6840941998362</c:v>
                </c:pt>
                <c:pt idx="37">
                  <c:v>9310.9964036974488</c:v>
                </c:pt>
                <c:pt idx="38">
                  <c:v>9509.6443334626492</c:v>
                </c:pt>
                <c:pt idx="39">
                  <c:v>9952.2016743801851</c:v>
                </c:pt>
                <c:pt idx="40">
                  <c:v>10213.377860124598</c:v>
                </c:pt>
                <c:pt idx="41">
                  <c:v>10839.925543864631</c:v>
                </c:pt>
                <c:pt idx="42">
                  <c:v>10984.396994331497</c:v>
                </c:pt>
                <c:pt idx="43">
                  <c:v>11253.209196435493</c:v>
                </c:pt>
                <c:pt idx="44">
                  <c:v>11454.308674306521</c:v>
                </c:pt>
                <c:pt idx="45">
                  <c:v>11740.403064324921</c:v>
                </c:pt>
                <c:pt idx="46">
                  <c:v>11889.654529979365</c:v>
                </c:pt>
                <c:pt idx="47">
                  <c:v>12344.825926268719</c:v>
                </c:pt>
                <c:pt idx="48">
                  <c:v>12577.600495326424</c:v>
                </c:pt>
                <c:pt idx="49">
                  <c:v>12803.41900652513</c:v>
                </c:pt>
                <c:pt idx="50">
                  <c:v>13019.608738011155</c:v>
                </c:pt>
                <c:pt idx="51">
                  <c:v>13351.097802687504</c:v>
                </c:pt>
                <c:pt idx="52">
                  <c:v>13605.440091739089</c:v>
                </c:pt>
                <c:pt idx="53">
                  <c:v>13822.737123472152</c:v>
                </c:pt>
                <c:pt idx="54">
                  <c:v>14203.553352117939</c:v>
                </c:pt>
                <c:pt idx="55">
                  <c:v>14417.901200252694</c:v>
                </c:pt>
                <c:pt idx="56">
                  <c:v>14654.49790352643</c:v>
                </c:pt>
                <c:pt idx="57">
                  <c:v>14890.660982774647</c:v>
                </c:pt>
                <c:pt idx="58">
                  <c:v>15125.543932347407</c:v>
                </c:pt>
                <c:pt idx="59">
                  <c:v>15352.31474175638</c:v>
                </c:pt>
                <c:pt idx="60">
                  <c:v>15602.981851685066</c:v>
                </c:pt>
                <c:pt idx="61">
                  <c:v>16047.073058533389</c:v>
                </c:pt>
                <c:pt idx="62">
                  <c:v>16265.782911992259</c:v>
                </c:pt>
                <c:pt idx="63">
                  <c:v>16504.598740613394</c:v>
                </c:pt>
                <c:pt idx="64">
                  <c:v>16744.759103704393</c:v>
                </c:pt>
                <c:pt idx="65">
                  <c:v>16984.0288259845</c:v>
                </c:pt>
                <c:pt idx="66">
                  <c:v>17205.049187037504</c:v>
                </c:pt>
                <c:pt idx="67">
                  <c:v>17477.902627550906</c:v>
                </c:pt>
                <c:pt idx="68">
                  <c:v>17721.634037098382</c:v>
                </c:pt>
                <c:pt idx="69">
                  <c:v>17943.196669326833</c:v>
                </c:pt>
                <c:pt idx="70">
                  <c:v>18194.310189472602</c:v>
                </c:pt>
                <c:pt idx="71">
                  <c:v>18433.126018093739</c:v>
                </c:pt>
                <c:pt idx="72">
                  <c:v>18672.395740373846</c:v>
                </c:pt>
                <c:pt idx="73">
                  <c:v>18898.886358281077</c:v>
                </c:pt>
                <c:pt idx="74">
                  <c:v>19154.612774593512</c:v>
                </c:pt>
                <c:pt idx="75">
                  <c:v>19393.882496873619</c:v>
                </c:pt>
                <c:pt idx="76">
                  <c:v>19632.698325494755</c:v>
                </c:pt>
                <c:pt idx="77">
                  <c:v>19858.718236122117</c:v>
                </c:pt>
                <c:pt idx="78">
                  <c:v>20075.699802159419</c:v>
                </c:pt>
                <c:pt idx="79">
                  <c:v>20352.20115839479</c:v>
                </c:pt>
                <c:pt idx="80">
                  <c:v>20591.470880674897</c:v>
                </c:pt>
                <c:pt idx="81">
                  <c:v>20830.740602955004</c:v>
                </c:pt>
                <c:pt idx="82">
                  <c:v>21069.55643157614</c:v>
                </c:pt>
                <c:pt idx="83">
                  <c:v>21308.826153856247</c:v>
                </c:pt>
                <c:pt idx="84">
                  <c:v>21596.834834280988</c:v>
                </c:pt>
                <c:pt idx="85">
                  <c:v>21797.174545771246</c:v>
                </c:pt>
                <c:pt idx="86">
                  <c:v>22011.034312908498</c:v>
                </c:pt>
                <c:pt idx="87">
                  <c:v>22317.341348413724</c:v>
                </c:pt>
                <c:pt idx="88">
                  <c:v>22534.838474831522</c:v>
                </c:pt>
                <c:pt idx="89">
                  <c:v>22763.438562320571</c:v>
                </c:pt>
                <c:pt idx="90">
                  <c:v>23001.80382824663</c:v>
                </c:pt>
                <c:pt idx="91">
                  <c:v>23241.991255061606</c:v>
                </c:pt>
                <c:pt idx="92">
                  <c:v>23479.909308180744</c:v>
                </c:pt>
                <c:pt idx="93">
                  <c:v>23714.960366463834</c:v>
                </c:pt>
                <c:pt idx="94">
                  <c:v>23952.508256372374</c:v>
                </c:pt>
                <c:pt idx="95">
                  <c:v>24203.621776518143</c:v>
                </c:pt>
                <c:pt idx="96">
                  <c:v>24442.89149879825</c:v>
                </c:pt>
                <c:pt idx="97">
                  <c:v>24672.597833060063</c:v>
                </c:pt>
                <c:pt idx="98">
                  <c:v>24922.657825861792</c:v>
                </c:pt>
              </c:numCache>
            </c:numRef>
          </c:xVal>
          <c:yVal>
            <c:numRef>
              <c:f>'Table S2'!$B$147:$CV$147</c:f>
              <c:numCache>
                <c:formatCode>0.00</c:formatCode>
                <c:ptCount val="99"/>
                <c:pt idx="0">
                  <c:v>2.3519797129701064E-2</c:v>
                </c:pt>
                <c:pt idx="1">
                  <c:v>2.3445558808673182E-2</c:v>
                </c:pt>
                <c:pt idx="2">
                  <c:v>2.3867311318177303E-2</c:v>
                </c:pt>
                <c:pt idx="3">
                  <c:v>2.3099164533378611E-2</c:v>
                </c:pt>
                <c:pt idx="4">
                  <c:v>2.3856437960440454E-2</c:v>
                </c:pt>
                <c:pt idx="5">
                  <c:v>2.3255722851462612E-2</c:v>
                </c:pt>
                <c:pt idx="6">
                  <c:v>2.334776306501362E-2</c:v>
                </c:pt>
                <c:pt idx="7">
                  <c:v>2.3690791396852724E-2</c:v>
                </c:pt>
                <c:pt idx="8">
                  <c:v>2.3702466740051775E-2</c:v>
                </c:pt>
                <c:pt idx="9">
                  <c:v>2.4087827686188376E-2</c:v>
                </c:pt>
                <c:pt idx="10">
                  <c:v>2.4047772606682512E-2</c:v>
                </c:pt>
                <c:pt idx="11">
                  <c:v>2.3563651047822546E-2</c:v>
                </c:pt>
                <c:pt idx="12">
                  <c:v>2.384702063716462E-2</c:v>
                </c:pt>
                <c:pt idx="13">
                  <c:v>2.3875060159720667E-2</c:v>
                </c:pt>
                <c:pt idx="14">
                  <c:v>2.3869601596214849E-2</c:v>
                </c:pt>
                <c:pt idx="15">
                  <c:v>2.3451464246542517E-2</c:v>
                </c:pt>
                <c:pt idx="16">
                  <c:v>2.3826420185967534E-2</c:v>
                </c:pt>
                <c:pt idx="17">
                  <c:v>2.4282149260897543E-2</c:v>
                </c:pt>
                <c:pt idx="18">
                  <c:v>2.4762497609546564E-2</c:v>
                </c:pt>
                <c:pt idx="19">
                  <c:v>2.3733084631184738E-2</c:v>
                </c:pt>
                <c:pt idx="20">
                  <c:v>2.4338763599067705E-2</c:v>
                </c:pt>
                <c:pt idx="21">
                  <c:v>2.4229522052904288E-2</c:v>
                </c:pt>
                <c:pt idx="22">
                  <c:v>2.4010112339613223E-2</c:v>
                </c:pt>
                <c:pt idx="23">
                  <c:v>2.3310162707051461E-2</c:v>
                </c:pt>
                <c:pt idx="24">
                  <c:v>2.4314254640351241E-2</c:v>
                </c:pt>
                <c:pt idx="25">
                  <c:v>2.3484688148176149E-2</c:v>
                </c:pt>
                <c:pt idx="26">
                  <c:v>2.3899563882299947E-2</c:v>
                </c:pt>
                <c:pt idx="27">
                  <c:v>2.4385704464188394E-2</c:v>
                </c:pt>
                <c:pt idx="28">
                  <c:v>2.4396263263098312E-2</c:v>
                </c:pt>
                <c:pt idx="29">
                  <c:v>2.3539651736800272E-2</c:v>
                </c:pt>
                <c:pt idx="30">
                  <c:v>2.3999794518758794E-2</c:v>
                </c:pt>
                <c:pt idx="31">
                  <c:v>2.2973189365912246E-2</c:v>
                </c:pt>
                <c:pt idx="32">
                  <c:v>2.311699303413102E-2</c:v>
                </c:pt>
                <c:pt idx="33">
                  <c:v>2.3563484284989757E-2</c:v>
                </c:pt>
                <c:pt idx="34">
                  <c:v>2.4737099180236151E-2</c:v>
                </c:pt>
                <c:pt idx="35">
                  <c:v>2.400011914482085E-2</c:v>
                </c:pt>
                <c:pt idx="36">
                  <c:v>2.4587553506595899E-2</c:v>
                </c:pt>
                <c:pt idx="37">
                  <c:v>2.4954725788059837E-2</c:v>
                </c:pt>
                <c:pt idx="38">
                  <c:v>2.3459043988220962E-2</c:v>
                </c:pt>
                <c:pt idx="39">
                  <c:v>2.3972846204301738E-2</c:v>
                </c:pt>
                <c:pt idx="40">
                  <c:v>2.4657032407156419E-2</c:v>
                </c:pt>
                <c:pt idx="41">
                  <c:v>2.0753728861725877E-2</c:v>
                </c:pt>
                <c:pt idx="42">
                  <c:v>2.3945875893335297E-2</c:v>
                </c:pt>
                <c:pt idx="43">
                  <c:v>2.3694719568954702E-2</c:v>
                </c:pt>
                <c:pt idx="44">
                  <c:v>2.4249802403761865E-2</c:v>
                </c:pt>
                <c:pt idx="45">
                  <c:v>2.4218702554258034E-2</c:v>
                </c:pt>
                <c:pt idx="46">
                  <c:v>2.4164664363563373E-2</c:v>
                </c:pt>
                <c:pt idx="47">
                  <c:v>2.4186516667838956E-2</c:v>
                </c:pt>
                <c:pt idx="48">
                  <c:v>2.4687978128838339E-2</c:v>
                </c:pt>
                <c:pt idx="49">
                  <c:v>2.4362616739262547E-2</c:v>
                </c:pt>
                <c:pt idx="50">
                  <c:v>2.4835017392116653E-2</c:v>
                </c:pt>
                <c:pt idx="51">
                  <c:v>2.2877921565676355E-2</c:v>
                </c:pt>
                <c:pt idx="52">
                  <c:v>2.440290897006557E-2</c:v>
                </c:pt>
                <c:pt idx="53">
                  <c:v>2.4335690748858035E-2</c:v>
                </c:pt>
                <c:pt idx="54">
                  <c:v>2.4392646791834734E-2</c:v>
                </c:pt>
                <c:pt idx="55">
                  <c:v>2.4254819336312922E-2</c:v>
                </c:pt>
                <c:pt idx="56">
                  <c:v>2.4459730077144914E-2</c:v>
                </c:pt>
                <c:pt idx="57">
                  <c:v>2.4174135834895635E-2</c:v>
                </c:pt>
                <c:pt idx="58">
                  <c:v>2.497475244988363E-2</c:v>
                </c:pt>
                <c:pt idx="59">
                  <c:v>2.4563004948395563E-2</c:v>
                </c:pt>
                <c:pt idx="60">
                  <c:v>2.4707249891648402E-2</c:v>
                </c:pt>
                <c:pt idx="61">
                  <c:v>2.4576143389776161E-2</c:v>
                </c:pt>
                <c:pt idx="62">
                  <c:v>2.4498087678861746E-2</c:v>
                </c:pt>
                <c:pt idx="63">
                  <c:v>2.4370458740385698E-2</c:v>
                </c:pt>
                <c:pt idx="64">
                  <c:v>2.3957631557630563E-2</c:v>
                </c:pt>
                <c:pt idx="65">
                  <c:v>2.4986931470955407E-2</c:v>
                </c:pt>
                <c:pt idx="66">
                  <c:v>2.4512637424632406E-2</c:v>
                </c:pt>
                <c:pt idx="67">
                  <c:v>2.4244497383533865E-2</c:v>
                </c:pt>
                <c:pt idx="68">
                  <c:v>2.4841960700748508E-2</c:v>
                </c:pt>
                <c:pt idx="69">
                  <c:v>2.4695376390237268E-2</c:v>
                </c:pt>
                <c:pt idx="70">
                  <c:v>2.3955045139970835E-2</c:v>
                </c:pt>
                <c:pt idx="71">
                  <c:v>2.4562363176176032E-2</c:v>
                </c:pt>
                <c:pt idx="72">
                  <c:v>2.4935279824440635E-2</c:v>
                </c:pt>
                <c:pt idx="73">
                  <c:v>2.4647510809455465E-2</c:v>
                </c:pt>
                <c:pt idx="74">
                  <c:v>2.3977183070525186E-2</c:v>
                </c:pt>
                <c:pt idx="75">
                  <c:v>2.4058899675888815E-2</c:v>
                </c:pt>
                <c:pt idx="76">
                  <c:v>2.4454886155108914E-2</c:v>
                </c:pt>
                <c:pt idx="77">
                  <c:v>2.4558033289217466E-2</c:v>
                </c:pt>
                <c:pt idx="78">
                  <c:v>2.4314365925891E-2</c:v>
                </c:pt>
                <c:pt idx="79">
                  <c:v>2.4210960702400447E-2</c:v>
                </c:pt>
                <c:pt idx="80">
                  <c:v>2.3986496441037956E-2</c:v>
                </c:pt>
                <c:pt idx="81">
                  <c:v>2.3637480571102647E-2</c:v>
                </c:pt>
                <c:pt idx="82">
                  <c:v>2.3864588154721561E-2</c:v>
                </c:pt>
                <c:pt idx="83">
                  <c:v>2.470920780171627E-2</c:v>
                </c:pt>
                <c:pt idx="84">
                  <c:v>2.4059905492979542E-2</c:v>
                </c:pt>
                <c:pt idx="85">
                  <c:v>2.455913407732184E-2</c:v>
                </c:pt>
                <c:pt idx="86">
                  <c:v>2.4735714782255419E-2</c:v>
                </c:pt>
                <c:pt idx="87">
                  <c:v>2.4526577012224635E-2</c:v>
                </c:pt>
                <c:pt idx="88">
                  <c:v>2.4067528716589629E-2</c:v>
                </c:pt>
                <c:pt idx="89">
                  <c:v>2.4374718747032398E-2</c:v>
                </c:pt>
                <c:pt idx="90">
                  <c:v>2.4632724898725866E-2</c:v>
                </c:pt>
                <c:pt idx="91">
                  <c:v>2.3896238088203636E-2</c:v>
                </c:pt>
                <c:pt idx="92">
                  <c:v>2.3980901039352107E-2</c:v>
                </c:pt>
                <c:pt idx="93">
                  <c:v>2.412943951627184E-2</c:v>
                </c:pt>
                <c:pt idx="94">
                  <c:v>2.3962192317212895E-2</c:v>
                </c:pt>
                <c:pt idx="95">
                  <c:v>2.4024709546680439E-2</c:v>
                </c:pt>
                <c:pt idx="96">
                  <c:v>2.4011818904928053E-2</c:v>
                </c:pt>
                <c:pt idx="97">
                  <c:v>2.4265331649460754E-2</c:v>
                </c:pt>
                <c:pt idx="98">
                  <c:v>2.3924552540146811E-2</c:v>
                </c:pt>
              </c:numCache>
            </c:numRef>
          </c:yVal>
          <c:smooth val="0"/>
          <c:extLst>
            <c:ext xmlns:c16="http://schemas.microsoft.com/office/drawing/2014/chart" uri="{C3380CC4-5D6E-409C-BE32-E72D297353CC}">
              <c16:uniqueId val="{00000003-A5B4-4D73-8F1B-6657C3EE41C1}"/>
            </c:ext>
          </c:extLst>
        </c:ser>
        <c:dLbls>
          <c:showLegendKey val="0"/>
          <c:showVal val="0"/>
          <c:showCatName val="0"/>
          <c:showSerName val="0"/>
          <c:showPercent val="0"/>
          <c:showBubbleSize val="0"/>
        </c:dLbls>
        <c:axId val="1765192864"/>
        <c:axId val="1765193192"/>
      </c:scatterChart>
      <c:scatterChart>
        <c:scatterStyle val="lineMarker"/>
        <c:varyColors val="0"/>
        <c:ser>
          <c:idx val="0"/>
          <c:order val="0"/>
          <c:tx>
            <c:strRef>
              <c:f>'Table S2'!$A$144</c:f>
              <c:strCache>
                <c:ptCount val="1"/>
                <c:pt idx="0">
                  <c:v>Xalm</c:v>
                </c:pt>
              </c:strCache>
            </c:strRef>
          </c:tx>
          <c:spPr>
            <a:ln w="19050" cap="rnd">
              <a:noFill/>
              <a:round/>
            </a:ln>
            <a:effectLst/>
          </c:spPr>
          <c:marker>
            <c:symbol val="circle"/>
            <c:size val="5"/>
            <c:spPr>
              <a:solidFill>
                <a:schemeClr val="accent1"/>
              </a:solidFill>
              <a:ln w="9525">
                <a:solidFill>
                  <a:schemeClr val="accent1"/>
                </a:solidFill>
              </a:ln>
              <a:effectLst/>
            </c:spPr>
          </c:marker>
          <c:xVal>
            <c:numRef>
              <c:f>'Table S2'!$B$143:$CV$143</c:f>
              <c:numCache>
                <c:formatCode>0.00</c:formatCode>
                <c:ptCount val="99"/>
                <c:pt idx="0">
                  <c:v>0</c:v>
                </c:pt>
                <c:pt idx="1">
                  <c:v>239.26972228010797</c:v>
                </c:pt>
                <c:pt idx="2">
                  <c:v>478.08555090124435</c:v>
                </c:pt>
                <c:pt idx="3">
                  <c:v>635.80999415592828</c:v>
                </c:pt>
                <c:pt idx="4">
                  <c:v>973.54361700091545</c:v>
                </c:pt>
                <c:pt idx="5">
                  <c:v>1206.603695092381</c:v>
                </c:pt>
                <c:pt idx="6">
                  <c:v>1481.0959536353134</c:v>
                </c:pt>
                <c:pt idx="7">
                  <c:v>1685.2845919088472</c:v>
                </c:pt>
                <c:pt idx="8">
                  <c:v>1918.5098049540925</c:v>
                </c:pt>
                <c:pt idx="9">
                  <c:v>2170.1543955973248</c:v>
                </c:pt>
                <c:pt idx="10">
                  <c:v>2386.1590251773409</c:v>
                </c:pt>
                <c:pt idx="11">
                  <c:v>2643.3943260207516</c:v>
                </c:pt>
                <c:pt idx="12">
                  <c:v>2882.210154641888</c:v>
                </c:pt>
                <c:pt idx="13">
                  <c:v>3121.479876921996</c:v>
                </c:pt>
                <c:pt idx="14">
                  <c:v>3360.749599202104</c:v>
                </c:pt>
                <c:pt idx="15">
                  <c:v>3600.4577550917193</c:v>
                </c:pt>
                <c:pt idx="16">
                  <c:v>3839.7274773718273</c:v>
                </c:pt>
                <c:pt idx="17">
                  <c:v>4038.6093518601779</c:v>
                </c:pt>
                <c:pt idx="18">
                  <c:v>4347.2191378359312</c:v>
                </c:pt>
                <c:pt idx="19">
                  <c:v>4564.2560010642774</c:v>
                </c:pt>
                <c:pt idx="20">
                  <c:v>4785.8186332927289</c:v>
                </c:pt>
                <c:pt idx="21">
                  <c:v>5045.1890248180534</c:v>
                </c:pt>
                <c:pt idx="22">
                  <c:v>5284.4587470981614</c:v>
                </c:pt>
                <c:pt idx="23">
                  <c:v>5523.2745757192979</c:v>
                </c:pt>
                <c:pt idx="24">
                  <c:v>5807.3344285672492</c:v>
                </c:pt>
                <c:pt idx="25">
                  <c:v>6002.5676224662375</c:v>
                </c:pt>
                <c:pt idx="26">
                  <c:v>6327.9673766148844</c:v>
                </c:pt>
                <c:pt idx="27">
                  <c:v>6583.9615171728274</c:v>
                </c:pt>
                <c:pt idx="28">
                  <c:v>6842.4571651052438</c:v>
                </c:pt>
                <c:pt idx="29">
                  <c:v>7130.3251904224016</c:v>
                </c:pt>
                <c:pt idx="30">
                  <c:v>7298.8303832207248</c:v>
                </c:pt>
                <c:pt idx="31">
                  <c:v>7858.4025412128822</c:v>
                </c:pt>
                <c:pt idx="32">
                  <c:v>8102.8038505383438</c:v>
                </c:pt>
                <c:pt idx="33">
                  <c:v>8342.0735728184518</c:v>
                </c:pt>
                <c:pt idx="34">
                  <c:v>8582.2339359094494</c:v>
                </c:pt>
                <c:pt idx="35">
                  <c:v>8821.0497645305859</c:v>
                </c:pt>
                <c:pt idx="36">
                  <c:v>9054.6840941998362</c:v>
                </c:pt>
                <c:pt idx="37">
                  <c:v>9310.9964036974488</c:v>
                </c:pt>
                <c:pt idx="38">
                  <c:v>9509.6443334626492</c:v>
                </c:pt>
                <c:pt idx="39">
                  <c:v>9952.2016743801851</c:v>
                </c:pt>
                <c:pt idx="40">
                  <c:v>10213.377860124598</c:v>
                </c:pt>
                <c:pt idx="41">
                  <c:v>10839.925543864631</c:v>
                </c:pt>
                <c:pt idx="42">
                  <c:v>10984.396994331497</c:v>
                </c:pt>
                <c:pt idx="43">
                  <c:v>11253.209196435493</c:v>
                </c:pt>
                <c:pt idx="44">
                  <c:v>11454.308674306521</c:v>
                </c:pt>
                <c:pt idx="45">
                  <c:v>11740.403064324921</c:v>
                </c:pt>
                <c:pt idx="46">
                  <c:v>11889.654529979365</c:v>
                </c:pt>
                <c:pt idx="47">
                  <c:v>12344.825926268719</c:v>
                </c:pt>
                <c:pt idx="48">
                  <c:v>12577.600495326424</c:v>
                </c:pt>
                <c:pt idx="49">
                  <c:v>12803.41900652513</c:v>
                </c:pt>
                <c:pt idx="50">
                  <c:v>13019.608738011155</c:v>
                </c:pt>
                <c:pt idx="51">
                  <c:v>13351.097802687504</c:v>
                </c:pt>
                <c:pt idx="52">
                  <c:v>13605.440091739089</c:v>
                </c:pt>
                <c:pt idx="53">
                  <c:v>13822.737123472152</c:v>
                </c:pt>
                <c:pt idx="54">
                  <c:v>14203.553352117939</c:v>
                </c:pt>
                <c:pt idx="55">
                  <c:v>14417.901200252694</c:v>
                </c:pt>
                <c:pt idx="56">
                  <c:v>14654.49790352643</c:v>
                </c:pt>
                <c:pt idx="57">
                  <c:v>14890.660982774647</c:v>
                </c:pt>
                <c:pt idx="58">
                  <c:v>15125.543932347407</c:v>
                </c:pt>
                <c:pt idx="59">
                  <c:v>15352.31474175638</c:v>
                </c:pt>
                <c:pt idx="60">
                  <c:v>15602.981851685066</c:v>
                </c:pt>
                <c:pt idx="61">
                  <c:v>16047.073058533389</c:v>
                </c:pt>
                <c:pt idx="62">
                  <c:v>16265.782911992259</c:v>
                </c:pt>
                <c:pt idx="63">
                  <c:v>16504.598740613394</c:v>
                </c:pt>
                <c:pt idx="64">
                  <c:v>16744.759103704393</c:v>
                </c:pt>
                <c:pt idx="65">
                  <c:v>16984.0288259845</c:v>
                </c:pt>
                <c:pt idx="66">
                  <c:v>17205.049187037504</c:v>
                </c:pt>
                <c:pt idx="67">
                  <c:v>17477.902627550906</c:v>
                </c:pt>
                <c:pt idx="68">
                  <c:v>17721.634037098382</c:v>
                </c:pt>
                <c:pt idx="69">
                  <c:v>17943.196669326833</c:v>
                </c:pt>
                <c:pt idx="70">
                  <c:v>18194.310189472602</c:v>
                </c:pt>
                <c:pt idx="71">
                  <c:v>18433.126018093739</c:v>
                </c:pt>
                <c:pt idx="72">
                  <c:v>18672.395740373846</c:v>
                </c:pt>
                <c:pt idx="73">
                  <c:v>18898.886358281077</c:v>
                </c:pt>
                <c:pt idx="74">
                  <c:v>19154.612774593512</c:v>
                </c:pt>
                <c:pt idx="75">
                  <c:v>19393.882496873619</c:v>
                </c:pt>
                <c:pt idx="76">
                  <c:v>19632.698325494755</c:v>
                </c:pt>
                <c:pt idx="77">
                  <c:v>19858.718236122117</c:v>
                </c:pt>
                <c:pt idx="78">
                  <c:v>20075.699802159419</c:v>
                </c:pt>
                <c:pt idx="79">
                  <c:v>20352.20115839479</c:v>
                </c:pt>
                <c:pt idx="80">
                  <c:v>20591.470880674897</c:v>
                </c:pt>
                <c:pt idx="81">
                  <c:v>20830.740602955004</c:v>
                </c:pt>
                <c:pt idx="82">
                  <c:v>21069.55643157614</c:v>
                </c:pt>
                <c:pt idx="83">
                  <c:v>21308.826153856247</c:v>
                </c:pt>
                <c:pt idx="84">
                  <c:v>21596.834834280988</c:v>
                </c:pt>
                <c:pt idx="85">
                  <c:v>21797.174545771246</c:v>
                </c:pt>
                <c:pt idx="86">
                  <c:v>22011.034312908498</c:v>
                </c:pt>
                <c:pt idx="87">
                  <c:v>22317.341348413724</c:v>
                </c:pt>
                <c:pt idx="88">
                  <c:v>22534.838474831522</c:v>
                </c:pt>
                <c:pt idx="89">
                  <c:v>22763.438562320571</c:v>
                </c:pt>
                <c:pt idx="90">
                  <c:v>23001.80382824663</c:v>
                </c:pt>
                <c:pt idx="91">
                  <c:v>23241.991255061606</c:v>
                </c:pt>
                <c:pt idx="92">
                  <c:v>23479.909308180744</c:v>
                </c:pt>
                <c:pt idx="93">
                  <c:v>23714.960366463834</c:v>
                </c:pt>
                <c:pt idx="94">
                  <c:v>23952.508256372374</c:v>
                </c:pt>
                <c:pt idx="95">
                  <c:v>24203.621776518143</c:v>
                </c:pt>
                <c:pt idx="96">
                  <c:v>24442.89149879825</c:v>
                </c:pt>
                <c:pt idx="97">
                  <c:v>24672.597833060063</c:v>
                </c:pt>
                <c:pt idx="98">
                  <c:v>24922.657825861792</c:v>
                </c:pt>
              </c:numCache>
            </c:numRef>
          </c:xVal>
          <c:yVal>
            <c:numRef>
              <c:f>'Table S2'!$B$144:$CV$144</c:f>
              <c:numCache>
                <c:formatCode>0.00</c:formatCode>
                <c:ptCount val="99"/>
                <c:pt idx="0">
                  <c:v>0.78016062956637788</c:v>
                </c:pt>
                <c:pt idx="1">
                  <c:v>0.779681153585429</c:v>
                </c:pt>
                <c:pt idx="2">
                  <c:v>0.77859064892090235</c:v>
                </c:pt>
                <c:pt idx="3">
                  <c:v>0.7767479653317827</c:v>
                </c:pt>
                <c:pt idx="4">
                  <c:v>0.78091024913935569</c:v>
                </c:pt>
                <c:pt idx="5">
                  <c:v>0.77617532250661703</c:v>
                </c:pt>
                <c:pt idx="6">
                  <c:v>0.77669851512201127</c:v>
                </c:pt>
                <c:pt idx="7">
                  <c:v>0.77889098670395807</c:v>
                </c:pt>
                <c:pt idx="8">
                  <c:v>0.77899600502430411</c:v>
                </c:pt>
                <c:pt idx="9">
                  <c:v>0.77433443368902033</c:v>
                </c:pt>
                <c:pt idx="10">
                  <c:v>0.77486154629820092</c:v>
                </c:pt>
                <c:pt idx="11">
                  <c:v>0.7784453942384314</c:v>
                </c:pt>
                <c:pt idx="12">
                  <c:v>0.77803224014712258</c:v>
                </c:pt>
                <c:pt idx="13">
                  <c:v>0.77606714110353991</c:v>
                </c:pt>
                <c:pt idx="14">
                  <c:v>0.78410474827446064</c:v>
                </c:pt>
                <c:pt idx="15">
                  <c:v>0.77457154826204944</c:v>
                </c:pt>
                <c:pt idx="16">
                  <c:v>0.77524404477584197</c:v>
                </c:pt>
                <c:pt idx="17">
                  <c:v>0.77304885948599222</c:v>
                </c:pt>
                <c:pt idx="18">
                  <c:v>0.77609766585891504</c:v>
                </c:pt>
                <c:pt idx="19">
                  <c:v>0.77581802809194489</c:v>
                </c:pt>
                <c:pt idx="20">
                  <c:v>0.77660137770862991</c:v>
                </c:pt>
                <c:pt idx="21">
                  <c:v>0.7746478088409845</c:v>
                </c:pt>
                <c:pt idx="22">
                  <c:v>0.77640499876575697</c:v>
                </c:pt>
                <c:pt idx="23">
                  <c:v>0.77396758185344972</c:v>
                </c:pt>
                <c:pt idx="24">
                  <c:v>0.78548608328922331</c:v>
                </c:pt>
                <c:pt idx="25">
                  <c:v>0.77932312155514682</c:v>
                </c:pt>
                <c:pt idx="26">
                  <c:v>0.78811173379020416</c:v>
                </c:pt>
                <c:pt idx="27">
                  <c:v>0.78040747257181065</c:v>
                </c:pt>
                <c:pt idx="28">
                  <c:v>0.78595830471010142</c:v>
                </c:pt>
                <c:pt idx="29">
                  <c:v>0.78341978864285799</c:v>
                </c:pt>
                <c:pt idx="30">
                  <c:v>0.79817507242630437</c:v>
                </c:pt>
                <c:pt idx="31">
                  <c:v>0.78697646148756828</c:v>
                </c:pt>
                <c:pt idx="32">
                  <c:v>0.78221854965907922</c:v>
                </c:pt>
                <c:pt idx="33">
                  <c:v>0.7790068732937393</c:v>
                </c:pt>
                <c:pt idx="34">
                  <c:v>0.77875924872952529</c:v>
                </c:pt>
                <c:pt idx="35">
                  <c:v>0.78120060941045444</c:v>
                </c:pt>
                <c:pt idx="36">
                  <c:v>0.7802448754745388</c:v>
                </c:pt>
                <c:pt idx="37">
                  <c:v>0.78066261635070666</c:v>
                </c:pt>
                <c:pt idx="38">
                  <c:v>0.78404553840821078</c:v>
                </c:pt>
                <c:pt idx="39">
                  <c:v>0.78047464594890315</c:v>
                </c:pt>
                <c:pt idx="40">
                  <c:v>0.78045103180588138</c:v>
                </c:pt>
                <c:pt idx="41">
                  <c:v>0.77853682226516607</c:v>
                </c:pt>
                <c:pt idx="42">
                  <c:v>0.77632543920343944</c:v>
                </c:pt>
                <c:pt idx="43">
                  <c:v>0.77742810457131184</c:v>
                </c:pt>
                <c:pt idx="44">
                  <c:v>0.77718225865303503</c:v>
                </c:pt>
                <c:pt idx="45">
                  <c:v>0.77753775370684519</c:v>
                </c:pt>
                <c:pt idx="46">
                  <c:v>0.78041439864102446</c:v>
                </c:pt>
                <c:pt idx="47">
                  <c:v>0.78685740459498832</c:v>
                </c:pt>
                <c:pt idx="48">
                  <c:v>0.78989755345155666</c:v>
                </c:pt>
                <c:pt idx="49">
                  <c:v>0.78089309191872558</c:v>
                </c:pt>
                <c:pt idx="50">
                  <c:v>0.77493433781318644</c:v>
                </c:pt>
                <c:pt idx="51">
                  <c:v>0.77823308068090835</c:v>
                </c:pt>
                <c:pt idx="52">
                  <c:v>0.77739642740319381</c:v>
                </c:pt>
                <c:pt idx="53">
                  <c:v>0.7778598239542216</c:v>
                </c:pt>
                <c:pt idx="54">
                  <c:v>0.77655864070407843</c:v>
                </c:pt>
                <c:pt idx="55">
                  <c:v>0.77499607613671806</c:v>
                </c:pt>
                <c:pt idx="56">
                  <c:v>0.77987214562248597</c:v>
                </c:pt>
                <c:pt idx="57">
                  <c:v>0.77723472142449723</c:v>
                </c:pt>
                <c:pt idx="58">
                  <c:v>0.77827127555898334</c:v>
                </c:pt>
                <c:pt idx="59">
                  <c:v>0.77524234145803317</c:v>
                </c:pt>
                <c:pt idx="60">
                  <c:v>0.7757580423441286</c:v>
                </c:pt>
                <c:pt idx="61">
                  <c:v>0.78065897623305525</c:v>
                </c:pt>
                <c:pt idx="62">
                  <c:v>0.77929854675217336</c:v>
                </c:pt>
                <c:pt idx="63">
                  <c:v>0.7775691084273697</c:v>
                </c:pt>
                <c:pt idx="64">
                  <c:v>0.77886876615379863</c:v>
                </c:pt>
                <c:pt idx="65">
                  <c:v>0.77641264463237836</c:v>
                </c:pt>
                <c:pt idx="66">
                  <c:v>0.77498631764759507</c:v>
                </c:pt>
                <c:pt idx="67">
                  <c:v>0.77479668167799476</c:v>
                </c:pt>
                <c:pt idx="68">
                  <c:v>0.7762556639061432</c:v>
                </c:pt>
                <c:pt idx="69">
                  <c:v>0.7734795472716659</c:v>
                </c:pt>
                <c:pt idx="70">
                  <c:v>0.7752713611519082</c:v>
                </c:pt>
                <c:pt idx="71">
                  <c:v>0.77578827304165798</c:v>
                </c:pt>
                <c:pt idx="72">
                  <c:v>0.77876211868389889</c:v>
                </c:pt>
                <c:pt idx="73">
                  <c:v>0.77628954039334319</c:v>
                </c:pt>
                <c:pt idx="74">
                  <c:v>0.77687570264767769</c:v>
                </c:pt>
                <c:pt idx="75">
                  <c:v>0.77586384554618859</c:v>
                </c:pt>
                <c:pt idx="76">
                  <c:v>0.77570368127886824</c:v>
                </c:pt>
                <c:pt idx="77">
                  <c:v>0.7764269955729004</c:v>
                </c:pt>
                <c:pt idx="78">
                  <c:v>0.77605864483600995</c:v>
                </c:pt>
                <c:pt idx="79">
                  <c:v>0.77745702834938091</c:v>
                </c:pt>
                <c:pt idx="80">
                  <c:v>0.77759974938412058</c:v>
                </c:pt>
                <c:pt idx="81">
                  <c:v>0.77795848435038317</c:v>
                </c:pt>
                <c:pt idx="82">
                  <c:v>0.7798020478629597</c:v>
                </c:pt>
                <c:pt idx="83">
                  <c:v>0.77562009904024876</c:v>
                </c:pt>
                <c:pt idx="84">
                  <c:v>0.77906650491624563</c:v>
                </c:pt>
                <c:pt idx="85">
                  <c:v>0.77732269149097655</c:v>
                </c:pt>
                <c:pt idx="86">
                  <c:v>0.7825986574963788</c:v>
                </c:pt>
                <c:pt idx="87">
                  <c:v>0.78270092865577889</c:v>
                </c:pt>
                <c:pt idx="88">
                  <c:v>0.7791235911418527</c:v>
                </c:pt>
                <c:pt idx="89">
                  <c:v>0.77599026016005423</c:v>
                </c:pt>
                <c:pt idx="90">
                  <c:v>0.77914716318626975</c:v>
                </c:pt>
                <c:pt idx="91">
                  <c:v>0.7808319365635441</c:v>
                </c:pt>
                <c:pt idx="92">
                  <c:v>0.7832542255230911</c:v>
                </c:pt>
                <c:pt idx="93">
                  <c:v>0.78232666180887311</c:v>
                </c:pt>
                <c:pt idx="94">
                  <c:v>0.78584624523008095</c:v>
                </c:pt>
                <c:pt idx="95">
                  <c:v>0.78089224478479968</c:v>
                </c:pt>
                <c:pt idx="96">
                  <c:v>0.7845800017311394</c:v>
                </c:pt>
                <c:pt idx="97">
                  <c:v>0.78265613616724139</c:v>
                </c:pt>
                <c:pt idx="98">
                  <c:v>0.78252514925631478</c:v>
                </c:pt>
              </c:numCache>
            </c:numRef>
          </c:yVal>
          <c:smooth val="0"/>
          <c:extLst>
            <c:ext xmlns:c16="http://schemas.microsoft.com/office/drawing/2014/chart" uri="{C3380CC4-5D6E-409C-BE32-E72D297353CC}">
              <c16:uniqueId val="{00000000-A5B4-4D73-8F1B-6657C3EE41C1}"/>
            </c:ext>
          </c:extLst>
        </c:ser>
        <c:dLbls>
          <c:showLegendKey val="0"/>
          <c:showVal val="0"/>
          <c:showCatName val="0"/>
          <c:showSerName val="0"/>
          <c:showPercent val="0"/>
          <c:showBubbleSize val="0"/>
        </c:dLbls>
        <c:axId val="182682983"/>
        <c:axId val="182691839"/>
      </c:scatterChart>
      <c:valAx>
        <c:axId val="1765192864"/>
        <c:scaling>
          <c:orientation val="minMax"/>
          <c:max val="25000"/>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5193192"/>
        <c:crosses val="autoZero"/>
        <c:crossBetween val="midCat"/>
      </c:valAx>
      <c:valAx>
        <c:axId val="176519319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5192864"/>
        <c:crosses val="autoZero"/>
        <c:crossBetween val="midCat"/>
      </c:valAx>
      <c:valAx>
        <c:axId val="182691839"/>
        <c:scaling>
          <c:orientation val="minMax"/>
        </c:scaling>
        <c:delete val="0"/>
        <c:axPos val="r"/>
        <c:numFmt formatCode="0.0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2682983"/>
        <c:crosses val="max"/>
        <c:crossBetween val="midCat"/>
      </c:valAx>
      <c:valAx>
        <c:axId val="182682983"/>
        <c:scaling>
          <c:orientation val="minMax"/>
        </c:scaling>
        <c:delete val="1"/>
        <c:axPos val="b"/>
        <c:numFmt formatCode="0.00" sourceLinked="1"/>
        <c:majorTickMark val="out"/>
        <c:minorTickMark val="none"/>
        <c:tickLblPos val="nextTo"/>
        <c:crossAx val="182691839"/>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core</c:v>
          </c:tx>
          <c:spPr>
            <a:ln w="19050" cap="rnd">
              <a:noFill/>
              <a:round/>
            </a:ln>
            <a:effectLst/>
          </c:spPr>
          <c:marker>
            <c:symbol val="circle"/>
            <c:size val="5"/>
            <c:spPr>
              <a:solidFill>
                <a:schemeClr val="accent1"/>
              </a:solidFill>
              <a:ln w="9525">
                <a:solidFill>
                  <a:schemeClr val="accent1"/>
                </a:solidFill>
              </a:ln>
              <a:effectLst/>
            </c:spPr>
          </c:marker>
          <c:yVal>
            <c:numRef>
              <c:f>('Table S4'!$V$6:$V$37,'Table S4'!$V$67:$V$76)</c:f>
              <c:numCache>
                <c:formatCode>General</c:formatCode>
                <c:ptCount val="42"/>
                <c:pt idx="0">
                  <c:v>34.775031819462001</c:v>
                </c:pt>
                <c:pt idx="1">
                  <c:v>36.5745826670898</c:v>
                </c:pt>
                <c:pt idx="2">
                  <c:v>2.9120437281429301</c:v>
                </c:pt>
                <c:pt idx="3">
                  <c:v>31.3234676401336</c:v>
                </c:pt>
                <c:pt idx="4">
                  <c:v>39.197459763665798</c:v>
                </c:pt>
                <c:pt idx="5">
                  <c:v>45.678435596931699</c:v>
                </c:pt>
                <c:pt idx="6">
                  <c:v>38.374648185960197</c:v>
                </c:pt>
                <c:pt idx="7">
                  <c:v>29.1546449998866</c:v>
                </c:pt>
                <c:pt idx="8">
                  <c:v>33.818961010745603</c:v>
                </c:pt>
                <c:pt idx="9">
                  <c:v>35.173365446839</c:v>
                </c:pt>
                <c:pt idx="10">
                  <c:v>31.592293028519599</c:v>
                </c:pt>
                <c:pt idx="11">
                  <c:v>11.808243292464701</c:v>
                </c:pt>
                <c:pt idx="12">
                  <c:v>56.253131513967901</c:v>
                </c:pt>
                <c:pt idx="13">
                  <c:v>71.422400624408894</c:v>
                </c:pt>
                <c:pt idx="14">
                  <c:v>63.030395698743099</c:v>
                </c:pt>
                <c:pt idx="15">
                  <c:v>47.975628528473401</c:v>
                </c:pt>
                <c:pt idx="16">
                  <c:v>42.093525601634802</c:v>
                </c:pt>
                <c:pt idx="17">
                  <c:v>12.957435144972701</c:v>
                </c:pt>
                <c:pt idx="18">
                  <c:v>6.6172761554400799</c:v>
                </c:pt>
                <c:pt idx="19">
                  <c:v>9.0361216896953191</c:v>
                </c:pt>
                <c:pt idx="20">
                  <c:v>12.4362786637281</c:v>
                </c:pt>
                <c:pt idx="21">
                  <c:v>67.216434837071006</c:v>
                </c:pt>
                <c:pt idx="22">
                  <c:v>36.026180904015298</c:v>
                </c:pt>
                <c:pt idx="23">
                  <c:v>46.474711440047201</c:v>
                </c:pt>
                <c:pt idx="24">
                  <c:v>17.817422789149401</c:v>
                </c:pt>
                <c:pt idx="25">
                  <c:v>36.180770019099697</c:v>
                </c:pt>
                <c:pt idx="26">
                  <c:v>34.643061413369701</c:v>
                </c:pt>
                <c:pt idx="27">
                  <c:v>40.886994291964797</c:v>
                </c:pt>
                <c:pt idx="28">
                  <c:v>33.237368577390299</c:v>
                </c:pt>
                <c:pt idx="29">
                  <c:v>50.166217861301099</c:v>
                </c:pt>
                <c:pt idx="30">
                  <c:v>40.732674744176201</c:v>
                </c:pt>
                <c:pt idx="31">
                  <c:v>55.809062518637099</c:v>
                </c:pt>
                <c:pt idx="32">
                  <c:v>16.7033451886272</c:v>
                </c:pt>
                <c:pt idx="33">
                  <c:v>21.038781001449198</c:v>
                </c:pt>
                <c:pt idx="34">
                  <c:v>49.107256559264897</c:v>
                </c:pt>
                <c:pt idx="35">
                  <c:v>37.332546513452101</c:v>
                </c:pt>
                <c:pt idx="36">
                  <c:v>34.679558829044502</c:v>
                </c:pt>
                <c:pt idx="37">
                  <c:v>41.633734189922897</c:v>
                </c:pt>
                <c:pt idx="38">
                  <c:v>36.944095529353497</c:v>
                </c:pt>
                <c:pt idx="39">
                  <c:v>39.034606182495203</c:v>
                </c:pt>
                <c:pt idx="40">
                  <c:v>10.2549009561387</c:v>
                </c:pt>
                <c:pt idx="41">
                  <c:v>14.0653987998005</c:v>
                </c:pt>
              </c:numCache>
            </c:numRef>
          </c:yVal>
          <c:smooth val="0"/>
          <c:extLst>
            <c:ext xmlns:c16="http://schemas.microsoft.com/office/drawing/2014/chart" uri="{C3380CC4-5D6E-409C-BE32-E72D297353CC}">
              <c16:uniqueId val="{00000000-1A2E-4618-B91F-BD672D7B5AF2}"/>
            </c:ext>
          </c:extLst>
        </c:ser>
        <c:ser>
          <c:idx val="1"/>
          <c:order val="1"/>
          <c:tx>
            <c:v>rim</c:v>
          </c:tx>
          <c:spPr>
            <a:ln w="25400" cap="rnd">
              <a:noFill/>
              <a:round/>
            </a:ln>
            <a:effectLst/>
          </c:spPr>
          <c:marker>
            <c:symbol val="circle"/>
            <c:size val="5"/>
            <c:spPr>
              <a:solidFill>
                <a:schemeClr val="accent2"/>
              </a:solidFill>
              <a:ln w="9525">
                <a:solidFill>
                  <a:schemeClr val="accent2"/>
                </a:solidFill>
              </a:ln>
              <a:effectLst/>
            </c:spPr>
          </c:marker>
          <c:yVal>
            <c:numRef>
              <c:f>('Table S4'!$V$39:$V$66,'Table S4'!$V$77:$V$90)</c:f>
              <c:numCache>
                <c:formatCode>General</c:formatCode>
                <c:ptCount val="42"/>
                <c:pt idx="0">
                  <c:v>22.652171703819</c:v>
                </c:pt>
                <c:pt idx="1">
                  <c:v>22.997940458268602</c:v>
                </c:pt>
                <c:pt idx="2">
                  <c:v>24.370274310191199</c:v>
                </c:pt>
                <c:pt idx="3">
                  <c:v>21.8701218169561</c:v>
                </c:pt>
                <c:pt idx="4">
                  <c:v>14.811235333955301</c:v>
                </c:pt>
                <c:pt idx="5">
                  <c:v>15.095103604501</c:v>
                </c:pt>
                <c:pt idx="6">
                  <c:v>18.047405598523898</c:v>
                </c:pt>
                <c:pt idx="7">
                  <c:v>17.0386233601578</c:v>
                </c:pt>
                <c:pt idx="8">
                  <c:v>13.268837886854399</c:v>
                </c:pt>
                <c:pt idx="9">
                  <c:v>14.793349135542</c:v>
                </c:pt>
                <c:pt idx="10">
                  <c:v>14.011523486054299</c:v>
                </c:pt>
                <c:pt idx="11">
                  <c:v>12.6902412934414</c:v>
                </c:pt>
                <c:pt idx="12">
                  <c:v>17.623158289132501</c:v>
                </c:pt>
                <c:pt idx="13">
                  <c:v>20.990026003964399</c:v>
                </c:pt>
                <c:pt idx="14">
                  <c:v>24.535954918158801</c:v>
                </c:pt>
                <c:pt idx="15">
                  <c:v>24.2731813604492</c:v>
                </c:pt>
                <c:pt idx="16">
                  <c:v>12.218328278247601</c:v>
                </c:pt>
                <c:pt idx="17">
                  <c:v>12.239569675822301</c:v>
                </c:pt>
                <c:pt idx="18">
                  <c:v>13.0220423409402</c:v>
                </c:pt>
                <c:pt idx="19">
                  <c:v>12.881146024443099</c:v>
                </c:pt>
                <c:pt idx="20">
                  <c:v>9.3189613167355905</c:v>
                </c:pt>
                <c:pt idx="21">
                  <c:v>20.603423463541802</c:v>
                </c:pt>
                <c:pt idx="22">
                  <c:v>21.000324260709601</c:v>
                </c:pt>
                <c:pt idx="23">
                  <c:v>19.850328986474299</c:v>
                </c:pt>
                <c:pt idx="24">
                  <c:v>20.498162802817699</c:v>
                </c:pt>
                <c:pt idx="25">
                  <c:v>19.201730064266201</c:v>
                </c:pt>
                <c:pt idx="26">
                  <c:v>24.3497438152563</c:v>
                </c:pt>
                <c:pt idx="27">
                  <c:v>12.7255093398357</c:v>
                </c:pt>
                <c:pt idx="28">
                  <c:v>13.561887552680499</c:v>
                </c:pt>
                <c:pt idx="29">
                  <c:v>15.3924641964987</c:v>
                </c:pt>
                <c:pt idx="30">
                  <c:v>16.692604033216</c:v>
                </c:pt>
                <c:pt idx="31">
                  <c:v>13.6428119069872</c:v>
                </c:pt>
                <c:pt idx="32">
                  <c:v>12.6665882987405</c:v>
                </c:pt>
                <c:pt idx="33">
                  <c:v>15.1705304850377</c:v>
                </c:pt>
                <c:pt idx="34">
                  <c:v>12.843168259143001</c:v>
                </c:pt>
                <c:pt idx="35">
                  <c:v>16.730739750609501</c:v>
                </c:pt>
                <c:pt idx="36">
                  <c:v>10.2771317684702</c:v>
                </c:pt>
                <c:pt idx="37">
                  <c:v>20.204097243583099</c:v>
                </c:pt>
                <c:pt idx="38">
                  <c:v>20.3808285381701</c:v>
                </c:pt>
                <c:pt idx="39">
                  <c:v>21.9483983153293</c:v>
                </c:pt>
                <c:pt idx="40">
                  <c:v>23.824243975394801</c:v>
                </c:pt>
                <c:pt idx="41">
                  <c:v>34.2471413966108</c:v>
                </c:pt>
              </c:numCache>
            </c:numRef>
          </c:yVal>
          <c:smooth val="0"/>
          <c:extLst>
            <c:ext xmlns:c16="http://schemas.microsoft.com/office/drawing/2014/chart" uri="{C3380CC4-5D6E-409C-BE32-E72D297353CC}">
              <c16:uniqueId val="{00000001-1A2E-4618-B91F-BD672D7B5AF2}"/>
            </c:ext>
          </c:extLst>
        </c:ser>
        <c:ser>
          <c:idx val="2"/>
          <c:order val="2"/>
          <c:tx>
            <c:v>small grts</c:v>
          </c:tx>
          <c:spPr>
            <a:ln w="25400" cap="rnd">
              <a:noFill/>
              <a:round/>
            </a:ln>
            <a:effectLst/>
          </c:spPr>
          <c:marker>
            <c:symbol val="circle"/>
            <c:size val="5"/>
            <c:spPr>
              <a:solidFill>
                <a:schemeClr val="accent3"/>
              </a:solidFill>
              <a:ln w="9525">
                <a:solidFill>
                  <a:schemeClr val="accent3"/>
                </a:solidFill>
              </a:ln>
              <a:effectLst/>
            </c:spPr>
          </c:marker>
          <c:yVal>
            <c:numRef>
              <c:f>'Table S4'!$V$91:$V$141</c:f>
              <c:numCache>
                <c:formatCode>General</c:formatCode>
                <c:ptCount val="51"/>
                <c:pt idx="0">
                  <c:v>5.16026760309812</c:v>
                </c:pt>
                <c:pt idx="1">
                  <c:v>3.80279340809621</c:v>
                </c:pt>
                <c:pt idx="2">
                  <c:v>4.5382050931205002</c:v>
                </c:pt>
                <c:pt idx="3">
                  <c:v>3.9451298180759</c:v>
                </c:pt>
                <c:pt idx="4">
                  <c:v>2.16206507623883</c:v>
                </c:pt>
                <c:pt idx="5">
                  <c:v>2.0270798901932099</c:v>
                </c:pt>
                <c:pt idx="6">
                  <c:v>2.7728998134020801</c:v>
                </c:pt>
                <c:pt idx="7">
                  <c:v>0</c:v>
                </c:pt>
                <c:pt idx="8">
                  <c:v>2.7368119002273099</c:v>
                </c:pt>
                <c:pt idx="9">
                  <c:v>3.18463108589666</c:v>
                </c:pt>
                <c:pt idx="10">
                  <c:v>4.3419588528037796</c:v>
                </c:pt>
                <c:pt idx="11">
                  <c:v>2.3057452773730498</c:v>
                </c:pt>
                <c:pt idx="12">
                  <c:v>1.14298363435498</c:v>
                </c:pt>
                <c:pt idx="13">
                  <c:v>2.8644213073636302</c:v>
                </c:pt>
                <c:pt idx="14">
                  <c:v>1.0967943379477301</c:v>
                </c:pt>
                <c:pt idx="15">
                  <c:v>5.27301737697851</c:v>
                </c:pt>
                <c:pt idx="16">
                  <c:v>0</c:v>
                </c:pt>
                <c:pt idx="17">
                  <c:v>1.60656363740763</c:v>
                </c:pt>
                <c:pt idx="18">
                  <c:v>0.82310821073762896</c:v>
                </c:pt>
                <c:pt idx="19">
                  <c:v>0.93660861825891295</c:v>
                </c:pt>
                <c:pt idx="20">
                  <c:v>0.98453385144759498</c:v>
                </c:pt>
                <c:pt idx="21">
                  <c:v>2.4481242072843101</c:v>
                </c:pt>
                <c:pt idx="22">
                  <c:v>2.0390425003718402</c:v>
                </c:pt>
                <c:pt idx="23">
                  <c:v>2.41569956325257</c:v>
                </c:pt>
                <c:pt idx="24">
                  <c:v>0</c:v>
                </c:pt>
                <c:pt idx="25">
                  <c:v>10.405540921224</c:v>
                </c:pt>
                <c:pt idx="26">
                  <c:v>2.8512769913474698</c:v>
                </c:pt>
                <c:pt idx="27">
                  <c:v>4.9043999419790199</c:v>
                </c:pt>
                <c:pt idx="28">
                  <c:v>5.5508309386037604</c:v>
                </c:pt>
                <c:pt idx="29">
                  <c:v>4.8035916410566903</c:v>
                </c:pt>
                <c:pt idx="30">
                  <c:v>5.4147438173381</c:v>
                </c:pt>
                <c:pt idx="31">
                  <c:v>6.0954095598022997</c:v>
                </c:pt>
                <c:pt idx="32">
                  <c:v>5.9778780516816203</c:v>
                </c:pt>
                <c:pt idx="33">
                  <c:v>10.1262216660209</c:v>
                </c:pt>
                <c:pt idx="34">
                  <c:v>2.8851282828459599</c:v>
                </c:pt>
                <c:pt idx="35">
                  <c:v>2.24633914045658</c:v>
                </c:pt>
                <c:pt idx="36">
                  <c:v>0.81369866513850697</c:v>
                </c:pt>
                <c:pt idx="37">
                  <c:v>4.96087310390981</c:v>
                </c:pt>
                <c:pt idx="38">
                  <c:v>10.376252289295801</c:v>
                </c:pt>
                <c:pt idx="39">
                  <c:v>9.0016832252992298</c:v>
                </c:pt>
                <c:pt idx="40">
                  <c:v>4.1000078781974096</c:v>
                </c:pt>
                <c:pt idx="41">
                  <c:v>1.8386121427597799</c:v>
                </c:pt>
                <c:pt idx="42">
                  <c:v>1.35059446749713</c:v>
                </c:pt>
                <c:pt idx="43">
                  <c:v>4.2397412037515396</c:v>
                </c:pt>
                <c:pt idx="44">
                  <c:v>2.4114848451360098</c:v>
                </c:pt>
                <c:pt idx="45">
                  <c:v>1.2221871059156599</c:v>
                </c:pt>
                <c:pt idx="46">
                  <c:v>2.8264988356418499</c:v>
                </c:pt>
                <c:pt idx="47">
                  <c:v>5.1507642538255904</c:v>
                </c:pt>
                <c:pt idx="48">
                  <c:v>1.34377097311009</c:v>
                </c:pt>
                <c:pt idx="49">
                  <c:v>2.94457486855964</c:v>
                </c:pt>
                <c:pt idx="50">
                  <c:v>1.7787640268414699</c:v>
                </c:pt>
              </c:numCache>
            </c:numRef>
          </c:yVal>
          <c:smooth val="0"/>
          <c:extLst>
            <c:ext xmlns:c16="http://schemas.microsoft.com/office/drawing/2014/chart" uri="{C3380CC4-5D6E-409C-BE32-E72D297353CC}">
              <c16:uniqueId val="{00000002-1A2E-4618-B91F-BD672D7B5AF2}"/>
            </c:ext>
          </c:extLst>
        </c:ser>
        <c:dLbls>
          <c:showLegendKey val="0"/>
          <c:showVal val="0"/>
          <c:showCatName val="0"/>
          <c:showSerName val="0"/>
          <c:showPercent val="0"/>
          <c:showBubbleSize val="0"/>
        </c:dLbls>
        <c:axId val="946481472"/>
        <c:axId val="946481832"/>
      </c:scatterChart>
      <c:valAx>
        <c:axId val="946481472"/>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46481832"/>
        <c:crosses val="autoZero"/>
        <c:crossBetween val="midCat"/>
      </c:valAx>
      <c:valAx>
        <c:axId val="94648183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4648147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strRef>
              <c:f>'Table S6'!$AV$3</c:f>
              <c:strCache>
                <c:ptCount val="1"/>
                <c:pt idx="0">
                  <c:v>Sr/Y</c:v>
                </c:pt>
              </c:strCache>
            </c:strRef>
          </c:tx>
          <c:spPr>
            <a:ln w="19050" cap="rnd">
              <a:noFill/>
              <a:round/>
            </a:ln>
            <a:effectLst/>
          </c:spPr>
          <c:marker>
            <c:symbol val="circle"/>
            <c:size val="5"/>
            <c:spPr>
              <a:solidFill>
                <a:schemeClr val="accent1"/>
              </a:solidFill>
              <a:ln w="9525">
                <a:solidFill>
                  <a:schemeClr val="accent1"/>
                </a:solidFill>
              </a:ln>
              <a:effectLst/>
            </c:spPr>
          </c:marker>
          <c:xVal>
            <c:numRef>
              <c:f>'Table S6'!$AU$4:$AU$48</c:f>
              <c:numCache>
                <c:formatCode>General</c:formatCode>
                <c:ptCount val="45"/>
                <c:pt idx="0">
                  <c:v>2798.3750300365191</c:v>
                </c:pt>
                <c:pt idx="1">
                  <c:v>2554.1000834525071</c:v>
                </c:pt>
                <c:pt idx="2">
                  <c:v>2412.7481548200749</c:v>
                </c:pt>
                <c:pt idx="3">
                  <c:v>2463.6420165403561</c:v>
                </c:pt>
                <c:pt idx="4">
                  <c:v>1440.280474002127</c:v>
                </c:pt>
                <c:pt idx="5">
                  <c:v>2804.353203546535</c:v>
                </c:pt>
                <c:pt idx="6">
                  <c:v>2819.7808064405081</c:v>
                </c:pt>
                <c:pt idx="7">
                  <c:v>2777.163629733293</c:v>
                </c:pt>
                <c:pt idx="8">
                  <c:v>2828.0674287437209</c:v>
                </c:pt>
                <c:pt idx="9">
                  <c:v>2671.216318931155</c:v>
                </c:pt>
                <c:pt idx="10">
                  <c:v>2646.9246858517758</c:v>
                </c:pt>
                <c:pt idx="11">
                  <c:v>2557.7691842620593</c:v>
                </c:pt>
                <c:pt idx="12">
                  <c:v>2720.9913812596851</c:v>
                </c:pt>
                <c:pt idx="13">
                  <c:v>2133.5351779702382</c:v>
                </c:pt>
                <c:pt idx="14">
                  <c:v>2265.2386237590408</c:v>
                </c:pt>
                <c:pt idx="15">
                  <c:v>2053.1925753572632</c:v>
                </c:pt>
                <c:pt idx="16">
                  <c:v>2266.9894835580299</c:v>
                </c:pt>
                <c:pt idx="17">
                  <c:v>1986.0889582218201</c:v>
                </c:pt>
                <c:pt idx="18">
                  <c:v>1778.3079995674771</c:v>
                </c:pt>
                <c:pt idx="19">
                  <c:v>3008.8044659065249</c:v>
                </c:pt>
                <c:pt idx="20">
                  <c:v>2982.9245560490822</c:v>
                </c:pt>
                <c:pt idx="21">
                  <c:v>2984.998049022448</c:v>
                </c:pt>
                <c:pt idx="22">
                  <c:v>3022.1271734986658</c:v>
                </c:pt>
                <c:pt idx="23">
                  <c:v>2942.7565637258131</c:v>
                </c:pt>
                <c:pt idx="24">
                  <c:v>2830.1129586078359</c:v>
                </c:pt>
                <c:pt idx="25">
                  <c:v>3092.2873530471397</c:v>
                </c:pt>
                <c:pt idx="26">
                  <c:v>2203.8616429439289</c:v>
                </c:pt>
                <c:pt idx="27">
                  <c:v>2879.8102805465469</c:v>
                </c:pt>
                <c:pt idx="28">
                  <c:v>2969.602418290287</c:v>
                </c:pt>
                <c:pt idx="29">
                  <c:v>2951.8953302215332</c:v>
                </c:pt>
                <c:pt idx="30">
                  <c:v>2953.3080936384849</c:v>
                </c:pt>
                <c:pt idx="31">
                  <c:v>2871.6597800309992</c:v>
                </c:pt>
                <c:pt idx="32">
                  <c:v>1662.8419818399291</c:v>
                </c:pt>
                <c:pt idx="33">
                  <c:v>2555.462637606357</c:v>
                </c:pt>
                <c:pt idx="34">
                  <c:v>2647.4520981347623</c:v>
                </c:pt>
                <c:pt idx="35">
                  <c:v>2899.559369678816</c:v>
                </c:pt>
                <c:pt idx="36">
                  <c:v>2909.884739445019</c:v>
                </c:pt>
                <c:pt idx="37">
                  <c:v>2719.7627897301481</c:v>
                </c:pt>
                <c:pt idx="38">
                  <c:v>2337.2785222089337</c:v>
                </c:pt>
                <c:pt idx="39">
                  <c:v>2564.3281574089769</c:v>
                </c:pt>
                <c:pt idx="40">
                  <c:v>1382.5228920746281</c:v>
                </c:pt>
                <c:pt idx="41">
                  <c:v>2774.7708507220741</c:v>
                </c:pt>
                <c:pt idx="42">
                  <c:v>2167.9420598892902</c:v>
                </c:pt>
                <c:pt idx="43">
                  <c:v>2642.2960664423917</c:v>
                </c:pt>
                <c:pt idx="44">
                  <c:v>2665.8858806620437</c:v>
                </c:pt>
              </c:numCache>
            </c:numRef>
          </c:xVal>
          <c:yVal>
            <c:numRef>
              <c:f>'Table S6'!$AV$4:$AV$48</c:f>
              <c:numCache>
                <c:formatCode>General</c:formatCode>
                <c:ptCount val="45"/>
                <c:pt idx="0">
                  <c:v>0.20232712078915294</c:v>
                </c:pt>
                <c:pt idx="1">
                  <c:v>0.19469532395278466</c:v>
                </c:pt>
                <c:pt idx="2">
                  <c:v>0.18893122270851673</c:v>
                </c:pt>
                <c:pt idx="3">
                  <c:v>0.18998830068524111</c:v>
                </c:pt>
                <c:pt idx="4">
                  <c:v>0.19246054898361992</c:v>
                </c:pt>
                <c:pt idx="5">
                  <c:v>0.2026506916272712</c:v>
                </c:pt>
                <c:pt idx="6">
                  <c:v>0.2025368758786015</c:v>
                </c:pt>
                <c:pt idx="7">
                  <c:v>0.20440382706272028</c:v>
                </c:pt>
                <c:pt idx="8">
                  <c:v>0.20835549361372543</c:v>
                </c:pt>
                <c:pt idx="9">
                  <c:v>0.19111404080963601</c:v>
                </c:pt>
                <c:pt idx="10">
                  <c:v>0.18843131498202906</c:v>
                </c:pt>
                <c:pt idx="11">
                  <c:v>0.17628532349563189</c:v>
                </c:pt>
                <c:pt idx="12">
                  <c:v>0.18974454913440994</c:v>
                </c:pt>
                <c:pt idx="13">
                  <c:v>0.17560459037937848</c:v>
                </c:pt>
                <c:pt idx="14">
                  <c:v>0.17729109603504387</c:v>
                </c:pt>
                <c:pt idx="15">
                  <c:v>0.17452589289377826</c:v>
                </c:pt>
                <c:pt idx="16">
                  <c:v>0.17366338998301661</c:v>
                </c:pt>
                <c:pt idx="17">
                  <c:v>0.17677667119442456</c:v>
                </c:pt>
                <c:pt idx="18">
                  <c:v>0.18033064381554675</c:v>
                </c:pt>
                <c:pt idx="19">
                  <c:v>0.21600940502772528</c:v>
                </c:pt>
                <c:pt idx="20">
                  <c:v>0.21923038678164453</c:v>
                </c:pt>
                <c:pt idx="21">
                  <c:v>0.21900308078226777</c:v>
                </c:pt>
                <c:pt idx="22">
                  <c:v>0.23624346468830401</c:v>
                </c:pt>
                <c:pt idx="23">
                  <c:v>0.21382544884524271</c:v>
                </c:pt>
                <c:pt idx="24">
                  <c:v>0.19757028264168353</c:v>
                </c:pt>
                <c:pt idx="25">
                  <c:v>0.23862463795357844</c:v>
                </c:pt>
                <c:pt idx="26">
                  <c:v>0.24516966842878724</c:v>
                </c:pt>
                <c:pt idx="27">
                  <c:v>0.21176763560912978</c:v>
                </c:pt>
                <c:pt idx="28">
                  <c:v>0.23192529177738169</c:v>
                </c:pt>
                <c:pt idx="29">
                  <c:v>0.2200684445307409</c:v>
                </c:pt>
                <c:pt idx="30">
                  <c:v>0.22161646585065012</c:v>
                </c:pt>
                <c:pt idx="31">
                  <c:v>0.2017493661004334</c:v>
                </c:pt>
                <c:pt idx="32">
                  <c:v>0.20660902193768299</c:v>
                </c:pt>
                <c:pt idx="33">
                  <c:v>0.18846009961546115</c:v>
                </c:pt>
                <c:pt idx="34">
                  <c:v>0.19371979230446809</c:v>
                </c:pt>
                <c:pt idx="35">
                  <c:v>0.21703875893103544</c:v>
                </c:pt>
                <c:pt idx="36">
                  <c:v>0.21488287557120872</c:v>
                </c:pt>
                <c:pt idx="37">
                  <c:v>0.19264276753171505</c:v>
                </c:pt>
                <c:pt idx="38">
                  <c:v>0.19018960858948233</c:v>
                </c:pt>
                <c:pt idx="39">
                  <c:v>0.18941273617128873</c:v>
                </c:pt>
                <c:pt idx="40">
                  <c:v>0.19563141089109815</c:v>
                </c:pt>
                <c:pt idx="41">
                  <c:v>0.20377401268622786</c:v>
                </c:pt>
                <c:pt idx="42">
                  <c:v>0.19708064126594077</c:v>
                </c:pt>
                <c:pt idx="43">
                  <c:v>0.20046155898521573</c:v>
                </c:pt>
                <c:pt idx="44">
                  <c:v>0.20140468194036407</c:v>
                </c:pt>
              </c:numCache>
            </c:numRef>
          </c:yVal>
          <c:smooth val="0"/>
          <c:extLst>
            <c:ext xmlns:c16="http://schemas.microsoft.com/office/drawing/2014/chart" uri="{C3380CC4-5D6E-409C-BE32-E72D297353CC}">
              <c16:uniqueId val="{00000000-2EA5-4272-8BF1-2BD5839E2B92}"/>
            </c:ext>
          </c:extLst>
        </c:ser>
        <c:ser>
          <c:idx val="1"/>
          <c:order val="1"/>
          <c:tx>
            <c:v>luhf</c:v>
          </c:tx>
          <c:spPr>
            <a:ln w="25400" cap="rnd">
              <a:noFill/>
              <a:round/>
            </a:ln>
            <a:effectLst/>
          </c:spPr>
          <c:marker>
            <c:symbol val="circle"/>
            <c:size val="5"/>
            <c:spPr>
              <a:solidFill>
                <a:schemeClr val="accent2"/>
              </a:solidFill>
              <a:ln w="9525">
                <a:solidFill>
                  <a:schemeClr val="accent2"/>
                </a:solidFill>
              </a:ln>
              <a:effectLst/>
            </c:spPr>
          </c:marker>
          <c:xVal>
            <c:numRef>
              <c:f>'Table S5'!$AF$4:$AF$51</c:f>
              <c:numCache>
                <c:formatCode>General</c:formatCode>
                <c:ptCount val="48"/>
                <c:pt idx="0">
                  <c:v>3167.8646299261118</c:v>
                </c:pt>
                <c:pt idx="1">
                  <c:v>3180.1458821421261</c:v>
                </c:pt>
                <c:pt idx="2">
                  <c:v>3076.5346370622328</c:v>
                </c:pt>
                <c:pt idx="3">
                  <c:v>3082.7657121636607</c:v>
                </c:pt>
                <c:pt idx="4">
                  <c:v>2999.9247210834233</c:v>
                </c:pt>
                <c:pt idx="5">
                  <c:v>2782.4086201072851</c:v>
                </c:pt>
                <c:pt idx="6">
                  <c:v>3019.3166830002065</c:v>
                </c:pt>
                <c:pt idx="7">
                  <c:v>2892.7415184857859</c:v>
                </c:pt>
                <c:pt idx="8">
                  <c:v>2641.4363432978234</c:v>
                </c:pt>
                <c:pt idx="9">
                  <c:v>2371.8087332557698</c:v>
                </c:pt>
                <c:pt idx="10">
                  <c:v>2703.8825369280871</c:v>
                </c:pt>
                <c:pt idx="11">
                  <c:v>2979.4715332781561</c:v>
                </c:pt>
                <c:pt idx="12">
                  <c:v>3062.6359106308828</c:v>
                </c:pt>
                <c:pt idx="13">
                  <c:v>2925.162651455616</c:v>
                </c:pt>
                <c:pt idx="14">
                  <c:v>2617.7925429345401</c:v>
                </c:pt>
                <c:pt idx="15">
                  <c:v>26.281456267426222</c:v>
                </c:pt>
                <c:pt idx="16">
                  <c:v>2542.9301140607813</c:v>
                </c:pt>
                <c:pt idx="17">
                  <c:v>2960.1595505880696</c:v>
                </c:pt>
                <c:pt idx="18">
                  <c:v>2979.9020043232208</c:v>
                </c:pt>
                <c:pt idx="19">
                  <c:v>2640.9521536609122</c:v>
                </c:pt>
                <c:pt idx="20">
                  <c:v>2645.7099092633539</c:v>
                </c:pt>
                <c:pt idx="21">
                  <c:v>2617.3838717203857</c:v>
                </c:pt>
                <c:pt idx="22">
                  <c:v>2325.6151536383409</c:v>
                </c:pt>
                <c:pt idx="23">
                  <c:v>2212.4654854075752</c:v>
                </c:pt>
                <c:pt idx="24">
                  <c:v>2345.2189424149228</c:v>
                </c:pt>
                <c:pt idx="25">
                  <c:v>2327.7211326031565</c:v>
                </c:pt>
                <c:pt idx="26">
                  <c:v>2289.7645374061121</c:v>
                </c:pt>
                <c:pt idx="27">
                  <c:v>2311.8212038091469</c:v>
                </c:pt>
                <c:pt idx="28">
                  <c:v>3147.4256663222718</c:v>
                </c:pt>
                <c:pt idx="29">
                  <c:v>3182.0416573447842</c:v>
                </c:pt>
                <c:pt idx="30">
                  <c:v>3261.3859617440776</c:v>
                </c:pt>
                <c:pt idx="31">
                  <c:v>3283.4959725572999</c:v>
                </c:pt>
                <c:pt idx="32">
                  <c:v>3074.6578737986447</c:v>
                </c:pt>
                <c:pt idx="33">
                  <c:v>3128.1453656443441</c:v>
                </c:pt>
                <c:pt idx="34">
                  <c:v>3155.9700776328023</c:v>
                </c:pt>
                <c:pt idx="35">
                  <c:v>3149.292987107679</c:v>
                </c:pt>
                <c:pt idx="36">
                  <c:v>3080.8044065069603</c:v>
                </c:pt>
                <c:pt idx="37">
                  <c:v>3058.460668981194</c:v>
                </c:pt>
                <c:pt idx="38">
                  <c:v>2698.2817997045568</c:v>
                </c:pt>
                <c:pt idx="39">
                  <c:v>2812.8640954172588</c:v>
                </c:pt>
                <c:pt idx="40">
                  <c:v>1681.566863357968</c:v>
                </c:pt>
                <c:pt idx="41">
                  <c:v>1694.5468260558309</c:v>
                </c:pt>
                <c:pt idx="42">
                  <c:v>2729.5483390701529</c:v>
                </c:pt>
                <c:pt idx="43">
                  <c:v>2683.3440952559877</c:v>
                </c:pt>
                <c:pt idx="44">
                  <c:v>2883.599547872529</c:v>
                </c:pt>
                <c:pt idx="45">
                  <c:v>2857.957478982968</c:v>
                </c:pt>
                <c:pt idx="46">
                  <c:v>2901.9104925723209</c:v>
                </c:pt>
                <c:pt idx="47">
                  <c:v>2921.1239614602132</c:v>
                </c:pt>
              </c:numCache>
            </c:numRef>
          </c:xVal>
          <c:yVal>
            <c:numRef>
              <c:f>'Table S5'!$AG$4:$AG$51</c:f>
              <c:numCache>
                <c:formatCode>General</c:formatCode>
                <c:ptCount val="48"/>
                <c:pt idx="0">
                  <c:v>0.22311842578745475</c:v>
                </c:pt>
                <c:pt idx="1">
                  <c:v>0.23239024289982074</c:v>
                </c:pt>
                <c:pt idx="2">
                  <c:v>0.22057646173291406</c:v>
                </c:pt>
                <c:pt idx="3">
                  <c:v>0.22561892714877133</c:v>
                </c:pt>
                <c:pt idx="4">
                  <c:v>0.21421200125246231</c:v>
                </c:pt>
                <c:pt idx="5">
                  <c:v>0.19640023345794236</c:v>
                </c:pt>
                <c:pt idx="6">
                  <c:v>0.21155548091194284</c:v>
                </c:pt>
                <c:pt idx="7">
                  <c:v>0.20452398312254114</c:v>
                </c:pt>
                <c:pt idx="8">
                  <c:v>0.2019491786138789</c:v>
                </c:pt>
                <c:pt idx="9">
                  <c:v>0.20952796015822492</c:v>
                </c:pt>
                <c:pt idx="10">
                  <c:v>0.2105942670236042</c:v>
                </c:pt>
                <c:pt idx="11">
                  <c:v>0.21466547476949061</c:v>
                </c:pt>
                <c:pt idx="12">
                  <c:v>0.22088862222926664</c:v>
                </c:pt>
                <c:pt idx="13">
                  <c:v>0.20643949946799592</c:v>
                </c:pt>
                <c:pt idx="14">
                  <c:v>0.21349871865072056</c:v>
                </c:pt>
                <c:pt idx="15">
                  <c:v>2.5248799668744468E-4</c:v>
                </c:pt>
                <c:pt idx="16">
                  <c:v>0.21068286159327512</c:v>
                </c:pt>
                <c:pt idx="17">
                  <c:v>0.22205985261834341</c:v>
                </c:pt>
                <c:pt idx="18">
                  <c:v>0.18326674784123181</c:v>
                </c:pt>
                <c:pt idx="19">
                  <c:v>0.18602362982498466</c:v>
                </c:pt>
                <c:pt idx="20">
                  <c:v>0.1822644792260964</c:v>
                </c:pt>
                <c:pt idx="21">
                  <c:v>0.18158152016015697</c:v>
                </c:pt>
                <c:pt idx="22">
                  <c:v>0.18612910421369497</c:v>
                </c:pt>
                <c:pt idx="23">
                  <c:v>0.18391344475066945</c:v>
                </c:pt>
                <c:pt idx="24">
                  <c:v>0.18831137917871379</c:v>
                </c:pt>
                <c:pt idx="25">
                  <c:v>0.18530059151280162</c:v>
                </c:pt>
                <c:pt idx="26">
                  <c:v>0.18058330981111823</c:v>
                </c:pt>
                <c:pt idx="27">
                  <c:v>0.1935005273561673</c:v>
                </c:pt>
                <c:pt idx="28">
                  <c:v>0.24113670588497751</c:v>
                </c:pt>
                <c:pt idx="29">
                  <c:v>0.2471532141475887</c:v>
                </c:pt>
                <c:pt idx="30">
                  <c:v>0.24203168810463438</c:v>
                </c:pt>
                <c:pt idx="31">
                  <c:v>0.23703886594335102</c:v>
                </c:pt>
                <c:pt idx="32">
                  <c:v>0.24241455825590005</c:v>
                </c:pt>
                <c:pt idx="33">
                  <c:v>0.23881620788068889</c:v>
                </c:pt>
                <c:pt idx="34">
                  <c:v>0.24689728529318591</c:v>
                </c:pt>
                <c:pt idx="35">
                  <c:v>0.24852847464859015</c:v>
                </c:pt>
                <c:pt idx="36">
                  <c:v>0.23114897872886472</c:v>
                </c:pt>
                <c:pt idx="37">
                  <c:v>0.22557033867453</c:v>
                </c:pt>
                <c:pt idx="38">
                  <c:v>0.20273061327555941</c:v>
                </c:pt>
                <c:pt idx="39">
                  <c:v>0.21107820892082657</c:v>
                </c:pt>
                <c:pt idx="40">
                  <c:v>0.19989459405867943</c:v>
                </c:pt>
                <c:pt idx="41">
                  <c:v>0.20346158892878766</c:v>
                </c:pt>
                <c:pt idx="42">
                  <c:v>0.18622011618431478</c:v>
                </c:pt>
                <c:pt idx="43">
                  <c:v>0.18847559700785427</c:v>
                </c:pt>
                <c:pt idx="44">
                  <c:v>0.1870367628014406</c:v>
                </c:pt>
                <c:pt idx="45">
                  <c:v>0.18812686136870971</c:v>
                </c:pt>
                <c:pt idx="46">
                  <c:v>0.18777792310706115</c:v>
                </c:pt>
                <c:pt idx="47">
                  <c:v>0.18791325937820319</c:v>
                </c:pt>
              </c:numCache>
            </c:numRef>
          </c:yVal>
          <c:smooth val="0"/>
          <c:extLst>
            <c:ext xmlns:c16="http://schemas.microsoft.com/office/drawing/2014/chart" uri="{C3380CC4-5D6E-409C-BE32-E72D297353CC}">
              <c16:uniqueId val="{00000001-2EA5-4272-8BF1-2BD5839E2B92}"/>
            </c:ext>
          </c:extLst>
        </c:ser>
        <c:dLbls>
          <c:showLegendKey val="0"/>
          <c:showVal val="0"/>
          <c:showCatName val="0"/>
          <c:showSerName val="0"/>
          <c:showPercent val="0"/>
          <c:showBubbleSize val="0"/>
        </c:dLbls>
        <c:axId val="403964680"/>
        <c:axId val="403963960"/>
      </c:scatterChart>
      <c:valAx>
        <c:axId val="403964680"/>
        <c:scaling>
          <c:logBase val="10"/>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Sum LREE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3963960"/>
        <c:crossesAt val="1.0000000000000002E-2"/>
        <c:crossBetween val="midCat"/>
      </c:valAx>
      <c:valAx>
        <c:axId val="403963960"/>
        <c:scaling>
          <c:logBase val="10"/>
          <c:orientation val="minMax"/>
          <c:max val="10"/>
          <c:min val="1.0000000000000002E-2"/>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Sr/Y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396468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82</xdr:col>
      <xdr:colOff>209550</xdr:colOff>
      <xdr:row>13</xdr:row>
      <xdr:rowOff>176212</xdr:rowOff>
    </xdr:from>
    <xdr:to>
      <xdr:col>97</xdr:col>
      <xdr:colOff>552450</xdr:colOff>
      <xdr:row>40</xdr:row>
      <xdr:rowOff>153352</xdr:rowOff>
    </xdr:to>
    <xdr:graphicFrame macro="">
      <xdr:nvGraphicFramePr>
        <xdr:cNvPr id="6" name="Chart 5">
          <a:extLst>
            <a:ext uri="{FF2B5EF4-FFF2-40B4-BE49-F238E27FC236}">
              <a16:creationId xmlns:a16="http://schemas.microsoft.com/office/drawing/2014/main" id="{BD4EE0FE-16B6-490F-A086-6E031D97608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100</xdr:col>
      <xdr:colOff>600074</xdr:colOff>
      <xdr:row>101</xdr:row>
      <xdr:rowOff>71436</xdr:rowOff>
    </xdr:from>
    <xdr:to>
      <xdr:col>113</xdr:col>
      <xdr:colOff>609599</xdr:colOff>
      <xdr:row>126</xdr:row>
      <xdr:rowOff>95249</xdr:rowOff>
    </xdr:to>
    <xdr:graphicFrame macro="">
      <xdr:nvGraphicFramePr>
        <xdr:cNvPr id="7" name="Chart 6">
          <a:extLst>
            <a:ext uri="{FF2B5EF4-FFF2-40B4-BE49-F238E27FC236}">
              <a16:creationId xmlns:a16="http://schemas.microsoft.com/office/drawing/2014/main" id="{C91440D7-1EDE-4DBD-A60F-A40ECF71888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29</xdr:col>
      <xdr:colOff>514349</xdr:colOff>
      <xdr:row>5</xdr:row>
      <xdr:rowOff>157161</xdr:rowOff>
    </xdr:from>
    <xdr:to>
      <xdr:col>46</xdr:col>
      <xdr:colOff>361950</xdr:colOff>
      <xdr:row>44</xdr:row>
      <xdr:rowOff>28575</xdr:rowOff>
    </xdr:to>
    <xdr:graphicFrame macro="">
      <xdr:nvGraphicFramePr>
        <xdr:cNvPr id="2" name="Chart 1">
          <a:extLst>
            <a:ext uri="{FF2B5EF4-FFF2-40B4-BE49-F238E27FC236}">
              <a16:creationId xmlns:a16="http://schemas.microsoft.com/office/drawing/2014/main" id="{DE96D95D-54FB-E677-FA75-5D116315EF5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200024</xdr:colOff>
      <xdr:row>146</xdr:row>
      <xdr:rowOff>142874</xdr:rowOff>
    </xdr:from>
    <xdr:to>
      <xdr:col>24</xdr:col>
      <xdr:colOff>266700</xdr:colOff>
      <xdr:row>188</xdr:row>
      <xdr:rowOff>132033</xdr:rowOff>
    </xdr:to>
    <xdr:pic>
      <xdr:nvPicPr>
        <xdr:cNvPr id="3" name="Picture 2">
          <a:extLst>
            <a:ext uri="{FF2B5EF4-FFF2-40B4-BE49-F238E27FC236}">
              <a16:creationId xmlns:a16="http://schemas.microsoft.com/office/drawing/2014/main" id="{6A1FAB8C-AC2F-E425-599F-AD5BB1B6D225}"/>
            </a:ext>
          </a:extLst>
        </xdr:cNvPr>
        <xdr:cNvPicPr>
          <a:picLocks noChangeAspect="1"/>
        </xdr:cNvPicPr>
      </xdr:nvPicPr>
      <xdr:blipFill rotWithShape="1">
        <a:blip xmlns:r="http://schemas.openxmlformats.org/officeDocument/2006/relationships" r:embed="rId2"/>
        <a:srcRect l="50124" t="9858" b="5417"/>
        <a:stretch/>
      </xdr:blipFill>
      <xdr:spPr>
        <a:xfrm>
          <a:off x="6296024" y="27603449"/>
          <a:ext cx="8601076" cy="799015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47624</xdr:colOff>
      <xdr:row>56</xdr:row>
      <xdr:rowOff>0</xdr:rowOff>
    </xdr:from>
    <xdr:to>
      <xdr:col>21</xdr:col>
      <xdr:colOff>44450</xdr:colOff>
      <xdr:row>91</xdr:row>
      <xdr:rowOff>85708</xdr:rowOff>
    </xdr:to>
    <xdr:pic>
      <xdr:nvPicPr>
        <xdr:cNvPr id="2" name="Picture 1">
          <a:extLst>
            <a:ext uri="{FF2B5EF4-FFF2-40B4-BE49-F238E27FC236}">
              <a16:creationId xmlns:a16="http://schemas.microsoft.com/office/drawing/2014/main" id="{01ACFAFE-2E3D-E651-A422-C6D71ACC86FA}"/>
            </a:ext>
          </a:extLst>
        </xdr:cNvPr>
        <xdr:cNvPicPr>
          <a:picLocks noChangeAspect="1"/>
        </xdr:cNvPicPr>
      </xdr:nvPicPr>
      <xdr:blipFill rotWithShape="1">
        <a:blip xmlns:r="http://schemas.openxmlformats.org/officeDocument/2006/relationships" r:embed="rId1"/>
        <a:srcRect l="50045" t="10216" b="5417"/>
        <a:stretch/>
      </xdr:blipFill>
      <xdr:spPr>
        <a:xfrm>
          <a:off x="5534024" y="10477500"/>
          <a:ext cx="7315201" cy="6756383"/>
        </a:xfrm>
        <a:prstGeom prst="rect">
          <a:avLst/>
        </a:prstGeom>
      </xdr:spPr>
    </xdr:pic>
    <xdr:clientData/>
  </xdr:twoCellAnchor>
  <xdr:twoCellAnchor editAs="oneCell">
    <xdr:from>
      <xdr:col>8</xdr:col>
      <xdr:colOff>590550</xdr:colOff>
      <xdr:row>94</xdr:row>
      <xdr:rowOff>66677</xdr:rowOff>
    </xdr:from>
    <xdr:to>
      <xdr:col>20</xdr:col>
      <xdr:colOff>501650</xdr:colOff>
      <xdr:row>129</xdr:row>
      <xdr:rowOff>75951</xdr:rowOff>
    </xdr:to>
    <xdr:pic>
      <xdr:nvPicPr>
        <xdr:cNvPr id="3" name="Picture 2">
          <a:extLst>
            <a:ext uri="{FF2B5EF4-FFF2-40B4-BE49-F238E27FC236}">
              <a16:creationId xmlns:a16="http://schemas.microsoft.com/office/drawing/2014/main" id="{F8EE752A-D21B-EE35-27DE-DD9C6045DC60}"/>
            </a:ext>
          </a:extLst>
        </xdr:cNvPr>
        <xdr:cNvPicPr>
          <a:picLocks noChangeAspect="1"/>
        </xdr:cNvPicPr>
      </xdr:nvPicPr>
      <xdr:blipFill rotWithShape="1">
        <a:blip xmlns:r="http://schemas.openxmlformats.org/officeDocument/2006/relationships" r:embed="rId2"/>
        <a:srcRect l="50084" t="10289" b="5416"/>
        <a:stretch/>
      </xdr:blipFill>
      <xdr:spPr>
        <a:xfrm>
          <a:off x="5467350" y="17783177"/>
          <a:ext cx="7229475" cy="66767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96</xdr:col>
      <xdr:colOff>490537</xdr:colOff>
      <xdr:row>7</xdr:row>
      <xdr:rowOff>71437</xdr:rowOff>
    </xdr:from>
    <xdr:to>
      <xdr:col>105</xdr:col>
      <xdr:colOff>523875</xdr:colOff>
      <xdr:row>37</xdr:row>
      <xdr:rowOff>66675</xdr:rowOff>
    </xdr:to>
    <xdr:graphicFrame macro="">
      <xdr:nvGraphicFramePr>
        <xdr:cNvPr id="3" name="Chart 2">
          <a:extLst>
            <a:ext uri="{FF2B5EF4-FFF2-40B4-BE49-F238E27FC236}">
              <a16:creationId xmlns:a16="http://schemas.microsoft.com/office/drawing/2014/main" id="{FA07055A-CDA9-3BE1-5750-17859D17995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6FC1CC-FCF2-48D6-9162-C450922D8429}">
  <dimension ref="A1:A8"/>
  <sheetViews>
    <sheetView workbookViewId="0">
      <selection activeCell="D11" sqref="D11"/>
    </sheetView>
  </sheetViews>
  <sheetFormatPr defaultRowHeight="15" x14ac:dyDescent="0.25"/>
  <sheetData>
    <row r="1" spans="1:1" x14ac:dyDescent="0.25">
      <c r="A1" s="3" t="s">
        <v>0</v>
      </c>
    </row>
    <row r="2" spans="1:1" x14ac:dyDescent="0.25">
      <c r="A2" t="s">
        <v>1059</v>
      </c>
    </row>
    <row r="3" spans="1:1" x14ac:dyDescent="0.25">
      <c r="A3" t="s">
        <v>1060</v>
      </c>
    </row>
    <row r="4" spans="1:1" x14ac:dyDescent="0.25">
      <c r="A4" t="s">
        <v>1061</v>
      </c>
    </row>
    <row r="5" spans="1:1" x14ac:dyDescent="0.25">
      <c r="A5" t="s">
        <v>1062</v>
      </c>
    </row>
    <row r="6" spans="1:1" x14ac:dyDescent="0.25">
      <c r="A6" t="s">
        <v>1063</v>
      </c>
    </row>
    <row r="7" spans="1:1" x14ac:dyDescent="0.25">
      <c r="A7" t="s">
        <v>1064</v>
      </c>
    </row>
    <row r="8" spans="1:1" x14ac:dyDescent="0.25">
      <c r="A8" t="s">
        <v>1065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74725-139A-49DB-8872-589D65540105}">
  <dimension ref="A1:N28"/>
  <sheetViews>
    <sheetView tabSelected="1" workbookViewId="0">
      <selection activeCell="E21" sqref="E21"/>
    </sheetView>
  </sheetViews>
  <sheetFormatPr defaultRowHeight="15" x14ac:dyDescent="0.25"/>
  <cols>
    <col min="1" max="1" width="13.28515625" customWidth="1"/>
  </cols>
  <sheetData>
    <row r="1" spans="1:14" x14ac:dyDescent="0.25">
      <c r="A1" s="15" t="s">
        <v>1066</v>
      </c>
    </row>
    <row r="3" spans="1:14" x14ac:dyDescent="0.25">
      <c r="A3" s="3" t="s">
        <v>1</v>
      </c>
    </row>
    <row r="4" spans="1:14" x14ac:dyDescent="0.25">
      <c r="A4" t="s">
        <v>2</v>
      </c>
      <c r="B4" t="s">
        <v>3</v>
      </c>
      <c r="C4" t="s">
        <v>4</v>
      </c>
      <c r="D4" t="s">
        <v>5</v>
      </c>
      <c r="E4" t="s">
        <v>6</v>
      </c>
      <c r="F4" t="s">
        <v>7</v>
      </c>
      <c r="G4" t="s">
        <v>8</v>
      </c>
      <c r="H4" t="s">
        <v>9</v>
      </c>
      <c r="I4" t="s">
        <v>10</v>
      </c>
      <c r="J4" t="s">
        <v>11</v>
      </c>
      <c r="K4" t="s">
        <v>12</v>
      </c>
      <c r="L4" t="s">
        <v>13</v>
      </c>
      <c r="M4" t="s">
        <v>14</v>
      </c>
      <c r="N4" t="s">
        <v>15</v>
      </c>
    </row>
    <row r="5" spans="1:14" x14ac:dyDescent="0.25">
      <c r="A5" t="s">
        <v>16</v>
      </c>
      <c r="B5">
        <v>67.207999999999998</v>
      </c>
      <c r="C5">
        <v>0.47600000000000003</v>
      </c>
      <c r="D5">
        <v>14.507</v>
      </c>
      <c r="E5">
        <v>9.0000000000000011E-3</v>
      </c>
      <c r="F5">
        <v>4.4660000000000002</v>
      </c>
      <c r="G5">
        <v>4.0199999999999996</v>
      </c>
      <c r="H5">
        <v>5.5E-2</v>
      </c>
      <c r="I5">
        <v>0.89700000000000002</v>
      </c>
      <c r="J5">
        <v>1.0999999999999999E-2</v>
      </c>
      <c r="K5">
        <v>1.4530000000000001</v>
      </c>
      <c r="L5">
        <v>2.2189999999999999</v>
      </c>
      <c r="M5">
        <v>6.8810000000000002</v>
      </c>
      <c r="N5">
        <v>0.7</v>
      </c>
    </row>
    <row r="7" spans="1:14" x14ac:dyDescent="0.25">
      <c r="A7" t="s">
        <v>17</v>
      </c>
    </row>
    <row r="9" spans="1:14" x14ac:dyDescent="0.25">
      <c r="A9" s="3" t="s">
        <v>18</v>
      </c>
    </row>
    <row r="10" spans="1:14" x14ac:dyDescent="0.25">
      <c r="A10" t="s">
        <v>19</v>
      </c>
    </row>
    <row r="11" spans="1:14" x14ac:dyDescent="0.25">
      <c r="A11" t="s">
        <v>20</v>
      </c>
      <c r="B11" t="s">
        <v>21</v>
      </c>
      <c r="C11" t="s">
        <v>22</v>
      </c>
      <c r="D11" t="s">
        <v>23</v>
      </c>
      <c r="E11" t="s">
        <v>24</v>
      </c>
      <c r="F11" t="s">
        <v>25</v>
      </c>
      <c r="G11" t="s">
        <v>26</v>
      </c>
      <c r="H11" t="s">
        <v>27</v>
      </c>
      <c r="I11" t="s">
        <v>28</v>
      </c>
      <c r="J11" t="s">
        <v>29</v>
      </c>
      <c r="K11" t="s">
        <v>30</v>
      </c>
    </row>
    <row r="12" spans="1:14" x14ac:dyDescent="0.25">
      <c r="A12">
        <v>0</v>
      </c>
      <c r="B12" s="2">
        <v>64.810026466360299</v>
      </c>
      <c r="C12" s="2">
        <v>16.493851803597252</v>
      </c>
      <c r="D12" s="2">
        <v>3.2416684179086963</v>
      </c>
      <c r="E12" s="2">
        <v>4.9003756764543473E-2</v>
      </c>
      <c r="F12" s="2">
        <v>1.2937767978967731</v>
      </c>
      <c r="G12" s="2">
        <v>1.4980603400116603</v>
      </c>
      <c r="H12" s="2">
        <v>4.1503688387092526</v>
      </c>
      <c r="I12" s="2">
        <v>8.4632435787515181</v>
      </c>
      <c r="J12">
        <v>0.5</v>
      </c>
      <c r="K12">
        <v>167</v>
      </c>
    </row>
    <row r="13" spans="1:14" x14ac:dyDescent="0.25">
      <c r="A13">
        <v>1</v>
      </c>
      <c r="B13" s="2">
        <v>64.810026466360299</v>
      </c>
      <c r="C13" s="2">
        <v>16.493851803597252</v>
      </c>
      <c r="D13" s="2">
        <v>3.2416684179086963</v>
      </c>
      <c r="E13" s="2">
        <v>4.9003756764543473E-2</v>
      </c>
      <c r="F13" s="2">
        <v>1.2937767978967731</v>
      </c>
      <c r="G13" s="2">
        <v>1.4980603400116603</v>
      </c>
      <c r="H13" s="2">
        <v>4.1503688387092526</v>
      </c>
      <c r="I13" s="2">
        <v>8.4632435787515181</v>
      </c>
      <c r="J13">
        <v>12</v>
      </c>
      <c r="K13" s="2">
        <v>172.75014615942854</v>
      </c>
    </row>
    <row r="15" spans="1:14" x14ac:dyDescent="0.25">
      <c r="B15" s="2"/>
      <c r="C15" s="2"/>
      <c r="D15" s="2"/>
      <c r="E15" s="2"/>
      <c r="F15" s="2"/>
      <c r="G15" s="2"/>
      <c r="H15" s="2"/>
      <c r="I15" s="2"/>
    </row>
    <row r="16" spans="1:14" x14ac:dyDescent="0.25">
      <c r="A16" t="s">
        <v>19</v>
      </c>
      <c r="B16" t="s">
        <v>31</v>
      </c>
    </row>
    <row r="17" spans="1:13" x14ac:dyDescent="0.25">
      <c r="A17" t="s">
        <v>32</v>
      </c>
      <c r="B17" t="s">
        <v>21</v>
      </c>
      <c r="C17" t="s">
        <v>22</v>
      </c>
      <c r="D17" t="s">
        <v>23</v>
      </c>
      <c r="E17" t="s">
        <v>24</v>
      </c>
      <c r="F17" t="s">
        <v>25</v>
      </c>
      <c r="G17" t="s">
        <v>26</v>
      </c>
      <c r="H17" t="s">
        <v>27</v>
      </c>
      <c r="I17" t="s">
        <v>28</v>
      </c>
      <c r="J17" t="s">
        <v>29</v>
      </c>
      <c r="K17" t="s">
        <v>30</v>
      </c>
    </row>
    <row r="18" spans="1:13" x14ac:dyDescent="0.25">
      <c r="A18">
        <v>0</v>
      </c>
      <c r="B18">
        <v>65.44</v>
      </c>
      <c r="C18">
        <v>16.649999999999999</v>
      </c>
      <c r="D18">
        <v>3.27</v>
      </c>
      <c r="E18">
        <v>0.05</v>
      </c>
      <c r="F18">
        <v>1.31</v>
      </c>
      <c r="G18">
        <v>0.54</v>
      </c>
      <c r="H18">
        <v>4.1900000000000004</v>
      </c>
      <c r="I18">
        <v>8.5399999999999991</v>
      </c>
      <c r="J18">
        <v>3.95</v>
      </c>
      <c r="K18">
        <v>169.38</v>
      </c>
    </row>
    <row r="19" spans="1:13" x14ac:dyDescent="0.25">
      <c r="A19">
        <v>1</v>
      </c>
      <c r="B19">
        <v>64.81</v>
      </c>
      <c r="C19">
        <v>16.489999999999998</v>
      </c>
      <c r="D19">
        <v>3.24</v>
      </c>
      <c r="E19">
        <v>0.05</v>
      </c>
      <c r="F19">
        <v>1.29</v>
      </c>
      <c r="G19">
        <v>1.5</v>
      </c>
      <c r="H19">
        <v>4.1500000000000004</v>
      </c>
      <c r="I19">
        <v>8.4600000000000009</v>
      </c>
      <c r="J19">
        <v>3.95</v>
      </c>
      <c r="K19">
        <v>168.73</v>
      </c>
    </row>
    <row r="21" spans="1:13" x14ac:dyDescent="0.25">
      <c r="A21" t="s">
        <v>33</v>
      </c>
      <c r="B21">
        <v>64.97</v>
      </c>
      <c r="C21">
        <v>16.53</v>
      </c>
      <c r="D21">
        <v>3.24</v>
      </c>
      <c r="E21">
        <v>0.05</v>
      </c>
      <c r="F21">
        <v>1.29</v>
      </c>
      <c r="G21">
        <v>1.26</v>
      </c>
      <c r="H21">
        <v>4.16</v>
      </c>
      <c r="I21">
        <v>8.48</v>
      </c>
      <c r="J21">
        <v>3.95</v>
      </c>
      <c r="K21">
        <v>168.89</v>
      </c>
      <c r="M21" t="s">
        <v>34</v>
      </c>
    </row>
    <row r="23" spans="1:13" x14ac:dyDescent="0.25">
      <c r="A23" t="s">
        <v>35</v>
      </c>
      <c r="B23">
        <v>65.28</v>
      </c>
      <c r="C23">
        <v>16.61</v>
      </c>
      <c r="D23">
        <v>3.27</v>
      </c>
      <c r="E23">
        <v>0.05</v>
      </c>
      <c r="F23">
        <v>1.31</v>
      </c>
      <c r="G23">
        <v>0.78</v>
      </c>
      <c r="H23">
        <v>4.18</v>
      </c>
      <c r="I23">
        <v>8.52</v>
      </c>
      <c r="J23">
        <v>3.95</v>
      </c>
      <c r="K23">
        <v>169.22</v>
      </c>
      <c r="M23" t="s">
        <v>36</v>
      </c>
    </row>
    <row r="26" spans="1:13" x14ac:dyDescent="0.25">
      <c r="B26" s="2"/>
      <c r="C26" s="2"/>
      <c r="D26" s="2"/>
      <c r="E26" s="2"/>
      <c r="F26" s="2"/>
      <c r="G26" s="2"/>
      <c r="H26" s="2"/>
      <c r="I26" s="2"/>
      <c r="K26" s="2"/>
    </row>
    <row r="27" spans="1:13" x14ac:dyDescent="0.25">
      <c r="B27" s="2"/>
      <c r="C27" s="2"/>
      <c r="D27" s="2"/>
      <c r="E27" s="2"/>
      <c r="F27" s="2"/>
      <c r="G27" s="2"/>
      <c r="H27" s="2"/>
      <c r="I27" s="2"/>
    </row>
    <row r="28" spans="1:13" x14ac:dyDescent="0.25">
      <c r="B28" s="2"/>
      <c r="C28" s="2"/>
      <c r="D28" s="2"/>
      <c r="E28" s="2"/>
      <c r="F28" s="2"/>
      <c r="G28" s="2"/>
      <c r="H28" s="2"/>
      <c r="I28" s="2"/>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F8FEF6-C729-49DB-B343-89B2F6F01E25}">
  <dimension ref="A1:CV200"/>
  <sheetViews>
    <sheetView zoomScaleNormal="100" workbookViewId="0"/>
  </sheetViews>
  <sheetFormatPr defaultRowHeight="15" x14ac:dyDescent="0.25"/>
  <sheetData>
    <row r="1" spans="1:81" x14ac:dyDescent="0.25">
      <c r="A1" t="s">
        <v>1067</v>
      </c>
    </row>
    <row r="3" spans="1:81" x14ac:dyDescent="0.25">
      <c r="A3" t="s">
        <v>37</v>
      </c>
    </row>
    <row r="4" spans="1:81" x14ac:dyDescent="0.25">
      <c r="A4" t="s">
        <v>38</v>
      </c>
      <c r="B4" t="s">
        <v>39</v>
      </c>
      <c r="C4" t="s">
        <v>40</v>
      </c>
      <c r="D4" t="s">
        <v>41</v>
      </c>
      <c r="E4" t="s">
        <v>42</v>
      </c>
      <c r="F4" t="s">
        <v>43</v>
      </c>
      <c r="G4" t="s">
        <v>44</v>
      </c>
      <c r="H4" t="s">
        <v>45</v>
      </c>
      <c r="I4" t="s">
        <v>46</v>
      </c>
      <c r="J4" t="s">
        <v>47</v>
      </c>
      <c r="K4" t="s">
        <v>48</v>
      </c>
      <c r="L4" t="s">
        <v>49</v>
      </c>
      <c r="M4" t="s">
        <v>50</v>
      </c>
      <c r="N4" t="s">
        <v>51</v>
      </c>
      <c r="O4" t="s">
        <v>52</v>
      </c>
      <c r="P4" t="s">
        <v>53</v>
      </c>
      <c r="Q4" t="s">
        <v>54</v>
      </c>
      <c r="R4" t="s">
        <v>55</v>
      </c>
      <c r="S4" t="s">
        <v>56</v>
      </c>
      <c r="T4" t="s">
        <v>57</v>
      </c>
      <c r="U4" t="s">
        <v>58</v>
      </c>
      <c r="V4" t="s">
        <v>59</v>
      </c>
      <c r="W4" t="s">
        <v>60</v>
      </c>
      <c r="X4" t="s">
        <v>61</v>
      </c>
      <c r="Y4" t="s">
        <v>62</v>
      </c>
      <c r="Z4" t="s">
        <v>63</v>
      </c>
      <c r="AA4" t="s">
        <v>64</v>
      </c>
      <c r="AB4" t="s">
        <v>65</v>
      </c>
      <c r="AC4" t="s">
        <v>66</v>
      </c>
      <c r="AD4" t="s">
        <v>67</v>
      </c>
      <c r="AE4" t="s">
        <v>68</v>
      </c>
      <c r="AF4" t="s">
        <v>69</v>
      </c>
      <c r="AG4" t="s">
        <v>70</v>
      </c>
      <c r="AH4" t="s">
        <v>71</v>
      </c>
      <c r="AI4" t="s">
        <v>72</v>
      </c>
      <c r="AJ4" t="s">
        <v>73</v>
      </c>
      <c r="AK4" t="s">
        <v>74</v>
      </c>
      <c r="AL4" t="s">
        <v>75</v>
      </c>
      <c r="AM4" t="s">
        <v>76</v>
      </c>
      <c r="AN4" t="s">
        <v>77</v>
      </c>
      <c r="AO4" t="s">
        <v>78</v>
      </c>
      <c r="AP4" t="s">
        <v>79</v>
      </c>
      <c r="AQ4" t="s">
        <v>80</v>
      </c>
      <c r="AR4" t="s">
        <v>81</v>
      </c>
      <c r="AS4" t="s">
        <v>82</v>
      </c>
      <c r="AT4" t="s">
        <v>83</v>
      </c>
      <c r="AU4" t="s">
        <v>84</v>
      </c>
      <c r="AV4" t="s">
        <v>85</v>
      </c>
      <c r="AW4" t="s">
        <v>86</v>
      </c>
      <c r="AX4" t="s">
        <v>87</v>
      </c>
      <c r="AY4" t="s">
        <v>88</v>
      </c>
      <c r="AZ4" t="s">
        <v>89</v>
      </c>
      <c r="BA4" t="s">
        <v>90</v>
      </c>
      <c r="BB4" t="s">
        <v>91</v>
      </c>
      <c r="BC4" t="s">
        <v>92</v>
      </c>
      <c r="BD4" t="s">
        <v>93</v>
      </c>
      <c r="BE4" t="s">
        <v>94</v>
      </c>
      <c r="BF4" t="s">
        <v>95</v>
      </c>
      <c r="BG4" t="s">
        <v>96</v>
      </c>
      <c r="BH4" t="s">
        <v>97</v>
      </c>
      <c r="BI4" t="s">
        <v>98</v>
      </c>
      <c r="BJ4" t="s">
        <v>99</v>
      </c>
      <c r="BK4" t="s">
        <v>100</v>
      </c>
      <c r="BL4" t="s">
        <v>101</v>
      </c>
      <c r="BM4" t="s">
        <v>102</v>
      </c>
      <c r="BN4" t="s">
        <v>103</v>
      </c>
      <c r="BO4" t="s">
        <v>104</v>
      </c>
      <c r="BP4" t="s">
        <v>105</v>
      </c>
      <c r="BQ4" t="s">
        <v>106</v>
      </c>
      <c r="BR4" t="s">
        <v>107</v>
      </c>
      <c r="BS4" t="s">
        <v>108</v>
      </c>
      <c r="BT4" t="s">
        <v>109</v>
      </c>
      <c r="BU4" t="s">
        <v>110</v>
      </c>
      <c r="BV4" t="s">
        <v>111</v>
      </c>
      <c r="BW4" t="s">
        <v>112</v>
      </c>
      <c r="BX4" t="s">
        <v>113</v>
      </c>
      <c r="BY4" t="s">
        <v>114</v>
      </c>
      <c r="BZ4" t="s">
        <v>115</v>
      </c>
      <c r="CA4" t="s">
        <v>116</v>
      </c>
      <c r="CB4" t="s">
        <v>117</v>
      </c>
      <c r="CC4" t="s">
        <v>118</v>
      </c>
    </row>
    <row r="5" spans="1:81" x14ac:dyDescent="0.25">
      <c r="A5" t="s">
        <v>119</v>
      </c>
      <c r="B5">
        <v>130</v>
      </c>
      <c r="C5">
        <v>131</v>
      </c>
      <c r="D5">
        <v>132</v>
      </c>
      <c r="E5">
        <v>133</v>
      </c>
      <c r="F5">
        <v>134</v>
      </c>
      <c r="G5">
        <v>135</v>
      </c>
      <c r="H5">
        <v>136</v>
      </c>
      <c r="I5">
        <v>137</v>
      </c>
      <c r="J5">
        <v>138</v>
      </c>
      <c r="K5">
        <v>139</v>
      </c>
      <c r="L5">
        <v>140</v>
      </c>
      <c r="M5">
        <v>141</v>
      </c>
      <c r="N5">
        <v>142</v>
      </c>
      <c r="O5">
        <v>143</v>
      </c>
      <c r="P5">
        <v>144</v>
      </c>
      <c r="Q5">
        <v>145</v>
      </c>
      <c r="R5">
        <v>146</v>
      </c>
      <c r="S5">
        <v>147</v>
      </c>
      <c r="T5">
        <v>148</v>
      </c>
      <c r="U5">
        <v>149</v>
      </c>
      <c r="V5">
        <v>150</v>
      </c>
      <c r="W5">
        <v>151</v>
      </c>
      <c r="X5">
        <v>152</v>
      </c>
      <c r="Y5">
        <v>153</v>
      </c>
      <c r="Z5">
        <v>154</v>
      </c>
      <c r="AA5">
        <v>155</v>
      </c>
      <c r="AB5">
        <v>156</v>
      </c>
      <c r="AC5">
        <v>157</v>
      </c>
      <c r="AD5">
        <v>158</v>
      </c>
      <c r="AE5">
        <v>159</v>
      </c>
      <c r="AF5">
        <v>160</v>
      </c>
      <c r="AG5">
        <v>161</v>
      </c>
      <c r="AH5">
        <v>162</v>
      </c>
      <c r="AI5">
        <v>163</v>
      </c>
      <c r="AJ5">
        <v>164</v>
      </c>
      <c r="AK5">
        <v>165</v>
      </c>
      <c r="AL5">
        <v>166</v>
      </c>
      <c r="AM5">
        <v>167</v>
      </c>
      <c r="AN5">
        <v>168</v>
      </c>
      <c r="AO5">
        <v>169</v>
      </c>
      <c r="AP5">
        <v>170</v>
      </c>
      <c r="AQ5">
        <v>171</v>
      </c>
      <c r="AR5">
        <v>172</v>
      </c>
      <c r="AS5">
        <v>173</v>
      </c>
      <c r="AT5">
        <v>174</v>
      </c>
      <c r="AU5">
        <v>175</v>
      </c>
      <c r="AV5">
        <v>176</v>
      </c>
      <c r="AW5">
        <v>177</v>
      </c>
      <c r="AX5">
        <v>178</v>
      </c>
      <c r="AY5">
        <v>179</v>
      </c>
      <c r="AZ5">
        <v>180</v>
      </c>
      <c r="BA5">
        <v>181</v>
      </c>
      <c r="BB5">
        <v>182</v>
      </c>
      <c r="BC5">
        <v>183</v>
      </c>
      <c r="BD5">
        <v>184</v>
      </c>
      <c r="BE5">
        <v>185</v>
      </c>
      <c r="BF5">
        <v>186</v>
      </c>
      <c r="BG5">
        <v>187</v>
      </c>
      <c r="BH5">
        <v>188</v>
      </c>
      <c r="BI5">
        <v>189</v>
      </c>
      <c r="BJ5">
        <v>190</v>
      </c>
      <c r="BK5">
        <v>191</v>
      </c>
      <c r="BL5">
        <v>192</v>
      </c>
      <c r="BM5">
        <v>193</v>
      </c>
      <c r="BN5">
        <v>194</v>
      </c>
      <c r="BO5">
        <v>195</v>
      </c>
      <c r="BP5">
        <v>196</v>
      </c>
      <c r="BQ5">
        <v>197</v>
      </c>
      <c r="BR5">
        <v>198</v>
      </c>
      <c r="BS5">
        <v>199</v>
      </c>
      <c r="BT5">
        <v>200</v>
      </c>
      <c r="BU5">
        <v>201</v>
      </c>
      <c r="BV5">
        <v>202</v>
      </c>
      <c r="BW5">
        <v>203</v>
      </c>
      <c r="BX5">
        <v>204</v>
      </c>
      <c r="BY5">
        <v>205</v>
      </c>
      <c r="BZ5">
        <v>206</v>
      </c>
      <c r="CA5">
        <v>207</v>
      </c>
      <c r="CB5">
        <v>208</v>
      </c>
      <c r="CC5">
        <v>209</v>
      </c>
    </row>
    <row r="6" spans="1:81" x14ac:dyDescent="0.25">
      <c r="A6" t="s">
        <v>120</v>
      </c>
      <c r="B6" t="s">
        <v>121</v>
      </c>
      <c r="C6" t="s">
        <v>121</v>
      </c>
      <c r="D6" t="s">
        <v>121</v>
      </c>
      <c r="E6" t="s">
        <v>121</v>
      </c>
      <c r="F6" t="s">
        <v>121</v>
      </c>
      <c r="G6" t="s">
        <v>121</v>
      </c>
      <c r="H6" t="s">
        <v>121</v>
      </c>
      <c r="I6" t="s">
        <v>121</v>
      </c>
      <c r="J6" t="s">
        <v>121</v>
      </c>
      <c r="K6" t="s">
        <v>121</v>
      </c>
      <c r="L6" t="s">
        <v>121</v>
      </c>
      <c r="M6" t="s">
        <v>121</v>
      </c>
      <c r="N6" t="s">
        <v>121</v>
      </c>
      <c r="O6" t="s">
        <v>121</v>
      </c>
      <c r="P6" t="s">
        <v>121</v>
      </c>
      <c r="Q6" t="s">
        <v>121</v>
      </c>
      <c r="R6" t="s">
        <v>121</v>
      </c>
      <c r="S6" t="s">
        <v>121</v>
      </c>
      <c r="T6" t="s">
        <v>121</v>
      </c>
      <c r="U6" t="s">
        <v>121</v>
      </c>
      <c r="V6" t="s">
        <v>121</v>
      </c>
      <c r="W6" t="s">
        <v>121</v>
      </c>
      <c r="X6" t="s">
        <v>121</v>
      </c>
      <c r="Y6" t="s">
        <v>121</v>
      </c>
      <c r="Z6" t="s">
        <v>121</v>
      </c>
      <c r="AA6" t="s">
        <v>121</v>
      </c>
      <c r="AB6" t="s">
        <v>121</v>
      </c>
      <c r="AC6" t="s">
        <v>121</v>
      </c>
      <c r="AD6" t="s">
        <v>121</v>
      </c>
      <c r="AE6" t="s">
        <v>121</v>
      </c>
      <c r="AF6" t="s">
        <v>121</v>
      </c>
      <c r="AG6" t="s">
        <v>121</v>
      </c>
      <c r="AH6" t="s">
        <v>121</v>
      </c>
      <c r="AI6" t="s">
        <v>121</v>
      </c>
      <c r="AJ6" t="s">
        <v>121</v>
      </c>
      <c r="AK6" t="s">
        <v>121</v>
      </c>
      <c r="AL6" t="s">
        <v>121</v>
      </c>
      <c r="AM6" t="s">
        <v>121</v>
      </c>
      <c r="AN6" t="s">
        <v>121</v>
      </c>
      <c r="AO6" t="s">
        <v>121</v>
      </c>
      <c r="AP6" t="s">
        <v>121</v>
      </c>
      <c r="AQ6" t="s">
        <v>121</v>
      </c>
      <c r="AR6" t="s">
        <v>121</v>
      </c>
      <c r="AS6" t="s">
        <v>121</v>
      </c>
      <c r="AT6" t="s">
        <v>121</v>
      </c>
      <c r="AU6" t="s">
        <v>121</v>
      </c>
      <c r="AV6" t="s">
        <v>121</v>
      </c>
      <c r="AW6" t="s">
        <v>121</v>
      </c>
      <c r="AX6" t="s">
        <v>121</v>
      </c>
      <c r="AY6" t="s">
        <v>121</v>
      </c>
      <c r="AZ6" t="s">
        <v>121</v>
      </c>
      <c r="BA6" t="s">
        <v>121</v>
      </c>
      <c r="BB6" t="s">
        <v>121</v>
      </c>
      <c r="BC6" t="s">
        <v>121</v>
      </c>
      <c r="BD6" t="s">
        <v>121</v>
      </c>
      <c r="BE6" t="s">
        <v>121</v>
      </c>
      <c r="BF6" t="s">
        <v>121</v>
      </c>
      <c r="BG6" t="s">
        <v>121</v>
      </c>
      <c r="BH6" t="s">
        <v>121</v>
      </c>
      <c r="BI6" t="s">
        <v>121</v>
      </c>
      <c r="BJ6" t="s">
        <v>121</v>
      </c>
      <c r="BK6" t="s">
        <v>121</v>
      </c>
      <c r="BL6" t="s">
        <v>121</v>
      </c>
      <c r="BM6" t="s">
        <v>121</v>
      </c>
      <c r="BN6" t="s">
        <v>121</v>
      </c>
      <c r="BO6" t="s">
        <v>121</v>
      </c>
      <c r="BP6" t="s">
        <v>121</v>
      </c>
      <c r="BQ6" t="s">
        <v>121</v>
      </c>
      <c r="BR6" t="s">
        <v>121</v>
      </c>
      <c r="BS6" t="s">
        <v>121</v>
      </c>
      <c r="BT6" t="s">
        <v>121</v>
      </c>
      <c r="BU6" t="s">
        <v>121</v>
      </c>
      <c r="BV6" t="s">
        <v>121</v>
      </c>
      <c r="BW6" t="s">
        <v>121</v>
      </c>
      <c r="BX6" t="s">
        <v>121</v>
      </c>
      <c r="BY6" t="s">
        <v>121</v>
      </c>
      <c r="BZ6" t="s">
        <v>121</v>
      </c>
      <c r="CA6" t="s">
        <v>121</v>
      </c>
      <c r="CB6" t="s">
        <v>121</v>
      </c>
      <c r="CC6" t="s">
        <v>121</v>
      </c>
    </row>
    <row r="8" spans="1:81" x14ac:dyDescent="0.25">
      <c r="A8" t="s">
        <v>3</v>
      </c>
      <c r="B8" s="2">
        <v>35.992699999999999</v>
      </c>
      <c r="C8" s="2">
        <v>36.19</v>
      </c>
      <c r="D8" s="2">
        <v>36.237900000000003</v>
      </c>
      <c r="E8" s="2">
        <v>36.130699999999997</v>
      </c>
      <c r="F8" s="2">
        <v>36.288800000000002</v>
      </c>
      <c r="G8" s="2">
        <v>36.243499999999997</v>
      </c>
      <c r="H8" s="2">
        <v>36.303600000000003</v>
      </c>
      <c r="I8" s="2">
        <v>36.133899999999997</v>
      </c>
      <c r="J8" s="2">
        <v>36.458500000000001</v>
      </c>
      <c r="K8" s="2">
        <v>36.222700000000003</v>
      </c>
      <c r="L8" s="2">
        <v>36.301699999999997</v>
      </c>
      <c r="M8" s="2">
        <v>36.194099999999999</v>
      </c>
      <c r="N8" s="2">
        <v>36.207599999999999</v>
      </c>
      <c r="O8" s="2">
        <v>36.2898</v>
      </c>
      <c r="P8" s="2">
        <v>36.078200000000002</v>
      </c>
      <c r="Q8" s="2">
        <v>35.914700000000003</v>
      </c>
      <c r="R8" s="2">
        <v>35.9268</v>
      </c>
      <c r="S8" s="2">
        <v>35.876300000000001</v>
      </c>
      <c r="T8" s="2">
        <v>35.956400000000002</v>
      </c>
      <c r="U8" s="2">
        <v>36.084699999999998</v>
      </c>
      <c r="V8" s="2">
        <v>35.9602</v>
      </c>
      <c r="W8" s="2">
        <v>35.924300000000002</v>
      </c>
      <c r="X8" s="2">
        <v>36.013100000000001</v>
      </c>
      <c r="Y8" s="2">
        <v>35.966500000000003</v>
      </c>
      <c r="Z8" s="2">
        <v>35.903399999999998</v>
      </c>
      <c r="AA8" s="2">
        <v>35.842500000000001</v>
      </c>
      <c r="AB8" s="2">
        <v>35.936100000000003</v>
      </c>
      <c r="AC8" s="2">
        <v>36.413600000000002</v>
      </c>
      <c r="AD8" s="2">
        <v>36.14</v>
      </c>
      <c r="AE8" s="2">
        <v>36.08</v>
      </c>
      <c r="AF8" s="2">
        <v>36.069299999999998</v>
      </c>
      <c r="AG8" s="2">
        <v>36.246099999999998</v>
      </c>
      <c r="AH8" s="2">
        <v>36.082599999999999</v>
      </c>
      <c r="AI8" s="2">
        <v>35.953200000000002</v>
      </c>
      <c r="AJ8" s="2">
        <v>36.6586</v>
      </c>
      <c r="AK8" s="2">
        <v>36.093000000000004</v>
      </c>
      <c r="AL8" s="2">
        <v>36.192599999999999</v>
      </c>
      <c r="AM8" s="2">
        <v>35.907200000000003</v>
      </c>
      <c r="AN8" s="2">
        <v>35.688400000000001</v>
      </c>
      <c r="AO8" s="2">
        <v>35.498800000000003</v>
      </c>
      <c r="AP8" s="2">
        <v>36.073799999999999</v>
      </c>
      <c r="AQ8" s="2">
        <v>35.995699999999999</v>
      </c>
      <c r="AR8" s="2">
        <v>36.014000000000003</v>
      </c>
      <c r="AS8" s="2">
        <v>36.084400000000002</v>
      </c>
      <c r="AT8" s="2">
        <v>36.232500000000002</v>
      </c>
      <c r="AU8" s="2">
        <v>35.962400000000002</v>
      </c>
      <c r="AV8" s="2">
        <v>35.762099999999997</v>
      </c>
      <c r="AW8" s="2">
        <v>36.166600000000003</v>
      </c>
      <c r="AX8" s="2">
        <v>36.389800000000001</v>
      </c>
      <c r="AY8" s="2">
        <v>36.515500000000003</v>
      </c>
      <c r="AZ8" s="2">
        <v>35.850999999999999</v>
      </c>
      <c r="BA8" s="2">
        <v>36.57</v>
      </c>
      <c r="BB8" s="2">
        <v>36.521900000000002</v>
      </c>
      <c r="BC8" s="2">
        <v>36.014299999999999</v>
      </c>
      <c r="BD8" s="2">
        <v>36.1965</v>
      </c>
      <c r="BE8" s="2">
        <v>36.221499999999999</v>
      </c>
      <c r="BF8" s="2">
        <v>36.207799999999999</v>
      </c>
      <c r="BG8" s="2">
        <v>36.450800000000001</v>
      </c>
      <c r="BH8" s="2">
        <v>36.145699999999998</v>
      </c>
      <c r="BI8" s="2">
        <v>36.254600000000003</v>
      </c>
      <c r="BJ8" s="2">
        <v>36.529699999999998</v>
      </c>
      <c r="BK8" s="2">
        <v>36.165799999999997</v>
      </c>
      <c r="BL8" s="2">
        <v>36.148000000000003</v>
      </c>
      <c r="BM8" s="2">
        <v>36.176600000000001</v>
      </c>
      <c r="BN8" s="2">
        <v>36.167000000000002</v>
      </c>
      <c r="BO8" s="2">
        <v>36.282600000000002</v>
      </c>
      <c r="BP8" s="2">
        <v>36.066299999999998</v>
      </c>
      <c r="BQ8" s="2">
        <v>36.200299999999999</v>
      </c>
      <c r="BR8" s="2">
        <v>36.103999999999999</v>
      </c>
      <c r="BS8" s="2">
        <v>36.077399999999997</v>
      </c>
      <c r="BT8" s="2">
        <v>36.202300000000001</v>
      </c>
      <c r="BU8" s="2">
        <v>36.348999999999997</v>
      </c>
      <c r="BV8" s="2">
        <v>36.485999999999997</v>
      </c>
      <c r="BW8" s="2">
        <v>36.273699999999998</v>
      </c>
      <c r="BX8" s="2">
        <v>35.996600000000001</v>
      </c>
      <c r="BY8" s="2">
        <v>36.688600000000001</v>
      </c>
      <c r="BZ8" s="2">
        <v>36.086500000000001</v>
      </c>
      <c r="CA8" s="2">
        <v>36.118499999999997</v>
      </c>
      <c r="CB8" s="2">
        <v>36.023899999999998</v>
      </c>
      <c r="CC8" s="2">
        <v>36.133200000000002</v>
      </c>
    </row>
    <row r="9" spans="1:81" x14ac:dyDescent="0.25">
      <c r="A9" t="s">
        <v>4</v>
      </c>
      <c r="B9" s="2">
        <v>4.8999999999999998E-3</v>
      </c>
      <c r="C9" s="2">
        <v>2.3599999999999999E-2</v>
      </c>
      <c r="D9" s="2">
        <v>0</v>
      </c>
      <c r="E9" s="2">
        <v>0</v>
      </c>
      <c r="F9" s="2">
        <v>1.83E-2</v>
      </c>
      <c r="G9" s="2">
        <v>5.4000000000000003E-3</v>
      </c>
      <c r="H9" s="2">
        <v>1.0999999999999999E-2</v>
      </c>
      <c r="I9" s="2">
        <v>1.46E-2</v>
      </c>
      <c r="J9" s="2">
        <v>2.8999999999999998E-3</v>
      </c>
      <c r="K9" s="2">
        <v>1.47E-2</v>
      </c>
      <c r="L9" s="2">
        <v>4.5999999999999999E-3</v>
      </c>
      <c r="M9" s="2">
        <v>1.18E-2</v>
      </c>
      <c r="N9" s="2">
        <v>0</v>
      </c>
      <c r="O9" s="2">
        <v>2.07E-2</v>
      </c>
      <c r="P9" s="2">
        <v>0</v>
      </c>
      <c r="Q9" s="2">
        <v>1.7600000000000001E-2</v>
      </c>
      <c r="R9" s="2">
        <v>2.8E-3</v>
      </c>
      <c r="S9" s="2">
        <v>0</v>
      </c>
      <c r="T9" s="2">
        <v>1.2800000000000001E-2</v>
      </c>
      <c r="U9" s="2">
        <v>0</v>
      </c>
      <c r="V9" s="2">
        <v>4.5999999999999999E-3</v>
      </c>
      <c r="W9" s="2">
        <v>0.02</v>
      </c>
      <c r="X9" s="2">
        <v>0</v>
      </c>
      <c r="Y9" s="2">
        <v>1.52E-2</v>
      </c>
      <c r="Z9" s="2">
        <v>0</v>
      </c>
      <c r="AA9" s="2">
        <v>2.06E-2</v>
      </c>
      <c r="AB9" s="2">
        <v>8.8999999999999999E-3</v>
      </c>
      <c r="AC9" s="2">
        <v>2.1700000000000001E-2</v>
      </c>
      <c r="AD9" s="2">
        <v>5.7000000000000002E-3</v>
      </c>
      <c r="AE9" s="2">
        <v>6.9999999999999999E-4</v>
      </c>
      <c r="AF9" s="2">
        <v>0</v>
      </c>
      <c r="AG9" s="2">
        <v>1.9E-3</v>
      </c>
      <c r="AH9" s="2">
        <v>2.8999999999999998E-3</v>
      </c>
      <c r="AI9" s="2">
        <v>3.0300000000000001E-2</v>
      </c>
      <c r="AJ9" s="2">
        <v>2.0400000000000001E-2</v>
      </c>
      <c r="AK9" s="2">
        <v>0</v>
      </c>
      <c r="AL9" s="2">
        <v>1.4200000000000001E-2</v>
      </c>
      <c r="AM9" s="2">
        <v>0</v>
      </c>
      <c r="AN9" s="2">
        <v>1.6299999999999999E-2</v>
      </c>
      <c r="AO9" s="2">
        <v>4.1000000000000003E-3</v>
      </c>
      <c r="AP9" s="2">
        <v>0</v>
      </c>
      <c r="AQ9" s="2">
        <v>6.9999999999999999E-4</v>
      </c>
      <c r="AR9" s="2">
        <v>2.0000000000000001E-4</v>
      </c>
      <c r="AS9" s="2">
        <v>0</v>
      </c>
      <c r="AT9" s="2">
        <v>0</v>
      </c>
      <c r="AU9" s="2">
        <v>1.66E-2</v>
      </c>
      <c r="AV9" s="2">
        <v>6.7000000000000002E-3</v>
      </c>
      <c r="AW9" s="2">
        <v>7.4999999999999997E-3</v>
      </c>
      <c r="AX9" s="2">
        <v>2.3199999999999998E-2</v>
      </c>
      <c r="AY9" s="2">
        <v>3.5000000000000001E-3</v>
      </c>
      <c r="AZ9" s="2">
        <v>5.7000000000000002E-3</v>
      </c>
      <c r="BA9" s="2">
        <v>7.4000000000000003E-3</v>
      </c>
      <c r="BB9" s="2">
        <v>1.2999999999999999E-2</v>
      </c>
      <c r="BC9" s="2">
        <v>1.6199999999999999E-2</v>
      </c>
      <c r="BD9" s="2">
        <v>0</v>
      </c>
      <c r="BE9" s="2">
        <v>0</v>
      </c>
      <c r="BF9" s="2">
        <v>2.8E-3</v>
      </c>
      <c r="BG9" s="2">
        <v>0</v>
      </c>
      <c r="BH9" s="2">
        <v>2.2000000000000001E-3</v>
      </c>
      <c r="BI9" s="2">
        <v>2.1100000000000001E-2</v>
      </c>
      <c r="BJ9" s="2">
        <v>9.1999999999999998E-3</v>
      </c>
      <c r="BK9" s="2">
        <v>3.8E-3</v>
      </c>
      <c r="BL9" s="2">
        <v>2.3699999999999999E-2</v>
      </c>
      <c r="BM9" s="2">
        <v>0</v>
      </c>
      <c r="BN9" s="2">
        <v>7.1000000000000004E-3</v>
      </c>
      <c r="BO9" s="2">
        <v>2.9999999999999997E-4</v>
      </c>
      <c r="BP9" s="2">
        <v>0</v>
      </c>
      <c r="BQ9" s="2">
        <v>1.15E-2</v>
      </c>
      <c r="BR9" s="2">
        <v>3.3999999999999998E-3</v>
      </c>
      <c r="BS9" s="2">
        <v>1.6899999999999998E-2</v>
      </c>
      <c r="BT9" s="2">
        <v>4.0000000000000001E-3</v>
      </c>
      <c r="BU9" s="2">
        <v>1.0999999999999999E-2</v>
      </c>
      <c r="BV9" s="2">
        <v>1.9099999999999999E-2</v>
      </c>
      <c r="BW9" s="2">
        <v>0</v>
      </c>
      <c r="BX9" s="2">
        <v>1.9900000000000001E-2</v>
      </c>
      <c r="BY9" s="2">
        <v>1.2500000000000001E-2</v>
      </c>
      <c r="BZ9" s="2">
        <v>2.5399999999999999E-2</v>
      </c>
      <c r="CA9" s="2">
        <v>0</v>
      </c>
      <c r="CB9" s="2">
        <v>0</v>
      </c>
      <c r="CC9" s="2">
        <v>1.72E-2</v>
      </c>
    </row>
    <row r="10" spans="1:81" x14ac:dyDescent="0.25">
      <c r="A10" t="s">
        <v>5</v>
      </c>
      <c r="B10" s="2">
        <v>20.975100000000001</v>
      </c>
      <c r="C10" s="2">
        <v>21.1753</v>
      </c>
      <c r="D10" s="2">
        <v>21.190999999999999</v>
      </c>
      <c r="E10" s="2">
        <v>21.313099999999999</v>
      </c>
      <c r="F10" s="2">
        <v>21.079000000000001</v>
      </c>
      <c r="G10" s="2">
        <v>21.0869</v>
      </c>
      <c r="H10" s="2">
        <v>21.096800000000002</v>
      </c>
      <c r="I10" s="2">
        <v>21.402999999999999</v>
      </c>
      <c r="J10" s="2">
        <v>21.177199999999999</v>
      </c>
      <c r="K10" s="2">
        <v>21.359000000000002</v>
      </c>
      <c r="L10" s="2">
        <v>20.911300000000001</v>
      </c>
      <c r="M10" s="2">
        <v>21.269600000000001</v>
      </c>
      <c r="N10" s="2">
        <v>21.110199999999999</v>
      </c>
      <c r="O10" s="2">
        <v>21.3431</v>
      </c>
      <c r="P10" s="2">
        <v>21.002500000000001</v>
      </c>
      <c r="Q10" s="2">
        <v>21.341799999999999</v>
      </c>
      <c r="R10" s="2">
        <v>20.956900000000001</v>
      </c>
      <c r="S10" s="2">
        <v>21.146100000000001</v>
      </c>
      <c r="T10" s="2">
        <v>21.147500000000001</v>
      </c>
      <c r="U10" s="2">
        <v>21.154</v>
      </c>
      <c r="V10" s="2">
        <v>21.0151</v>
      </c>
      <c r="W10" s="2">
        <v>21.213699999999999</v>
      </c>
      <c r="X10" s="2">
        <v>21.027899999999999</v>
      </c>
      <c r="Y10" s="2">
        <v>21.1982</v>
      </c>
      <c r="Z10" s="2">
        <v>21.085599999999999</v>
      </c>
      <c r="AA10" s="2">
        <v>21.0425</v>
      </c>
      <c r="AB10" s="2">
        <v>20.988600000000002</v>
      </c>
      <c r="AC10" s="2">
        <v>21.269600000000001</v>
      </c>
      <c r="AD10" s="2">
        <v>20.746700000000001</v>
      </c>
      <c r="AE10" s="2">
        <v>20.902899999999999</v>
      </c>
      <c r="AF10" s="2">
        <v>21.056699999999999</v>
      </c>
      <c r="AG10" s="2">
        <v>21.017700000000001</v>
      </c>
      <c r="AH10" s="2">
        <v>20.959900000000001</v>
      </c>
      <c r="AI10" s="2">
        <v>21.090399999999999</v>
      </c>
      <c r="AJ10" s="2">
        <v>21.2242</v>
      </c>
      <c r="AK10" s="2">
        <v>21.386700000000001</v>
      </c>
      <c r="AL10" s="2">
        <v>20.9437</v>
      </c>
      <c r="AM10" s="2">
        <v>21.141100000000002</v>
      </c>
      <c r="AN10" s="2">
        <v>21.085999999999999</v>
      </c>
      <c r="AO10" s="2">
        <v>21.3109</v>
      </c>
      <c r="AP10" s="2">
        <v>20.906500000000001</v>
      </c>
      <c r="AQ10" s="2">
        <v>21.3431</v>
      </c>
      <c r="AR10" s="2">
        <v>20.8185</v>
      </c>
      <c r="AS10" s="2">
        <v>21.130700000000001</v>
      </c>
      <c r="AT10" s="2">
        <v>21.066800000000001</v>
      </c>
      <c r="AU10" s="2">
        <v>21.072800000000001</v>
      </c>
      <c r="AV10" s="2">
        <v>20.9056</v>
      </c>
      <c r="AW10" s="2">
        <v>21.1676</v>
      </c>
      <c r="AX10" s="2">
        <v>21.1568</v>
      </c>
      <c r="AY10" s="2">
        <v>21.454000000000001</v>
      </c>
      <c r="AZ10" s="2">
        <v>20.8721</v>
      </c>
      <c r="BA10" s="2">
        <v>21.365500000000001</v>
      </c>
      <c r="BB10" s="2">
        <v>21.2013</v>
      </c>
      <c r="BC10" s="2">
        <v>21.3764</v>
      </c>
      <c r="BD10" s="2">
        <v>21.043600000000001</v>
      </c>
      <c r="BE10" s="2">
        <v>21.284500000000001</v>
      </c>
      <c r="BF10" s="2">
        <v>21.0703</v>
      </c>
      <c r="BG10" s="2">
        <v>21.3645</v>
      </c>
      <c r="BH10" s="2">
        <v>21.098199999999999</v>
      </c>
      <c r="BI10" s="2">
        <v>21.512499999999999</v>
      </c>
      <c r="BJ10" s="2">
        <v>21.150400000000001</v>
      </c>
      <c r="BK10" s="2">
        <v>21.313400000000001</v>
      </c>
      <c r="BL10" s="2">
        <v>21.139600000000002</v>
      </c>
      <c r="BM10" s="2">
        <v>21.353100000000001</v>
      </c>
      <c r="BN10" s="2">
        <v>20.981300000000001</v>
      </c>
      <c r="BO10" s="2">
        <v>21.284199999999998</v>
      </c>
      <c r="BP10" s="2">
        <v>21.020900000000001</v>
      </c>
      <c r="BQ10" s="2">
        <v>21.215599999999998</v>
      </c>
      <c r="BR10" s="2">
        <v>21.088000000000001</v>
      </c>
      <c r="BS10" s="2">
        <v>21.276800000000001</v>
      </c>
      <c r="BT10" s="2">
        <v>21.090499999999999</v>
      </c>
      <c r="BU10" s="2">
        <v>21.294599999999999</v>
      </c>
      <c r="BV10" s="2">
        <v>21.155799999999999</v>
      </c>
      <c r="BW10" s="2">
        <v>21.3459</v>
      </c>
      <c r="BX10" s="2">
        <v>21.127700000000001</v>
      </c>
      <c r="BY10" s="2">
        <v>21.511399999999998</v>
      </c>
      <c r="BZ10" s="2">
        <v>21.069199999999999</v>
      </c>
      <c r="CA10" s="2">
        <v>21.28</v>
      </c>
      <c r="CB10" s="2">
        <v>21.053599999999999</v>
      </c>
      <c r="CC10" s="2">
        <v>21.565999999999999</v>
      </c>
    </row>
    <row r="11" spans="1:81" x14ac:dyDescent="0.25">
      <c r="A11" t="s">
        <v>6</v>
      </c>
      <c r="B11" s="2">
        <v>2.9499999999999998E-2</v>
      </c>
      <c r="C11" s="2">
        <v>1.04E-2</v>
      </c>
      <c r="D11" s="2">
        <v>8.8999999999999999E-3</v>
      </c>
      <c r="E11" s="2">
        <v>1.24E-2</v>
      </c>
      <c r="F11" s="2">
        <v>3.2899999999999999E-2</v>
      </c>
      <c r="G11" s="2">
        <v>1.15E-2</v>
      </c>
      <c r="H11" s="2">
        <v>3.5000000000000001E-3</v>
      </c>
      <c r="I11" s="2">
        <v>1.7600000000000001E-2</v>
      </c>
      <c r="J11" s="2">
        <v>0</v>
      </c>
      <c r="K11" s="2">
        <v>1.52E-2</v>
      </c>
      <c r="L11" s="2">
        <v>1.21E-2</v>
      </c>
      <c r="M11" s="2">
        <v>1.9699999999999999E-2</v>
      </c>
      <c r="N11" s="2">
        <v>2.9999999999999997E-4</v>
      </c>
      <c r="O11" s="2">
        <v>1.7100000000000001E-2</v>
      </c>
      <c r="P11" s="2">
        <v>1.5800000000000002E-2</v>
      </c>
      <c r="Q11" s="2">
        <v>1.26E-2</v>
      </c>
      <c r="R11" s="2">
        <v>6.7000000000000002E-3</v>
      </c>
      <c r="S11" s="2">
        <v>3.8E-3</v>
      </c>
      <c r="T11" s="2">
        <v>2.3E-3</v>
      </c>
      <c r="U11" s="2">
        <v>0</v>
      </c>
      <c r="V11" s="2">
        <v>0</v>
      </c>
      <c r="W11" s="2">
        <v>1.03E-2</v>
      </c>
      <c r="X11" s="2">
        <v>1.01E-2</v>
      </c>
      <c r="Y11" s="2">
        <v>0</v>
      </c>
      <c r="Z11" s="2">
        <v>0</v>
      </c>
      <c r="AA11" s="2">
        <v>1.2800000000000001E-2</v>
      </c>
      <c r="AB11" s="2">
        <v>1.54E-2</v>
      </c>
      <c r="AC11" s="2">
        <v>2.0000000000000001E-4</v>
      </c>
      <c r="AD11" s="2">
        <v>2.5000000000000001E-3</v>
      </c>
      <c r="AE11" s="2">
        <v>1.1900000000000001E-2</v>
      </c>
      <c r="AF11" s="2">
        <v>0</v>
      </c>
      <c r="AG11" s="2">
        <v>6.7000000000000002E-3</v>
      </c>
      <c r="AH11" s="2">
        <v>0</v>
      </c>
      <c r="AI11" s="2">
        <v>0</v>
      </c>
      <c r="AJ11" s="2">
        <v>3.8999999999999998E-3</v>
      </c>
      <c r="AK11" s="2">
        <v>4.7000000000000002E-3</v>
      </c>
      <c r="AL11" s="2">
        <v>1.5699999999999999E-2</v>
      </c>
      <c r="AM11" s="2">
        <v>0</v>
      </c>
      <c r="AN11" s="2">
        <v>2.4199999999999999E-2</v>
      </c>
      <c r="AO11" s="2">
        <v>7.6E-3</v>
      </c>
      <c r="AP11" s="2">
        <v>1.5E-3</v>
      </c>
      <c r="AQ11" s="2">
        <v>0</v>
      </c>
      <c r="AR11" s="2">
        <v>8.3000000000000001E-3</v>
      </c>
      <c r="AS11" s="2">
        <v>0</v>
      </c>
      <c r="AT11" s="2">
        <v>0</v>
      </c>
      <c r="AU11" s="2">
        <v>1.7600000000000001E-2</v>
      </c>
      <c r="AV11" s="2">
        <v>4.7000000000000002E-3</v>
      </c>
      <c r="AW11" s="2">
        <v>2.1000000000000001E-2</v>
      </c>
      <c r="AX11" s="2">
        <v>6.0000000000000001E-3</v>
      </c>
      <c r="AY11" s="2">
        <v>1.24E-2</v>
      </c>
      <c r="AZ11" s="2">
        <v>3.0000000000000001E-3</v>
      </c>
      <c r="BA11" s="2">
        <v>1.8700000000000001E-2</v>
      </c>
      <c r="BB11" s="2">
        <v>1.0200000000000001E-2</v>
      </c>
      <c r="BC11" s="2">
        <v>8.6E-3</v>
      </c>
      <c r="BD11" s="2">
        <v>8.6999999999999994E-3</v>
      </c>
      <c r="BE11" s="2">
        <v>2.1000000000000001E-2</v>
      </c>
      <c r="BF11" s="2">
        <v>9.9000000000000008E-3</v>
      </c>
      <c r="BG11" s="2">
        <v>7.3000000000000001E-3</v>
      </c>
      <c r="BH11" s="2">
        <v>4.0000000000000001E-3</v>
      </c>
      <c r="BI11" s="2">
        <v>0</v>
      </c>
      <c r="BJ11" s="2">
        <v>1.35E-2</v>
      </c>
      <c r="BK11" s="2">
        <v>3.5000000000000001E-3</v>
      </c>
      <c r="BL11" s="2">
        <v>8.3000000000000001E-3</v>
      </c>
      <c r="BM11" s="2">
        <v>1.4500000000000001E-2</v>
      </c>
      <c r="BN11" s="2">
        <v>1.3599999999999999E-2</v>
      </c>
      <c r="BO11" s="2">
        <v>2.3999999999999998E-3</v>
      </c>
      <c r="BP11" s="2">
        <v>0</v>
      </c>
      <c r="BQ11" s="2">
        <v>8.0999999999999996E-3</v>
      </c>
      <c r="BR11" s="2">
        <v>0</v>
      </c>
      <c r="BS11" s="2">
        <v>0</v>
      </c>
      <c r="BT11" s="2">
        <v>8.0999999999999996E-3</v>
      </c>
      <c r="BU11" s="2">
        <v>3.7000000000000002E-3</v>
      </c>
      <c r="BV11" s="2">
        <v>0</v>
      </c>
      <c r="BW11" s="2">
        <v>1.3299999999999999E-2</v>
      </c>
      <c r="BX11" s="2">
        <v>1.14E-2</v>
      </c>
      <c r="BY11" s="2">
        <v>1.3599999999999999E-2</v>
      </c>
      <c r="BZ11" s="2">
        <v>5.4000000000000003E-3</v>
      </c>
      <c r="CA11" s="2">
        <v>0</v>
      </c>
      <c r="CB11" s="2">
        <v>2.46E-2</v>
      </c>
      <c r="CC11" s="2">
        <v>0</v>
      </c>
    </row>
    <row r="12" spans="1:81" x14ac:dyDescent="0.25">
      <c r="A12" t="s">
        <v>122</v>
      </c>
      <c r="B12" s="2">
        <v>35.7545</v>
      </c>
      <c r="C12" s="2">
        <v>35.483400000000003</v>
      </c>
      <c r="D12" s="2">
        <v>35.372799999999998</v>
      </c>
      <c r="E12" s="2">
        <v>35.3461</v>
      </c>
      <c r="F12" s="2">
        <v>35.311900000000001</v>
      </c>
      <c r="G12" s="2">
        <v>35.142899999999997</v>
      </c>
      <c r="H12" s="2">
        <v>34.997100000000003</v>
      </c>
      <c r="I12" s="2">
        <v>35.128</v>
      </c>
      <c r="J12" s="2">
        <v>35.119</v>
      </c>
      <c r="K12" s="2">
        <v>34.889200000000002</v>
      </c>
      <c r="L12" s="2">
        <v>35.173299999999998</v>
      </c>
      <c r="M12" s="2">
        <v>35.067799999999998</v>
      </c>
      <c r="N12" s="2">
        <v>35.025100000000002</v>
      </c>
      <c r="O12" s="2">
        <v>35.057200000000002</v>
      </c>
      <c r="P12" s="2">
        <v>35.083599999999997</v>
      </c>
      <c r="Q12" s="2">
        <v>35.108199999999997</v>
      </c>
      <c r="R12" s="2">
        <v>35.109900000000003</v>
      </c>
      <c r="S12" s="2">
        <v>35.141199999999998</v>
      </c>
      <c r="T12" s="2">
        <v>35.218800000000002</v>
      </c>
      <c r="U12" s="2">
        <v>35.1036</v>
      </c>
      <c r="V12" s="2">
        <v>35.210900000000002</v>
      </c>
      <c r="W12" s="2">
        <v>35.402900000000002</v>
      </c>
      <c r="X12" s="2">
        <v>35.186199999999999</v>
      </c>
      <c r="Y12" s="2">
        <v>35.443600000000004</v>
      </c>
      <c r="Z12" s="2">
        <v>35.421599999999998</v>
      </c>
      <c r="AA12" s="2">
        <v>35.290300000000002</v>
      </c>
      <c r="AB12" s="2">
        <v>35.389299999999999</v>
      </c>
      <c r="AC12" s="2">
        <v>35.211399999999998</v>
      </c>
      <c r="AD12" s="2">
        <v>35.265500000000003</v>
      </c>
      <c r="AE12" s="2">
        <v>35.298099999999998</v>
      </c>
      <c r="AF12" s="2">
        <v>35.244999999999997</v>
      </c>
      <c r="AG12" s="2">
        <v>35.204000000000001</v>
      </c>
      <c r="AH12" s="2">
        <v>35.256799999999998</v>
      </c>
      <c r="AI12" s="2">
        <v>35.28</v>
      </c>
      <c r="AJ12" s="2">
        <v>35.117400000000004</v>
      </c>
      <c r="AK12" s="2">
        <v>35.382100000000001</v>
      </c>
      <c r="AL12" s="2">
        <v>35.350999999999999</v>
      </c>
      <c r="AM12" s="2">
        <v>35.673999999999999</v>
      </c>
      <c r="AN12" s="2">
        <v>35.793999999999997</v>
      </c>
      <c r="AO12" s="2">
        <v>35.512099999999997</v>
      </c>
      <c r="AP12" s="2">
        <v>35.383400000000002</v>
      </c>
      <c r="AQ12" s="2">
        <v>35.478999999999999</v>
      </c>
      <c r="AR12" s="2">
        <v>35.458100000000002</v>
      </c>
      <c r="AS12" s="2">
        <v>35.383499999999998</v>
      </c>
      <c r="AT12" s="2">
        <v>35.2973</v>
      </c>
      <c r="AU12" s="2">
        <v>34.859400000000001</v>
      </c>
      <c r="AV12" s="2">
        <v>35.2012</v>
      </c>
      <c r="AW12" s="2">
        <v>35.191800000000001</v>
      </c>
      <c r="AX12" s="2">
        <v>35.206499999999998</v>
      </c>
      <c r="AY12" s="2">
        <v>34.947800000000001</v>
      </c>
      <c r="AZ12" s="2">
        <v>35.162500000000001</v>
      </c>
      <c r="BA12" s="2">
        <v>35.175400000000003</v>
      </c>
      <c r="BB12" s="2">
        <v>35.256100000000004</v>
      </c>
      <c r="BC12" s="2">
        <v>35.321100000000001</v>
      </c>
      <c r="BD12" s="2">
        <v>35.185899999999997</v>
      </c>
      <c r="BE12" s="2">
        <v>35.072800000000001</v>
      </c>
      <c r="BF12" s="2">
        <v>34.949100000000001</v>
      </c>
      <c r="BG12" s="2">
        <v>35.102499999999999</v>
      </c>
      <c r="BH12" s="2">
        <v>35.033000000000001</v>
      </c>
      <c r="BI12" s="2">
        <v>35.211199999999998</v>
      </c>
      <c r="BJ12" s="2">
        <v>35.105499999999999</v>
      </c>
      <c r="BK12" s="2">
        <v>35.085099999999997</v>
      </c>
      <c r="BL12" s="2">
        <v>35.230499999999999</v>
      </c>
      <c r="BM12" s="2">
        <v>35.098599999999998</v>
      </c>
      <c r="BN12" s="2">
        <v>35.202100000000002</v>
      </c>
      <c r="BO12" s="2">
        <v>35.2896</v>
      </c>
      <c r="BP12" s="2">
        <v>35.294499999999999</v>
      </c>
      <c r="BQ12" s="2">
        <v>35.205800000000004</v>
      </c>
      <c r="BR12" s="2">
        <v>35.141500000000001</v>
      </c>
      <c r="BS12" s="2">
        <v>35.43</v>
      </c>
      <c r="BT12" s="2">
        <v>35.381300000000003</v>
      </c>
      <c r="BU12" s="2">
        <v>35.374499999999998</v>
      </c>
      <c r="BV12" s="2">
        <v>35.423699999999997</v>
      </c>
      <c r="BW12" s="2">
        <v>35.4711</v>
      </c>
      <c r="BX12" s="2">
        <v>35.6265</v>
      </c>
      <c r="BY12" s="2">
        <v>35.618200000000002</v>
      </c>
      <c r="BZ12" s="2">
        <v>35.531300000000002</v>
      </c>
      <c r="CA12" s="2">
        <v>35.559600000000003</v>
      </c>
      <c r="CB12" s="2">
        <v>35.417200000000001</v>
      </c>
      <c r="CC12" s="2">
        <v>35.3902</v>
      </c>
    </row>
    <row r="13" spans="1:81" x14ac:dyDescent="0.25">
      <c r="A13" t="s">
        <v>9</v>
      </c>
      <c r="B13" s="2">
        <v>4.5067000000000004</v>
      </c>
      <c r="C13" s="2">
        <v>4.0488</v>
      </c>
      <c r="D13" s="2">
        <v>3.8269000000000002</v>
      </c>
      <c r="E13" s="2">
        <v>3.8344999999999998</v>
      </c>
      <c r="F13" s="2">
        <v>3.7610000000000001</v>
      </c>
      <c r="G13" s="2">
        <v>3.7534999999999998</v>
      </c>
      <c r="H13" s="2">
        <v>3.8105000000000002</v>
      </c>
      <c r="I13" s="2">
        <v>3.806</v>
      </c>
      <c r="J13" s="2">
        <v>3.8197000000000001</v>
      </c>
      <c r="K13" s="2">
        <v>3.9157000000000002</v>
      </c>
      <c r="L13" s="2">
        <v>3.9828999999999999</v>
      </c>
      <c r="M13" s="2">
        <v>4.0369000000000002</v>
      </c>
      <c r="N13" s="2">
        <v>4.0220000000000002</v>
      </c>
      <c r="O13" s="2">
        <v>4.1242000000000001</v>
      </c>
      <c r="P13" s="2">
        <v>4.0868000000000002</v>
      </c>
      <c r="Q13" s="2">
        <v>4.0542999999999996</v>
      </c>
      <c r="R13" s="2">
        <v>4.0759999999999996</v>
      </c>
      <c r="S13" s="2">
        <v>4.1322000000000001</v>
      </c>
      <c r="T13" s="2">
        <v>4.1504000000000003</v>
      </c>
      <c r="U13" s="2">
        <v>4.0559000000000003</v>
      </c>
      <c r="V13" s="2">
        <v>4.1803999999999997</v>
      </c>
      <c r="W13" s="2">
        <v>4.1871</v>
      </c>
      <c r="X13" s="2">
        <v>4.1653000000000002</v>
      </c>
      <c r="Y13" s="2">
        <v>4.0746000000000002</v>
      </c>
      <c r="Z13" s="2">
        <v>4.1833</v>
      </c>
      <c r="AA13" s="2">
        <v>4.1806000000000001</v>
      </c>
      <c r="AB13" s="2">
        <v>4.1928000000000001</v>
      </c>
      <c r="AC13" s="2">
        <v>4.1966999999999999</v>
      </c>
      <c r="AD13" s="2">
        <v>4.1839000000000004</v>
      </c>
      <c r="AE13" s="2">
        <v>4.1455000000000002</v>
      </c>
      <c r="AF13" s="2">
        <v>4.1905999999999999</v>
      </c>
      <c r="AG13" s="2">
        <v>4.2065999999999999</v>
      </c>
      <c r="AH13" s="2">
        <v>4.1417999999999999</v>
      </c>
      <c r="AI13" s="2">
        <v>4.2477999999999998</v>
      </c>
      <c r="AJ13" s="2">
        <v>4.2267999999999999</v>
      </c>
      <c r="AK13" s="2">
        <v>4.2077999999999998</v>
      </c>
      <c r="AL13" s="2">
        <v>4.1952999999999996</v>
      </c>
      <c r="AM13" s="2">
        <v>4.2275999999999998</v>
      </c>
      <c r="AN13" s="2">
        <v>4.3079000000000001</v>
      </c>
      <c r="AO13" s="2">
        <v>4.2499000000000002</v>
      </c>
      <c r="AP13" s="2">
        <v>4.2112999999999996</v>
      </c>
      <c r="AQ13" s="2">
        <v>4.2942999999999998</v>
      </c>
      <c r="AR13" s="2">
        <v>4.2476000000000003</v>
      </c>
      <c r="AS13" s="2">
        <v>4.2298</v>
      </c>
      <c r="AT13" s="2">
        <v>4.1752000000000002</v>
      </c>
      <c r="AU13" s="2">
        <v>4.1121999999999996</v>
      </c>
      <c r="AV13" s="2">
        <v>4.0926999999999998</v>
      </c>
      <c r="AW13" s="2">
        <v>4.1295999999999999</v>
      </c>
      <c r="AX13" s="2">
        <v>4.0716999999999999</v>
      </c>
      <c r="AY13" s="2">
        <v>4.0343</v>
      </c>
      <c r="AZ13" s="2">
        <v>4.0590000000000002</v>
      </c>
      <c r="BA13" s="2">
        <v>4.1296999999999997</v>
      </c>
      <c r="BB13" s="2">
        <v>4.0311000000000003</v>
      </c>
      <c r="BC13" s="2">
        <v>4.0006000000000004</v>
      </c>
      <c r="BD13" s="2">
        <v>3.9481999999999999</v>
      </c>
      <c r="BE13" s="2">
        <v>3.9904999999999999</v>
      </c>
      <c r="BF13" s="2">
        <v>3.9689999999999999</v>
      </c>
      <c r="BG13" s="2">
        <v>3.8794</v>
      </c>
      <c r="BH13" s="2">
        <v>3.9544000000000001</v>
      </c>
      <c r="BI13" s="2">
        <v>3.8279999999999998</v>
      </c>
      <c r="BJ13" s="2">
        <v>3.8736999999999999</v>
      </c>
      <c r="BK13" s="2">
        <v>3.8409</v>
      </c>
      <c r="BL13" s="2">
        <v>3.8140000000000001</v>
      </c>
      <c r="BM13" s="2">
        <v>3.7805</v>
      </c>
      <c r="BN13" s="2">
        <v>3.7349000000000001</v>
      </c>
      <c r="BO13" s="2">
        <v>3.7128000000000001</v>
      </c>
      <c r="BP13" s="2">
        <v>3.7012999999999998</v>
      </c>
      <c r="BQ13" s="2">
        <v>3.5825999999999998</v>
      </c>
      <c r="BR13" s="2">
        <v>3.5745</v>
      </c>
      <c r="BS13" s="2">
        <v>3.58</v>
      </c>
      <c r="BT13" s="2">
        <v>3.4253</v>
      </c>
      <c r="BU13" s="2">
        <v>3.4064999999999999</v>
      </c>
      <c r="BV13" s="2">
        <v>3.4756999999999998</v>
      </c>
      <c r="BW13" s="2">
        <v>3.4131</v>
      </c>
      <c r="BX13" s="2">
        <v>3.4039999999999999</v>
      </c>
      <c r="BY13" s="2">
        <v>3.448</v>
      </c>
      <c r="BZ13" s="2">
        <v>3.4855</v>
      </c>
      <c r="CA13" s="2">
        <v>3.6554000000000002</v>
      </c>
      <c r="CB13" s="2">
        <v>3.8361999999999998</v>
      </c>
      <c r="CC13" s="2">
        <v>3.9725999999999999</v>
      </c>
    </row>
    <row r="14" spans="1:81" x14ac:dyDescent="0.25">
      <c r="A14" t="s">
        <v>10</v>
      </c>
      <c r="B14" s="2">
        <v>1.8488</v>
      </c>
      <c r="C14" s="2">
        <v>2.4948999999999999</v>
      </c>
      <c r="D14" s="2">
        <v>2.6185999999999998</v>
      </c>
      <c r="E14" s="2">
        <v>2.7240000000000002</v>
      </c>
      <c r="F14" s="2">
        <v>2.8828999999999998</v>
      </c>
      <c r="G14" s="2">
        <v>2.9123999999999999</v>
      </c>
      <c r="H14" s="2">
        <v>2.9186999999999999</v>
      </c>
      <c r="I14" s="2">
        <v>2.8327</v>
      </c>
      <c r="J14" s="2">
        <v>2.8448000000000002</v>
      </c>
      <c r="K14" s="2">
        <v>2.7877999999999998</v>
      </c>
      <c r="L14" s="2">
        <v>2.8656000000000001</v>
      </c>
      <c r="M14" s="2">
        <v>2.774</v>
      </c>
      <c r="N14" s="2">
        <v>2.7646999999999999</v>
      </c>
      <c r="O14" s="2">
        <v>2.8079000000000001</v>
      </c>
      <c r="P14" s="2">
        <v>2.7418</v>
      </c>
      <c r="Q14" s="2">
        <v>2.7174</v>
      </c>
      <c r="R14" s="2">
        <v>2.6507999999999998</v>
      </c>
      <c r="S14" s="2">
        <v>2.6562000000000001</v>
      </c>
      <c r="T14" s="2">
        <v>2.7425000000000002</v>
      </c>
      <c r="U14" s="2">
        <v>2.6515</v>
      </c>
      <c r="V14" s="2">
        <v>2.6175999999999999</v>
      </c>
      <c r="W14" s="2">
        <v>2.5977999999999999</v>
      </c>
      <c r="X14" s="2">
        <v>2.5741000000000001</v>
      </c>
      <c r="Y14" s="2">
        <v>2.5543</v>
      </c>
      <c r="Z14" s="2">
        <v>2.6229</v>
      </c>
      <c r="AA14" s="2">
        <v>2.5396999999999998</v>
      </c>
      <c r="AB14" s="2">
        <v>2.5499000000000001</v>
      </c>
      <c r="AC14" s="2">
        <v>2.5596000000000001</v>
      </c>
      <c r="AD14" s="2">
        <v>2.6743999999999999</v>
      </c>
      <c r="AE14" s="2">
        <v>2.6282999999999999</v>
      </c>
      <c r="AF14" s="2">
        <v>2.5853999999999999</v>
      </c>
      <c r="AG14" s="2">
        <v>2.5977999999999999</v>
      </c>
      <c r="AH14" s="2">
        <v>2.5343</v>
      </c>
      <c r="AI14" s="2">
        <v>2.4142999999999999</v>
      </c>
      <c r="AJ14" s="2">
        <v>2.5501999999999998</v>
      </c>
      <c r="AK14" s="2">
        <v>2.5592000000000001</v>
      </c>
      <c r="AL14" s="2">
        <v>2.5194000000000001</v>
      </c>
      <c r="AM14" s="2">
        <v>2.3228</v>
      </c>
      <c r="AN14" s="2">
        <v>1.998</v>
      </c>
      <c r="AO14" s="2">
        <v>2.4723999999999999</v>
      </c>
      <c r="AP14" s="2">
        <v>2.3813</v>
      </c>
      <c r="AQ14" s="2">
        <v>2.5457999999999998</v>
      </c>
      <c r="AR14" s="2">
        <v>2.5062000000000002</v>
      </c>
      <c r="AS14" s="2">
        <v>2.5188000000000001</v>
      </c>
      <c r="AT14" s="2">
        <v>2.6187</v>
      </c>
      <c r="AU14" s="2">
        <v>2.5684</v>
      </c>
      <c r="AV14" s="2">
        <v>2.6690999999999998</v>
      </c>
      <c r="AW14" s="2">
        <v>2.7031999999999998</v>
      </c>
      <c r="AX14" s="2">
        <v>2.7429000000000001</v>
      </c>
      <c r="AY14" s="2">
        <v>2.6642000000000001</v>
      </c>
      <c r="AZ14" s="2">
        <v>2.7412999999999998</v>
      </c>
      <c r="BA14" s="2">
        <v>2.7315</v>
      </c>
      <c r="BB14" s="2">
        <v>2.7410999999999999</v>
      </c>
      <c r="BC14" s="2">
        <v>2.7833000000000001</v>
      </c>
      <c r="BD14" s="2">
        <v>2.7761999999999998</v>
      </c>
      <c r="BE14" s="2">
        <v>2.8611</v>
      </c>
      <c r="BF14" s="2">
        <v>2.9382999999999999</v>
      </c>
      <c r="BG14" s="2">
        <v>2.8956</v>
      </c>
      <c r="BH14" s="2">
        <v>2.8944999999999999</v>
      </c>
      <c r="BI14" s="2">
        <v>2.9318</v>
      </c>
      <c r="BJ14" s="2">
        <v>2.9308000000000001</v>
      </c>
      <c r="BK14" s="2">
        <v>2.9704000000000002</v>
      </c>
      <c r="BL14" s="2">
        <v>3.0234000000000001</v>
      </c>
      <c r="BM14" s="2">
        <v>2.9796</v>
      </c>
      <c r="BN14" s="2">
        <v>3.0352000000000001</v>
      </c>
      <c r="BO14" s="2">
        <v>2.9567999999999999</v>
      </c>
      <c r="BP14" s="2">
        <v>2.9689000000000001</v>
      </c>
      <c r="BQ14" s="2">
        <v>2.9626999999999999</v>
      </c>
      <c r="BR14" s="2">
        <v>2.9653999999999998</v>
      </c>
      <c r="BS14" s="2">
        <v>2.9933999999999998</v>
      </c>
      <c r="BT14" s="2">
        <v>3.0482</v>
      </c>
      <c r="BU14" s="2">
        <v>2.9801000000000002</v>
      </c>
      <c r="BV14" s="2">
        <v>3.0609000000000002</v>
      </c>
      <c r="BW14" s="2">
        <v>2.919</v>
      </c>
      <c r="BX14" s="2">
        <v>2.9552999999999998</v>
      </c>
      <c r="BY14" s="2">
        <v>2.8279000000000001</v>
      </c>
      <c r="BZ14" s="2">
        <v>2.9466999999999999</v>
      </c>
      <c r="CA14" s="2">
        <v>2.6819000000000002</v>
      </c>
      <c r="CB14" s="2">
        <v>2.7524999999999999</v>
      </c>
      <c r="CC14" s="2">
        <v>2.5226000000000002</v>
      </c>
    </row>
    <row r="15" spans="1:81" x14ac:dyDescent="0.25">
      <c r="A15" t="s">
        <v>11</v>
      </c>
      <c r="B15" s="2">
        <v>0</v>
      </c>
      <c r="C15" s="2">
        <v>0</v>
      </c>
      <c r="D15" s="2">
        <v>0</v>
      </c>
      <c r="E15" s="2">
        <v>0</v>
      </c>
      <c r="F15" s="2">
        <v>0</v>
      </c>
      <c r="G15" s="2">
        <v>0</v>
      </c>
      <c r="H15" s="2">
        <v>0</v>
      </c>
      <c r="I15" s="2">
        <v>0</v>
      </c>
      <c r="J15" s="2">
        <v>0</v>
      </c>
      <c r="K15" s="2">
        <v>0</v>
      </c>
      <c r="L15" s="2">
        <v>0</v>
      </c>
      <c r="M15" s="2">
        <v>0</v>
      </c>
      <c r="N15" s="2">
        <v>0</v>
      </c>
      <c r="O15" s="2">
        <v>0</v>
      </c>
      <c r="P15" s="2">
        <v>0</v>
      </c>
      <c r="Q15" s="2">
        <v>0</v>
      </c>
      <c r="R15" s="2">
        <v>0</v>
      </c>
      <c r="S15" s="2">
        <v>0</v>
      </c>
      <c r="T15" s="2">
        <v>0</v>
      </c>
      <c r="U15" s="2">
        <v>0</v>
      </c>
      <c r="V15" s="2">
        <v>0</v>
      </c>
      <c r="W15" s="2">
        <v>0</v>
      </c>
      <c r="X15" s="2">
        <v>0</v>
      </c>
      <c r="Y15" s="2">
        <v>0</v>
      </c>
      <c r="Z15" s="2">
        <v>0</v>
      </c>
      <c r="AA15" s="2">
        <v>0</v>
      </c>
      <c r="AB15" s="2">
        <v>0</v>
      </c>
      <c r="AC15" s="2">
        <v>0</v>
      </c>
      <c r="AD15" s="2">
        <v>0</v>
      </c>
      <c r="AE15" s="2">
        <v>0</v>
      </c>
      <c r="AF15" s="2">
        <v>0</v>
      </c>
      <c r="AG15" s="2">
        <v>0</v>
      </c>
      <c r="AH15" s="2">
        <v>0</v>
      </c>
      <c r="AI15" s="2">
        <v>0</v>
      </c>
      <c r="AJ15" s="2">
        <v>0</v>
      </c>
      <c r="AK15" s="2">
        <v>0</v>
      </c>
      <c r="AL15" s="2">
        <v>0</v>
      </c>
      <c r="AM15" s="2">
        <v>0</v>
      </c>
      <c r="AN15" s="2">
        <v>0</v>
      </c>
      <c r="AO15" s="2">
        <v>0</v>
      </c>
      <c r="AP15" s="2">
        <v>0</v>
      </c>
      <c r="AQ15" s="2">
        <v>0</v>
      </c>
      <c r="AR15" s="2">
        <v>0</v>
      </c>
      <c r="AS15" s="2">
        <v>0</v>
      </c>
      <c r="AT15" s="2">
        <v>0</v>
      </c>
      <c r="AU15" s="2">
        <v>0</v>
      </c>
      <c r="AV15" s="2">
        <v>0</v>
      </c>
      <c r="AW15" s="2">
        <v>0</v>
      </c>
      <c r="AX15" s="2">
        <v>0</v>
      </c>
      <c r="AY15" s="2">
        <v>0</v>
      </c>
      <c r="AZ15" s="2">
        <v>0</v>
      </c>
      <c r="BA15" s="2">
        <v>0</v>
      </c>
      <c r="BB15" s="2">
        <v>0</v>
      </c>
      <c r="BC15" s="2">
        <v>0</v>
      </c>
      <c r="BD15" s="2">
        <v>0</v>
      </c>
      <c r="BE15" s="2">
        <v>0</v>
      </c>
      <c r="BF15" s="2">
        <v>0</v>
      </c>
      <c r="BG15" s="2">
        <v>0</v>
      </c>
      <c r="BH15" s="2">
        <v>0</v>
      </c>
      <c r="BI15" s="2">
        <v>0</v>
      </c>
      <c r="BJ15" s="2">
        <v>0</v>
      </c>
      <c r="BK15" s="2">
        <v>0</v>
      </c>
      <c r="BL15" s="2">
        <v>0</v>
      </c>
      <c r="BM15" s="2">
        <v>0</v>
      </c>
      <c r="BN15" s="2">
        <v>0</v>
      </c>
      <c r="BO15" s="2">
        <v>0</v>
      </c>
      <c r="BP15" s="2">
        <v>0</v>
      </c>
      <c r="BQ15" s="2">
        <v>0</v>
      </c>
      <c r="BR15" s="2">
        <v>0</v>
      </c>
      <c r="BS15" s="2">
        <v>0</v>
      </c>
      <c r="BT15" s="2">
        <v>0</v>
      </c>
      <c r="BU15" s="2">
        <v>0</v>
      </c>
      <c r="BV15" s="2">
        <v>0</v>
      </c>
      <c r="BW15" s="2">
        <v>0</v>
      </c>
      <c r="BX15" s="2">
        <v>0</v>
      </c>
      <c r="BY15" s="2">
        <v>0</v>
      </c>
      <c r="BZ15" s="2">
        <v>0</v>
      </c>
      <c r="CA15" s="2">
        <v>0</v>
      </c>
      <c r="CB15" s="2">
        <v>0</v>
      </c>
      <c r="CC15" s="2">
        <v>0</v>
      </c>
    </row>
    <row r="16" spans="1:81" x14ac:dyDescent="0.25">
      <c r="A16" t="s">
        <v>12</v>
      </c>
      <c r="B16" s="2">
        <v>0.79800000000000004</v>
      </c>
      <c r="C16" s="2">
        <v>0.79279999999999995</v>
      </c>
      <c r="D16" s="2">
        <v>0.79869999999999997</v>
      </c>
      <c r="E16" s="2">
        <v>0.81759999999999999</v>
      </c>
      <c r="F16" s="2">
        <v>0.8135</v>
      </c>
      <c r="G16" s="2">
        <v>0.8206</v>
      </c>
      <c r="H16" s="2">
        <v>0.80610000000000004</v>
      </c>
      <c r="I16" s="2">
        <v>0.81689999999999996</v>
      </c>
      <c r="J16" s="2">
        <v>0.81220000000000003</v>
      </c>
      <c r="K16" s="2">
        <v>0.81210000000000004</v>
      </c>
      <c r="L16" s="2">
        <v>0.81240000000000001</v>
      </c>
      <c r="M16" s="2">
        <v>0.81130000000000002</v>
      </c>
      <c r="N16" s="2">
        <v>0.81299999999999994</v>
      </c>
      <c r="O16" s="2">
        <v>0.82669999999999999</v>
      </c>
      <c r="P16" s="2">
        <v>0.81579999999999997</v>
      </c>
      <c r="Q16" s="2">
        <v>0.83509999999999995</v>
      </c>
      <c r="R16" s="2">
        <v>0.8054</v>
      </c>
      <c r="S16" s="2">
        <v>0.81979999999999997</v>
      </c>
      <c r="T16" s="2">
        <v>0.81420000000000003</v>
      </c>
      <c r="U16" s="2">
        <v>0.76600000000000001</v>
      </c>
      <c r="V16" s="2">
        <v>0.80679999999999996</v>
      </c>
      <c r="W16" s="2">
        <v>0.80830000000000002</v>
      </c>
      <c r="X16" s="2">
        <v>0.81989999999999996</v>
      </c>
      <c r="Y16" s="2">
        <v>0.82</v>
      </c>
      <c r="Z16" s="2">
        <v>0.81730000000000003</v>
      </c>
      <c r="AA16" s="2">
        <v>0.80910000000000004</v>
      </c>
      <c r="AB16" s="2">
        <v>0.79249999999999998</v>
      </c>
      <c r="AC16" s="2">
        <v>0.78720000000000001</v>
      </c>
      <c r="AD16" s="2">
        <v>0.78779999999999994</v>
      </c>
      <c r="AE16" s="2">
        <v>0.81230000000000002</v>
      </c>
      <c r="AF16" s="2">
        <v>0.81069999999999998</v>
      </c>
      <c r="AG16" s="2">
        <v>0.80889999999999995</v>
      </c>
      <c r="AH16" s="2">
        <v>0.79649999999999999</v>
      </c>
      <c r="AI16" s="2">
        <v>0.7873</v>
      </c>
      <c r="AJ16" s="2">
        <v>0.80689999999999995</v>
      </c>
      <c r="AK16" s="2">
        <v>0.81440000000000001</v>
      </c>
      <c r="AL16" s="2">
        <v>0.82640000000000002</v>
      </c>
      <c r="AM16" s="2">
        <v>0.80010000000000003</v>
      </c>
      <c r="AN16" s="2">
        <v>0.80020000000000002</v>
      </c>
      <c r="AO16" s="2">
        <v>0.81200000000000006</v>
      </c>
      <c r="AP16" s="2">
        <v>0.80349999999999999</v>
      </c>
      <c r="AQ16" s="2">
        <v>0.81659999999999999</v>
      </c>
      <c r="AR16" s="2">
        <v>0.82540000000000002</v>
      </c>
      <c r="AS16" s="2">
        <v>0.81640000000000001</v>
      </c>
      <c r="AT16" s="2">
        <v>0.80659999999999998</v>
      </c>
      <c r="AU16" s="2">
        <v>0.80289999999999995</v>
      </c>
      <c r="AV16" s="2">
        <v>0.80610000000000004</v>
      </c>
      <c r="AW16" s="2">
        <v>0.82530000000000003</v>
      </c>
      <c r="AX16" s="2">
        <v>0.80840000000000001</v>
      </c>
      <c r="AY16" s="2">
        <v>0.79790000000000005</v>
      </c>
      <c r="AZ16" s="2">
        <v>0.81089999999999995</v>
      </c>
      <c r="BA16" s="2">
        <v>0.80010000000000003</v>
      </c>
      <c r="BB16" s="2">
        <v>0.79120000000000001</v>
      </c>
      <c r="BC16" s="2">
        <v>0.8135</v>
      </c>
      <c r="BD16" s="2">
        <v>0.80989999999999995</v>
      </c>
      <c r="BE16" s="2">
        <v>0.80330000000000001</v>
      </c>
      <c r="BF16" s="2">
        <v>0.81369999999999998</v>
      </c>
      <c r="BG16" s="2">
        <v>0.80879999999999996</v>
      </c>
      <c r="BH16" s="2">
        <v>0.80730000000000002</v>
      </c>
      <c r="BI16" s="2">
        <v>0.81230000000000002</v>
      </c>
      <c r="BJ16" s="2">
        <v>0.81489999999999996</v>
      </c>
      <c r="BK16" s="2">
        <v>0.81100000000000005</v>
      </c>
      <c r="BL16" s="2">
        <v>0.82330000000000003</v>
      </c>
      <c r="BM16" s="2">
        <v>0.8276</v>
      </c>
      <c r="BN16" s="2">
        <v>0.81810000000000005</v>
      </c>
      <c r="BO16" s="2">
        <v>0.81010000000000004</v>
      </c>
      <c r="BP16" s="2">
        <v>0.79479999999999995</v>
      </c>
      <c r="BQ16" s="2">
        <v>0.81130000000000002</v>
      </c>
      <c r="BR16" s="2">
        <v>0.81879999999999997</v>
      </c>
      <c r="BS16" s="2">
        <v>0.82750000000000001</v>
      </c>
      <c r="BT16" s="2">
        <v>0.8337</v>
      </c>
      <c r="BU16" s="2">
        <v>0.81479999999999997</v>
      </c>
      <c r="BV16" s="2">
        <v>0.80220000000000002</v>
      </c>
      <c r="BW16" s="2">
        <v>0.80930000000000002</v>
      </c>
      <c r="BX16" s="2">
        <v>0.81320000000000003</v>
      </c>
      <c r="BY16" s="2">
        <v>0.79700000000000004</v>
      </c>
      <c r="BZ16" s="2">
        <v>0.80510000000000004</v>
      </c>
      <c r="CA16" s="2">
        <v>0.81230000000000002</v>
      </c>
      <c r="CB16" s="2">
        <v>0.81410000000000005</v>
      </c>
      <c r="CC16" s="2">
        <v>0.82550000000000001</v>
      </c>
    </row>
    <row r="17" spans="1:81" x14ac:dyDescent="0.25">
      <c r="A17" t="s">
        <v>13</v>
      </c>
      <c r="B17" s="2">
        <v>4.2200000000000001E-2</v>
      </c>
      <c r="C17" s="2">
        <v>2.2499999999999999E-2</v>
      </c>
      <c r="D17" s="2">
        <v>6.7999999999999996E-3</v>
      </c>
      <c r="E17" s="2">
        <v>1.1599999999999999E-2</v>
      </c>
      <c r="F17" s="2">
        <v>2.23E-2</v>
      </c>
      <c r="G17" s="2">
        <v>4.8000000000000001E-2</v>
      </c>
      <c r="H17" s="2">
        <v>6.4000000000000003E-3</v>
      </c>
      <c r="I17" s="2">
        <v>4.0599999999999997E-2</v>
      </c>
      <c r="J17" s="2">
        <v>4.8899999999999999E-2</v>
      </c>
      <c r="K17" s="2">
        <v>1.12E-2</v>
      </c>
      <c r="L17" s="2">
        <v>2.18E-2</v>
      </c>
      <c r="M17" s="2">
        <v>3.8600000000000002E-2</v>
      </c>
      <c r="N17" s="2">
        <v>1.7399999999999999E-2</v>
      </c>
      <c r="O17" s="2">
        <v>1.84E-2</v>
      </c>
      <c r="P17" s="2">
        <v>1.0800000000000001E-2</v>
      </c>
      <c r="Q17" s="2">
        <v>2.5700000000000001E-2</v>
      </c>
      <c r="R17" s="2">
        <v>3.5299999999999998E-2</v>
      </c>
      <c r="S17" s="2">
        <v>2.3099999999999999E-2</v>
      </c>
      <c r="T17" s="2">
        <v>1.14E-2</v>
      </c>
      <c r="U17" s="2">
        <v>1.3100000000000001E-2</v>
      </c>
      <c r="V17" s="2">
        <v>3.3599999999999998E-2</v>
      </c>
      <c r="W17" s="2">
        <v>0</v>
      </c>
      <c r="X17" s="2">
        <v>2.75E-2</v>
      </c>
      <c r="Y17" s="2">
        <v>7.0000000000000001E-3</v>
      </c>
      <c r="Z17" s="2">
        <v>2.2599999999999999E-2</v>
      </c>
      <c r="AA17" s="2">
        <v>3.2399999999999998E-2</v>
      </c>
      <c r="AB17" s="2">
        <v>0</v>
      </c>
      <c r="AC17" s="2">
        <v>1.44E-2</v>
      </c>
      <c r="AD17" s="2">
        <v>1.5699999999999999E-2</v>
      </c>
      <c r="AE17" s="2">
        <v>2.7099999999999999E-2</v>
      </c>
      <c r="AF17" s="2">
        <v>3.9899999999999998E-2</v>
      </c>
      <c r="AG17" s="2">
        <v>2.3599999999999999E-2</v>
      </c>
      <c r="AH17" s="2">
        <v>3.6999999999999998E-2</v>
      </c>
      <c r="AI17" s="2">
        <v>5.4000000000000003E-3</v>
      </c>
      <c r="AJ17" s="2">
        <v>2.8400000000000002E-2</v>
      </c>
      <c r="AK17" s="2">
        <v>1.7500000000000002E-2</v>
      </c>
      <c r="AL17" s="2">
        <v>2.3800000000000002E-2</v>
      </c>
      <c r="AM17" s="2">
        <v>2.63E-2</v>
      </c>
      <c r="AN17" s="2">
        <v>3.56E-2</v>
      </c>
      <c r="AO17" s="2">
        <v>0</v>
      </c>
      <c r="AP17" s="2">
        <v>1.2800000000000001E-2</v>
      </c>
      <c r="AQ17" s="2">
        <v>1.35E-2</v>
      </c>
      <c r="AR17" s="2">
        <v>7.4000000000000003E-3</v>
      </c>
      <c r="AS17" s="2">
        <v>2.7400000000000001E-2</v>
      </c>
      <c r="AT17" s="2">
        <v>0</v>
      </c>
      <c r="AU17" s="2">
        <v>2.29E-2</v>
      </c>
      <c r="AV17" s="2">
        <v>8.6E-3</v>
      </c>
      <c r="AW17" s="2">
        <v>1.5900000000000001E-2</v>
      </c>
      <c r="AX17" s="2">
        <v>2.8E-3</v>
      </c>
      <c r="AY17" s="2">
        <v>2.8400000000000002E-2</v>
      </c>
      <c r="AZ17" s="2">
        <v>1.6400000000000001E-2</v>
      </c>
      <c r="BA17" s="2">
        <v>2.5399999999999999E-2</v>
      </c>
      <c r="BB17" s="2">
        <v>1.89E-2</v>
      </c>
      <c r="BC17" s="2">
        <v>3.6799999999999999E-2</v>
      </c>
      <c r="BD17" s="2">
        <v>2.5000000000000001E-3</v>
      </c>
      <c r="BE17" s="2">
        <v>2.9000000000000001E-2</v>
      </c>
      <c r="BF17" s="2">
        <v>4.0599999999999997E-2</v>
      </c>
      <c r="BG17" s="2">
        <v>2.93E-2</v>
      </c>
      <c r="BH17" s="2">
        <v>2.6599999999999999E-2</v>
      </c>
      <c r="BI17" s="2">
        <v>2.8000000000000001E-2</v>
      </c>
      <c r="BJ17" s="2">
        <v>4.6199999999999998E-2</v>
      </c>
      <c r="BK17" s="2">
        <v>2.23E-2</v>
      </c>
      <c r="BL17" s="2">
        <v>2.5399999999999999E-2</v>
      </c>
      <c r="BM17" s="2">
        <v>1.7999999999999999E-2</v>
      </c>
      <c r="BN17" s="2">
        <v>1.95E-2</v>
      </c>
      <c r="BO17" s="2">
        <v>2.6499999999999999E-2</v>
      </c>
      <c r="BP17" s="2">
        <v>2.6100000000000002E-2</v>
      </c>
      <c r="BQ17" s="2">
        <v>2.5100000000000001E-2</v>
      </c>
      <c r="BR17" s="2">
        <v>2.47E-2</v>
      </c>
      <c r="BS17" s="2">
        <v>1.14E-2</v>
      </c>
      <c r="BT17" s="2">
        <v>2.0299999999999999E-2</v>
      </c>
      <c r="BU17" s="2">
        <v>2.75E-2</v>
      </c>
      <c r="BV17" s="2">
        <v>6.7999999999999996E-3</v>
      </c>
      <c r="BW17" s="2">
        <v>1.4500000000000001E-2</v>
      </c>
      <c r="BX17" s="2">
        <v>3.3999999999999998E-3</v>
      </c>
      <c r="BY17" s="2">
        <v>1.4999999999999999E-2</v>
      </c>
      <c r="BZ17" s="2">
        <v>5.7999999999999996E-3</v>
      </c>
      <c r="CA17" s="2">
        <v>0</v>
      </c>
      <c r="CB17" s="2">
        <v>0</v>
      </c>
      <c r="CC17" s="2">
        <v>1.8800000000000001E-2</v>
      </c>
    </row>
    <row r="18" spans="1:81" x14ac:dyDescent="0.25">
      <c r="A18" t="s">
        <v>14</v>
      </c>
      <c r="B18" s="2">
        <v>0</v>
      </c>
      <c r="C18" s="2">
        <v>0</v>
      </c>
      <c r="D18" s="2">
        <v>3.2000000000000002E-3</v>
      </c>
      <c r="E18" s="2">
        <v>6.7999999999999996E-3</v>
      </c>
      <c r="F18" s="2">
        <v>6.9999999999999999E-4</v>
      </c>
      <c r="G18" s="2">
        <v>5.3E-3</v>
      </c>
      <c r="H18" s="2">
        <v>0</v>
      </c>
      <c r="I18" s="2">
        <v>0</v>
      </c>
      <c r="J18" s="2">
        <v>4.0000000000000002E-4</v>
      </c>
      <c r="K18" s="2">
        <v>0</v>
      </c>
      <c r="L18" s="2">
        <v>0</v>
      </c>
      <c r="M18" s="2">
        <v>0</v>
      </c>
      <c r="N18" s="2">
        <v>0</v>
      </c>
      <c r="O18" s="2">
        <v>0</v>
      </c>
      <c r="P18" s="2">
        <v>0</v>
      </c>
      <c r="Q18" s="2">
        <v>1.5E-3</v>
      </c>
      <c r="R18" s="2">
        <v>4.7000000000000002E-3</v>
      </c>
      <c r="S18" s="2">
        <v>4.7000000000000002E-3</v>
      </c>
      <c r="T18" s="2">
        <v>0</v>
      </c>
      <c r="U18" s="2">
        <v>0</v>
      </c>
      <c r="V18" s="2">
        <v>2.5000000000000001E-3</v>
      </c>
      <c r="W18" s="2">
        <v>0</v>
      </c>
      <c r="X18" s="2">
        <v>0</v>
      </c>
      <c r="Y18" s="2">
        <v>0</v>
      </c>
      <c r="Z18" s="2">
        <v>0</v>
      </c>
      <c r="AA18" s="2">
        <v>0</v>
      </c>
      <c r="AB18" s="2">
        <v>0</v>
      </c>
      <c r="AC18" s="2">
        <v>0</v>
      </c>
      <c r="AD18" s="2">
        <v>0</v>
      </c>
      <c r="AE18" s="2">
        <v>2E-3</v>
      </c>
      <c r="AF18" s="2">
        <v>0</v>
      </c>
      <c r="AG18" s="2">
        <v>0</v>
      </c>
      <c r="AH18" s="2">
        <v>0</v>
      </c>
      <c r="AI18" s="2">
        <v>0</v>
      </c>
      <c r="AJ18" s="2">
        <v>0</v>
      </c>
      <c r="AK18" s="2">
        <v>0</v>
      </c>
      <c r="AL18" s="2">
        <v>2.3E-3</v>
      </c>
      <c r="AM18" s="2">
        <v>4.4000000000000003E-3</v>
      </c>
      <c r="AN18" s="2">
        <v>2.8E-3</v>
      </c>
      <c r="AO18" s="2">
        <v>0</v>
      </c>
      <c r="AP18" s="2">
        <v>0</v>
      </c>
      <c r="AQ18" s="2">
        <v>0</v>
      </c>
      <c r="AR18" s="2">
        <v>0</v>
      </c>
      <c r="AS18" s="2">
        <v>1.8E-3</v>
      </c>
      <c r="AT18" s="2">
        <v>5.9999999999999995E-4</v>
      </c>
      <c r="AU18" s="2">
        <v>0</v>
      </c>
      <c r="AV18" s="2">
        <v>0</v>
      </c>
      <c r="AW18" s="2">
        <v>0</v>
      </c>
      <c r="AX18" s="2">
        <v>3.2000000000000002E-3</v>
      </c>
      <c r="AY18" s="2">
        <v>0</v>
      </c>
      <c r="AZ18" s="2">
        <v>2.9999999999999997E-4</v>
      </c>
      <c r="BA18" s="2">
        <v>0</v>
      </c>
      <c r="BB18" s="2">
        <v>3.5999999999999999E-3</v>
      </c>
      <c r="BC18" s="2">
        <v>0</v>
      </c>
      <c r="BD18" s="2">
        <v>4.3E-3</v>
      </c>
      <c r="BE18" s="2">
        <v>0</v>
      </c>
      <c r="BF18" s="2">
        <v>3.3E-3</v>
      </c>
      <c r="BG18" s="2">
        <v>0</v>
      </c>
      <c r="BH18" s="2">
        <v>0</v>
      </c>
      <c r="BI18" s="2">
        <v>0</v>
      </c>
      <c r="BJ18" s="2">
        <v>4.3E-3</v>
      </c>
      <c r="BK18" s="2">
        <v>0</v>
      </c>
      <c r="BL18" s="2">
        <v>3.0999999999999999E-3</v>
      </c>
      <c r="BM18" s="2">
        <v>3.3999999999999998E-3</v>
      </c>
      <c r="BN18" s="2">
        <v>0</v>
      </c>
      <c r="BO18" s="2">
        <v>0</v>
      </c>
      <c r="BP18" s="2">
        <v>0</v>
      </c>
      <c r="BQ18" s="2">
        <v>0</v>
      </c>
      <c r="BR18" s="2">
        <v>0</v>
      </c>
      <c r="BS18" s="2">
        <v>0</v>
      </c>
      <c r="BT18" s="2">
        <v>0</v>
      </c>
      <c r="BU18" s="2">
        <v>0</v>
      </c>
      <c r="BV18" s="2">
        <v>1.1999999999999999E-3</v>
      </c>
      <c r="BW18" s="2">
        <v>0</v>
      </c>
      <c r="BX18" s="2">
        <v>0</v>
      </c>
      <c r="BY18" s="2">
        <v>0</v>
      </c>
      <c r="BZ18" s="2">
        <v>0</v>
      </c>
      <c r="CA18" s="2">
        <v>4.1999999999999997E-3</v>
      </c>
      <c r="CB18" s="2">
        <v>0</v>
      </c>
      <c r="CC18" s="2">
        <v>8.5000000000000006E-3</v>
      </c>
    </row>
    <row r="19" spans="1:81" x14ac:dyDescent="0.25">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row>
    <row r="20" spans="1:81" x14ac:dyDescent="0.25">
      <c r="A20" t="s">
        <v>123</v>
      </c>
      <c r="B20" s="2">
        <v>99.952399999999983</v>
      </c>
      <c r="C20" s="2">
        <v>100.24169999999999</v>
      </c>
      <c r="D20" s="2">
        <v>100.06479999999999</v>
      </c>
      <c r="E20" s="2">
        <v>100.19680000000001</v>
      </c>
      <c r="F20" s="2">
        <v>100.21130000000001</v>
      </c>
      <c r="G20" s="2">
        <v>100.03</v>
      </c>
      <c r="H20" s="2">
        <v>99.953700000000012</v>
      </c>
      <c r="I20" s="2">
        <v>100.19330000000001</v>
      </c>
      <c r="J20" s="2">
        <v>100.28360000000001</v>
      </c>
      <c r="K20" s="2">
        <v>100.02760000000001</v>
      </c>
      <c r="L20" s="2">
        <v>100.08569999999999</v>
      </c>
      <c r="M20" s="2">
        <v>100.2238</v>
      </c>
      <c r="N20" s="2">
        <v>99.960300000000004</v>
      </c>
      <c r="O20" s="2">
        <v>100.50510000000001</v>
      </c>
      <c r="P20" s="2">
        <v>99.835300000000004</v>
      </c>
      <c r="Q20" s="2">
        <v>100.02889999999999</v>
      </c>
      <c r="R20" s="2">
        <v>99.575300000000013</v>
      </c>
      <c r="S20" s="2">
        <v>99.803399999999996</v>
      </c>
      <c r="T20" s="2">
        <v>100.05630000000001</v>
      </c>
      <c r="U20" s="2">
        <v>99.828799999999987</v>
      </c>
      <c r="V20" s="2">
        <v>99.831699999999998</v>
      </c>
      <c r="W20" s="2">
        <v>100.16440000000001</v>
      </c>
      <c r="X20" s="2">
        <v>99.824100000000016</v>
      </c>
      <c r="Y20" s="2">
        <v>100.07940000000001</v>
      </c>
      <c r="Z20" s="2">
        <v>100.05669999999999</v>
      </c>
      <c r="AA20" s="2">
        <v>99.770499999999998</v>
      </c>
      <c r="AB20" s="2">
        <v>99.873500000000007</v>
      </c>
      <c r="AC20" s="2">
        <v>100.4744</v>
      </c>
      <c r="AD20" s="2">
        <v>99.822199999999995</v>
      </c>
      <c r="AE20" s="2">
        <v>99.908799999999985</v>
      </c>
      <c r="AF20" s="2">
        <v>99.997599999999991</v>
      </c>
      <c r="AG20" s="2">
        <v>100.1133</v>
      </c>
      <c r="AH20" s="2">
        <v>99.811800000000005</v>
      </c>
      <c r="AI20" s="2">
        <v>99.808699999999988</v>
      </c>
      <c r="AJ20" s="2">
        <v>100.63680000000001</v>
      </c>
      <c r="AK20" s="2">
        <v>100.46540000000002</v>
      </c>
      <c r="AL20" s="2">
        <v>100.08440000000002</v>
      </c>
      <c r="AM20" s="2">
        <v>100.10350000000001</v>
      </c>
      <c r="AN20" s="2">
        <v>99.753400000000013</v>
      </c>
      <c r="AO20" s="2">
        <v>99.867799999999974</v>
      </c>
      <c r="AP20" s="2">
        <v>99.77409999999999</v>
      </c>
      <c r="AQ20" s="2">
        <v>100.48869999999998</v>
      </c>
      <c r="AR20" s="2">
        <v>99.885700000000028</v>
      </c>
      <c r="AS20" s="2">
        <v>100.19280000000001</v>
      </c>
      <c r="AT20" s="2">
        <v>100.19770000000001</v>
      </c>
      <c r="AU20" s="2">
        <v>99.435199999999995</v>
      </c>
      <c r="AV20" s="2">
        <v>99.456800000000001</v>
      </c>
      <c r="AW20" s="2">
        <v>100.2285</v>
      </c>
      <c r="AX20" s="2">
        <v>100.4113</v>
      </c>
      <c r="AY20" s="2">
        <v>100.458</v>
      </c>
      <c r="AZ20" s="2">
        <v>99.522199999999984</v>
      </c>
      <c r="BA20" s="2">
        <v>100.8237</v>
      </c>
      <c r="BB20" s="2">
        <v>100.58840000000001</v>
      </c>
      <c r="BC20" s="2">
        <v>100.3708</v>
      </c>
      <c r="BD20" s="2">
        <v>99.975799999999992</v>
      </c>
      <c r="BE20" s="2">
        <v>100.28369999999998</v>
      </c>
      <c r="BF20" s="2">
        <v>100.00479999999999</v>
      </c>
      <c r="BG20" s="2">
        <v>100.53820000000002</v>
      </c>
      <c r="BH20" s="2">
        <v>99.965899999999991</v>
      </c>
      <c r="BI20" s="2">
        <v>100.59950000000001</v>
      </c>
      <c r="BJ20" s="2">
        <v>100.4782</v>
      </c>
      <c r="BK20" s="2">
        <v>100.2162</v>
      </c>
      <c r="BL20" s="2">
        <v>100.23930000000001</v>
      </c>
      <c r="BM20" s="2">
        <v>100.25190000000001</v>
      </c>
      <c r="BN20" s="2">
        <v>99.978799999999993</v>
      </c>
      <c r="BO20" s="2">
        <v>100.36530000000002</v>
      </c>
      <c r="BP20" s="2">
        <v>99.872799999999998</v>
      </c>
      <c r="BQ20" s="2">
        <v>100.023</v>
      </c>
      <c r="BR20" s="2">
        <v>99.720299999999995</v>
      </c>
      <c r="BS20" s="2">
        <v>100.21339999999998</v>
      </c>
      <c r="BT20" s="2">
        <v>100.0137</v>
      </c>
      <c r="BU20" s="2">
        <v>100.2617</v>
      </c>
      <c r="BV20" s="2">
        <v>100.4314</v>
      </c>
      <c r="BW20" s="2">
        <v>100.25989999999999</v>
      </c>
      <c r="BX20" s="2">
        <v>99.957999999999984</v>
      </c>
      <c r="BY20" s="2">
        <v>100.93219999999999</v>
      </c>
      <c r="BZ20" s="2">
        <v>99.960899999999995</v>
      </c>
      <c r="CA20" s="2">
        <v>100.11189999999999</v>
      </c>
      <c r="CB20" s="2">
        <v>99.9221</v>
      </c>
      <c r="CC20" s="2">
        <v>100.45460000000001</v>
      </c>
    </row>
    <row r="21" spans="1:81" x14ac:dyDescent="0.25">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row>
    <row r="22" spans="1:81" x14ac:dyDescent="0.25">
      <c r="A22" t="s">
        <v>124</v>
      </c>
      <c r="B22" s="2">
        <v>12</v>
      </c>
      <c r="C22" s="2">
        <v>12</v>
      </c>
      <c r="D22" s="2">
        <v>12</v>
      </c>
      <c r="E22" s="2">
        <v>12</v>
      </c>
      <c r="F22" s="2">
        <v>12</v>
      </c>
      <c r="G22" s="2">
        <v>12</v>
      </c>
      <c r="H22" s="2">
        <v>12</v>
      </c>
      <c r="I22" s="2">
        <v>12</v>
      </c>
      <c r="J22" s="2">
        <v>12</v>
      </c>
      <c r="K22" s="2">
        <v>12</v>
      </c>
      <c r="L22" s="2">
        <v>12</v>
      </c>
      <c r="M22" s="2">
        <v>12</v>
      </c>
      <c r="N22" s="2">
        <v>12</v>
      </c>
      <c r="O22" s="2">
        <v>12</v>
      </c>
      <c r="P22" s="2">
        <v>12</v>
      </c>
      <c r="Q22" s="2">
        <v>12</v>
      </c>
      <c r="R22" s="2">
        <v>12</v>
      </c>
      <c r="S22" s="2">
        <v>12</v>
      </c>
      <c r="T22" s="2">
        <v>12</v>
      </c>
      <c r="U22" s="2">
        <v>12</v>
      </c>
      <c r="V22" s="2">
        <v>12</v>
      </c>
      <c r="W22" s="2">
        <v>12</v>
      </c>
      <c r="X22" s="2">
        <v>12</v>
      </c>
      <c r="Y22" s="2">
        <v>12</v>
      </c>
      <c r="Z22" s="2">
        <v>12</v>
      </c>
      <c r="AA22" s="2">
        <v>12</v>
      </c>
      <c r="AB22" s="2">
        <v>12</v>
      </c>
      <c r="AC22" s="2">
        <v>12</v>
      </c>
      <c r="AD22" s="2">
        <v>12</v>
      </c>
      <c r="AE22" s="2">
        <v>12</v>
      </c>
      <c r="AF22" s="2">
        <v>12</v>
      </c>
      <c r="AG22" s="2">
        <v>12</v>
      </c>
      <c r="AH22" s="2">
        <v>12</v>
      </c>
      <c r="AI22" s="2">
        <v>12</v>
      </c>
      <c r="AJ22" s="2">
        <v>12</v>
      </c>
      <c r="AK22" s="2">
        <v>12</v>
      </c>
      <c r="AL22" s="2">
        <v>12</v>
      </c>
      <c r="AM22" s="2">
        <v>12</v>
      </c>
      <c r="AN22" s="2">
        <v>12</v>
      </c>
      <c r="AO22" s="2">
        <v>12</v>
      </c>
      <c r="AP22" s="2">
        <v>12</v>
      </c>
      <c r="AQ22" s="2">
        <v>12</v>
      </c>
      <c r="AR22" s="2">
        <v>12</v>
      </c>
      <c r="AS22" s="2">
        <v>12</v>
      </c>
      <c r="AT22" s="2">
        <v>12</v>
      </c>
      <c r="AU22" s="2">
        <v>12</v>
      </c>
      <c r="AV22" s="2">
        <v>12</v>
      </c>
      <c r="AW22" s="2">
        <v>12</v>
      </c>
      <c r="AX22" s="2">
        <v>12</v>
      </c>
      <c r="AY22" s="2">
        <v>12</v>
      </c>
      <c r="AZ22" s="2">
        <v>12</v>
      </c>
      <c r="BA22" s="2">
        <v>12</v>
      </c>
      <c r="BB22" s="2">
        <v>12</v>
      </c>
      <c r="BC22" s="2">
        <v>12</v>
      </c>
      <c r="BD22" s="2">
        <v>12</v>
      </c>
      <c r="BE22" s="2">
        <v>12</v>
      </c>
      <c r="BF22" s="2">
        <v>12</v>
      </c>
      <c r="BG22" s="2">
        <v>12</v>
      </c>
      <c r="BH22" s="2">
        <v>12</v>
      </c>
      <c r="BI22" s="2">
        <v>12</v>
      </c>
      <c r="BJ22" s="2">
        <v>12</v>
      </c>
      <c r="BK22" s="2">
        <v>12</v>
      </c>
      <c r="BL22" s="2">
        <v>12</v>
      </c>
      <c r="BM22" s="2">
        <v>12</v>
      </c>
      <c r="BN22" s="2">
        <v>12</v>
      </c>
      <c r="BO22" s="2">
        <v>12</v>
      </c>
      <c r="BP22" s="2">
        <v>12</v>
      </c>
      <c r="BQ22" s="2">
        <v>12</v>
      </c>
      <c r="BR22" s="2">
        <v>12</v>
      </c>
      <c r="BS22" s="2">
        <v>12</v>
      </c>
      <c r="BT22" s="2">
        <v>12</v>
      </c>
      <c r="BU22" s="2">
        <v>12</v>
      </c>
      <c r="BV22" s="2">
        <v>12</v>
      </c>
      <c r="BW22" s="2">
        <v>12</v>
      </c>
      <c r="BX22" s="2">
        <v>12</v>
      </c>
      <c r="BY22" s="2">
        <v>12</v>
      </c>
      <c r="BZ22" s="2">
        <v>12</v>
      </c>
      <c r="CA22" s="2">
        <v>12</v>
      </c>
      <c r="CB22" s="2">
        <v>12</v>
      </c>
      <c r="CC22" s="2">
        <v>12</v>
      </c>
    </row>
    <row r="23" spans="1:81" x14ac:dyDescent="0.25">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row>
    <row r="24" spans="1:81" x14ac:dyDescent="0.25">
      <c r="A24" t="s">
        <v>125</v>
      </c>
      <c r="B24" s="2">
        <v>2.9487551191254884</v>
      </c>
      <c r="C24" s="2">
        <v>2.9432567783580579</v>
      </c>
      <c r="D24" s="2">
        <v>2.9474835958844845</v>
      </c>
      <c r="E24" s="2">
        <v>2.9353017571394076</v>
      </c>
      <c r="F24" s="2">
        <v>2.9461047399153859</v>
      </c>
      <c r="G24" s="2">
        <v>2.9462072838544242</v>
      </c>
      <c r="H24" s="2">
        <v>2.9508299387728916</v>
      </c>
      <c r="I24" s="2">
        <v>2.9321470439015704</v>
      </c>
      <c r="J24" s="2">
        <v>2.9537543991370825</v>
      </c>
      <c r="K24" s="2">
        <v>2.9415455122855763</v>
      </c>
      <c r="L24" s="2">
        <v>2.952581200658297</v>
      </c>
      <c r="M24" s="2">
        <v>2.9383708150197876</v>
      </c>
      <c r="N24" s="2">
        <v>2.9469722115514938</v>
      </c>
      <c r="O24" s="2">
        <v>2.9373137671756959</v>
      </c>
      <c r="P24" s="2">
        <v>2.9437187646674112</v>
      </c>
      <c r="Q24" s="2">
        <v>2.9246467717949236</v>
      </c>
      <c r="R24" s="2">
        <v>2.9413092616685916</v>
      </c>
      <c r="S24" s="2">
        <v>2.930951436626569</v>
      </c>
      <c r="T24" s="2">
        <v>2.9301388858322825</v>
      </c>
      <c r="U24" s="2">
        <v>2.9429106812067585</v>
      </c>
      <c r="V24" s="2">
        <v>2.9383049676878361</v>
      </c>
      <c r="W24" s="2">
        <v>2.9270246161480657</v>
      </c>
      <c r="X24" s="2">
        <v>2.9417917437469554</v>
      </c>
      <c r="Y24" s="2">
        <v>2.9318407178808661</v>
      </c>
      <c r="Z24" s="2">
        <v>2.9298805121697131</v>
      </c>
      <c r="AA24" s="2">
        <v>2.9326331840842825</v>
      </c>
      <c r="AB24" s="2">
        <v>2.9375569038450648</v>
      </c>
      <c r="AC24" s="2">
        <v>2.9498589308796839</v>
      </c>
      <c r="AD24" s="2">
        <v>2.9533231478553312</v>
      </c>
      <c r="AE24" s="2">
        <v>2.9459256872662833</v>
      </c>
      <c r="AF24" s="2">
        <v>2.9415580188230575</v>
      </c>
      <c r="AG24" s="2">
        <v>2.9504526812934051</v>
      </c>
      <c r="AH24" s="2">
        <v>2.947968341682325</v>
      </c>
      <c r="AI24" s="2">
        <v>2.9393395731353635</v>
      </c>
      <c r="AJ24" s="2">
        <v>2.9621130128980453</v>
      </c>
      <c r="AK24" s="2">
        <v>2.9293811898453757</v>
      </c>
      <c r="AL24" s="2">
        <v>2.9499349782417368</v>
      </c>
      <c r="AM24" s="2">
        <v>2.932287305291112</v>
      </c>
      <c r="AN24" s="2">
        <v>2.9301635139390227</v>
      </c>
      <c r="AO24" s="2">
        <v>2.9070566425567685</v>
      </c>
      <c r="AP24" s="2">
        <v>2.9511455973460956</v>
      </c>
      <c r="AQ24" s="2">
        <v>2.9243205325777573</v>
      </c>
      <c r="AR24" s="2">
        <v>2.9456341417759502</v>
      </c>
      <c r="AS24" s="2">
        <v>2.93867786401862</v>
      </c>
      <c r="AT24" s="2">
        <v>2.9472181432792417</v>
      </c>
      <c r="AU24" s="2">
        <v>2.9444162324930323</v>
      </c>
      <c r="AV24" s="2">
        <v>2.9343707855585239</v>
      </c>
      <c r="AW24" s="2">
        <v>2.9395308965764118</v>
      </c>
      <c r="AX24" s="2">
        <v>2.949146424315523</v>
      </c>
      <c r="AY24" s="2">
        <v>2.9513420738439393</v>
      </c>
      <c r="AZ24" s="2">
        <v>2.9381556798909449</v>
      </c>
      <c r="BA24" s="2">
        <v>2.949057468919968</v>
      </c>
      <c r="BB24" s="2">
        <v>2.953183873716283</v>
      </c>
      <c r="BC24" s="2">
        <v>2.9234142019260561</v>
      </c>
      <c r="BD24" s="2">
        <v>2.9471860227361351</v>
      </c>
      <c r="BE24" s="2">
        <v>2.937777194915983</v>
      </c>
      <c r="BF24" s="2">
        <v>2.9445683901251827</v>
      </c>
      <c r="BG24" s="2">
        <v>2.9449866735394465</v>
      </c>
      <c r="BH24" s="2">
        <v>2.9417673380872644</v>
      </c>
      <c r="BI24" s="2">
        <v>2.9292113261243613</v>
      </c>
      <c r="BJ24" s="2">
        <v>2.9538206934777165</v>
      </c>
      <c r="BK24" s="2">
        <v>2.9337961783818223</v>
      </c>
      <c r="BL24" s="2">
        <v>2.9345589073505418</v>
      </c>
      <c r="BM24" s="2">
        <v>2.9329128047497086</v>
      </c>
      <c r="BN24" s="2">
        <v>2.9430087938500402</v>
      </c>
      <c r="BO24" s="2">
        <v>2.9388853344356534</v>
      </c>
      <c r="BP24" s="2">
        <v>2.9393351568050865</v>
      </c>
      <c r="BQ24" s="2">
        <v>2.9408317523864946</v>
      </c>
      <c r="BR24" s="2">
        <v>2.9427485427826494</v>
      </c>
      <c r="BS24" s="2">
        <v>2.9289437357624655</v>
      </c>
      <c r="BT24" s="2">
        <v>2.9423504542101369</v>
      </c>
      <c r="BU24" s="2">
        <v>2.9438435490845505</v>
      </c>
      <c r="BV24" s="2">
        <v>2.9504816701495789</v>
      </c>
      <c r="BW24" s="2">
        <v>2.93949677942862</v>
      </c>
      <c r="BX24" s="2">
        <v>2.9317411102754187</v>
      </c>
      <c r="BY24" s="2">
        <v>2.9502949916559795</v>
      </c>
      <c r="BZ24" s="2">
        <v>2.9381100058099339</v>
      </c>
      <c r="CA24" s="2">
        <v>2.9373356377338897</v>
      </c>
      <c r="CB24" s="2">
        <v>2.9380388294844608</v>
      </c>
      <c r="CC24" s="2">
        <v>2.9288950197294219</v>
      </c>
    </row>
    <row r="25" spans="1:81" x14ac:dyDescent="0.25">
      <c r="A25" t="s">
        <v>126</v>
      </c>
      <c r="B25" s="2">
        <v>3.0193414499386448E-4</v>
      </c>
      <c r="C25" s="2">
        <v>1.4435885892089551E-3</v>
      </c>
      <c r="D25" s="2">
        <v>0</v>
      </c>
      <c r="E25" s="2">
        <v>0</v>
      </c>
      <c r="F25" s="2">
        <v>1.1174253850098775E-3</v>
      </c>
      <c r="G25" s="2">
        <v>3.3015569732413214E-4</v>
      </c>
      <c r="H25" s="2">
        <v>6.7247948588014007E-4</v>
      </c>
      <c r="I25" s="2">
        <v>8.9107781480941655E-4</v>
      </c>
      <c r="J25" s="2">
        <v>1.7671175924385919E-4</v>
      </c>
      <c r="K25" s="2">
        <v>8.9785034902797618E-4</v>
      </c>
      <c r="L25" s="2">
        <v>2.814003195653455E-4</v>
      </c>
      <c r="M25" s="2">
        <v>7.205144497753024E-4</v>
      </c>
      <c r="N25" s="2">
        <v>0</v>
      </c>
      <c r="O25" s="2">
        <v>1.260166642514384E-3</v>
      </c>
      <c r="P25" s="2">
        <v>0</v>
      </c>
      <c r="Q25" s="2">
        <v>1.0779676148240348E-3</v>
      </c>
      <c r="R25" s="2">
        <v>1.7241381170135005E-4</v>
      </c>
      <c r="S25" s="2">
        <v>0</v>
      </c>
      <c r="T25" s="2">
        <v>7.8453774045635777E-4</v>
      </c>
      <c r="U25" s="2">
        <v>0</v>
      </c>
      <c r="V25" s="2">
        <v>2.8269912895924381E-4</v>
      </c>
      <c r="W25" s="2">
        <v>1.2256315270316683E-3</v>
      </c>
      <c r="X25" s="2">
        <v>0</v>
      </c>
      <c r="Y25" s="2">
        <v>9.3191789304224257E-4</v>
      </c>
      <c r="Z25" s="2">
        <v>0</v>
      </c>
      <c r="AA25" s="2">
        <v>1.2677059793552866E-3</v>
      </c>
      <c r="AB25" s="2">
        <v>5.4718882511227429E-4</v>
      </c>
      <c r="AC25" s="2">
        <v>1.3221758852348801E-3</v>
      </c>
      <c r="AD25" s="2">
        <v>3.5033985397089315E-4</v>
      </c>
      <c r="AE25" s="2">
        <v>4.2987794713019791E-5</v>
      </c>
      <c r="AF25" s="2">
        <v>0</v>
      </c>
      <c r="AG25" s="2">
        <v>1.1632494031264492E-4</v>
      </c>
      <c r="AH25" s="2">
        <v>1.7820293685277285E-4</v>
      </c>
      <c r="AI25" s="2">
        <v>1.8631452231741227E-3</v>
      </c>
      <c r="AJ25" s="2">
        <v>1.2397890153251631E-3</v>
      </c>
      <c r="AK25" s="2">
        <v>0</v>
      </c>
      <c r="AL25" s="2">
        <v>8.7050821240413549E-4</v>
      </c>
      <c r="AM25" s="2">
        <v>0</v>
      </c>
      <c r="AN25" s="2">
        <v>1.006570621424054E-3</v>
      </c>
      <c r="AO25" s="2">
        <v>2.5253149276961023E-4</v>
      </c>
      <c r="AP25" s="2">
        <v>0</v>
      </c>
      <c r="AQ25" s="2">
        <v>4.2772462852167309E-5</v>
      </c>
      <c r="AR25" s="2">
        <v>1.2303517977436742E-5</v>
      </c>
      <c r="AS25" s="2">
        <v>0</v>
      </c>
      <c r="AT25" s="2">
        <v>0</v>
      </c>
      <c r="AU25" s="2">
        <v>1.0222344005853072E-3</v>
      </c>
      <c r="AV25" s="2">
        <v>4.1348394145726932E-4</v>
      </c>
      <c r="AW25" s="2">
        <v>4.5848325376549335E-4</v>
      </c>
      <c r="AX25" s="2">
        <v>1.4141533924015091E-3</v>
      </c>
      <c r="AY25" s="2">
        <v>2.127659904941087E-4</v>
      </c>
      <c r="AZ25" s="2">
        <v>3.5135023862700325E-4</v>
      </c>
      <c r="BA25" s="2">
        <v>4.4882998486726081E-4</v>
      </c>
      <c r="BB25" s="2">
        <v>7.9062828137737955E-4</v>
      </c>
      <c r="BC25" s="2">
        <v>9.8905913128620026E-4</v>
      </c>
      <c r="BD25" s="2">
        <v>0</v>
      </c>
      <c r="BE25" s="2">
        <v>0</v>
      </c>
      <c r="BF25" s="2">
        <v>1.7126531081525638E-4</v>
      </c>
      <c r="BG25" s="2">
        <v>0</v>
      </c>
      <c r="BH25" s="2">
        <v>1.3466856445671832E-4</v>
      </c>
      <c r="BI25" s="2">
        <v>1.2822181199758918E-3</v>
      </c>
      <c r="BJ25" s="2">
        <v>5.5952270975321314E-4</v>
      </c>
      <c r="BK25" s="2">
        <v>2.3185012087437089E-4</v>
      </c>
      <c r="BL25" s="2">
        <v>1.4471007613628055E-3</v>
      </c>
      <c r="BM25" s="2">
        <v>0</v>
      </c>
      <c r="BN25" s="2">
        <v>4.3453952986016199E-4</v>
      </c>
      <c r="BO25" s="2">
        <v>1.827668232650422E-5</v>
      </c>
      <c r="BP25" s="2">
        <v>0</v>
      </c>
      <c r="BQ25" s="2">
        <v>7.0266402217907301E-4</v>
      </c>
      <c r="BR25" s="2">
        <v>2.0843402620941207E-4</v>
      </c>
      <c r="BS25" s="2">
        <v>1.0319398171226592E-3</v>
      </c>
      <c r="BT25" s="2">
        <v>2.4451758349100679E-4</v>
      </c>
      <c r="BU25" s="2">
        <v>6.7004938227962791E-4</v>
      </c>
      <c r="BV25" s="2">
        <v>1.1616944169966668E-3</v>
      </c>
      <c r="BW25" s="2">
        <v>0</v>
      </c>
      <c r="BX25" s="2">
        <v>1.2190150824363897E-3</v>
      </c>
      <c r="BY25" s="2">
        <v>7.5602504551544223E-4</v>
      </c>
      <c r="BZ25" s="2">
        <v>1.5554242814439E-3</v>
      </c>
      <c r="CA25" s="2">
        <v>0</v>
      </c>
      <c r="CB25" s="2">
        <v>0</v>
      </c>
      <c r="CC25" s="2">
        <v>1.0486189345360211E-3</v>
      </c>
    </row>
    <row r="26" spans="1:81" x14ac:dyDescent="0.25">
      <c r="A26" t="s">
        <v>22</v>
      </c>
      <c r="B26" s="2">
        <v>2.0251556789245293</v>
      </c>
      <c r="C26" s="2">
        <v>2.0295475674007601</v>
      </c>
      <c r="D26" s="2">
        <v>2.0312805911698297</v>
      </c>
      <c r="E26" s="2">
        <v>2.0405775030530351</v>
      </c>
      <c r="F26" s="2">
        <v>2.01676674886646</v>
      </c>
      <c r="G26" s="2">
        <v>2.0201145645041296</v>
      </c>
      <c r="H26" s="2">
        <v>2.0208829801190578</v>
      </c>
      <c r="I26" s="2">
        <v>2.0468011481978312</v>
      </c>
      <c r="J26" s="2">
        <v>2.0219677100998452</v>
      </c>
      <c r="K26" s="2">
        <v>2.0441170555326442</v>
      </c>
      <c r="L26" s="2">
        <v>2.0044074684950681</v>
      </c>
      <c r="M26" s="2">
        <v>2.034971050093338</v>
      </c>
      <c r="N26" s="2">
        <v>2.0248774440437827</v>
      </c>
      <c r="O26" s="2">
        <v>2.0358855418415085</v>
      </c>
      <c r="P26" s="2">
        <v>2.0195403781379921</v>
      </c>
      <c r="Q26" s="2">
        <v>2.0481526256453959</v>
      </c>
      <c r="R26" s="2">
        <v>2.021991325409604</v>
      </c>
      <c r="S26" s="2">
        <v>2.0359230070714336</v>
      </c>
      <c r="T26" s="2">
        <v>2.0309588746201177</v>
      </c>
      <c r="U26" s="2">
        <v>2.0331834930347745</v>
      </c>
      <c r="V26" s="2">
        <v>2.0236543023841973</v>
      </c>
      <c r="W26" s="2">
        <v>2.036969733676282</v>
      </c>
      <c r="X26" s="2">
        <v>2.0243118327138783</v>
      </c>
      <c r="Y26" s="2">
        <v>2.0364383770175749</v>
      </c>
      <c r="Z26" s="2">
        <v>2.0278246031446177</v>
      </c>
      <c r="AA26" s="2">
        <v>2.0290225762227516</v>
      </c>
      <c r="AB26" s="2">
        <v>2.0219430018715165</v>
      </c>
      <c r="AC26" s="2">
        <v>2.0306124552524558</v>
      </c>
      <c r="AD26" s="2">
        <v>1.9980297067595443</v>
      </c>
      <c r="AE26" s="2">
        <v>2.011369656998534</v>
      </c>
      <c r="AF26" s="2">
        <v>2.0237651237617338</v>
      </c>
      <c r="AG26" s="2">
        <v>2.0162419722591425</v>
      </c>
      <c r="AH26" s="2">
        <v>2.0181074728622304</v>
      </c>
      <c r="AI26" s="2">
        <v>2.0320159875190438</v>
      </c>
      <c r="AJ26" s="2">
        <v>2.0210970641340102</v>
      </c>
      <c r="AK26" s="2">
        <v>2.0456285547389932</v>
      </c>
      <c r="AL26" s="2">
        <v>2.0117599670521216</v>
      </c>
      <c r="AM26" s="2">
        <v>2.0346169249699622</v>
      </c>
      <c r="AN26" s="2">
        <v>2.0402767163509403</v>
      </c>
      <c r="AO26" s="2">
        <v>2.0567035869370063</v>
      </c>
      <c r="AP26" s="2">
        <v>2.0156270073365872</v>
      </c>
      <c r="AQ26" s="2">
        <v>2.0434402431704126</v>
      </c>
      <c r="AR26" s="2">
        <v>2.0067208931325764</v>
      </c>
      <c r="AS26" s="2">
        <v>2.0280397841118614</v>
      </c>
      <c r="AT26" s="2">
        <v>2.019494367860208</v>
      </c>
      <c r="AU26" s="2">
        <v>2.033306618238107</v>
      </c>
      <c r="AV26" s="2">
        <v>2.0215510189420014</v>
      </c>
      <c r="AW26" s="2">
        <v>2.0275522714210221</v>
      </c>
      <c r="AX26" s="2">
        <v>2.0206762659881301</v>
      </c>
      <c r="AY26" s="2">
        <v>2.0435283473498926</v>
      </c>
      <c r="AZ26" s="2">
        <v>2.0159036401404618</v>
      </c>
      <c r="BA26" s="2">
        <v>2.030492684172688</v>
      </c>
      <c r="BB26" s="2">
        <v>2.0203644096802114</v>
      </c>
      <c r="BC26" s="2">
        <v>2.0449374800677385</v>
      </c>
      <c r="BD26" s="2">
        <v>2.0192546937489606</v>
      </c>
      <c r="BE26" s="2">
        <v>2.0344450741138793</v>
      </c>
      <c r="BF26" s="2">
        <v>2.0193905516185566</v>
      </c>
      <c r="BG26" s="2">
        <v>2.0342255075041442</v>
      </c>
      <c r="BH26" s="2">
        <v>2.0236116909738602</v>
      </c>
      <c r="BI26" s="2">
        <v>2.0483707377131366</v>
      </c>
      <c r="BJ26" s="2">
        <v>2.0155180934865866</v>
      </c>
      <c r="BK26" s="2">
        <v>2.0375801014616468</v>
      </c>
      <c r="BL26" s="2">
        <v>2.0224854991051546</v>
      </c>
      <c r="BM26" s="2">
        <v>2.0401515539473296</v>
      </c>
      <c r="BN26" s="2">
        <v>2.0120629313894391</v>
      </c>
      <c r="BO26" s="2">
        <v>2.0317565326576195</v>
      </c>
      <c r="BP26" s="2">
        <v>2.0189655912381643</v>
      </c>
      <c r="BQ26" s="2">
        <v>2.0311566576081224</v>
      </c>
      <c r="BR26" s="2">
        <v>2.0256449170779893</v>
      </c>
      <c r="BS26" s="2">
        <v>2.0356926173906427</v>
      </c>
      <c r="BT26" s="2">
        <v>2.0201108660161444</v>
      </c>
      <c r="BU26" s="2">
        <v>2.0324592068943867</v>
      </c>
      <c r="BV26" s="2">
        <v>2.0161656565845498</v>
      </c>
      <c r="BW26" s="2">
        <v>2.0385703120524847</v>
      </c>
      <c r="BX26" s="2">
        <v>2.0278995984043817</v>
      </c>
      <c r="BY26" s="2">
        <v>2.0386049341206411</v>
      </c>
      <c r="BZ26" s="2">
        <v>2.0216288587892683</v>
      </c>
      <c r="CA26" s="2">
        <v>2.0395088077049923</v>
      </c>
      <c r="CB26" s="2">
        <v>2.0235934412199987</v>
      </c>
      <c r="CC26" s="2">
        <v>2.0601416121498191</v>
      </c>
    </row>
    <row r="27" spans="1:81" x14ac:dyDescent="0.25">
      <c r="A27" t="s">
        <v>127</v>
      </c>
      <c r="B27" s="2">
        <v>1.9106942731523468E-3</v>
      </c>
      <c r="C27" s="2">
        <v>6.6867919926852772E-4</v>
      </c>
      <c r="D27" s="2">
        <v>5.7229939371544183E-4</v>
      </c>
      <c r="E27" s="2">
        <v>7.9642148723208016E-4</v>
      </c>
      <c r="F27" s="2">
        <v>2.1116229734167713E-3</v>
      </c>
      <c r="G27" s="2">
        <v>7.390535602388418E-4</v>
      </c>
      <c r="H27" s="2">
        <v>2.2490931181162581E-4</v>
      </c>
      <c r="I27" s="2">
        <v>1.1290897895290346E-3</v>
      </c>
      <c r="J27" s="2">
        <v>0</v>
      </c>
      <c r="K27" s="2">
        <v>9.7585040313822289E-4</v>
      </c>
      <c r="L27" s="2">
        <v>7.7804579842279521E-4</v>
      </c>
      <c r="M27" s="2">
        <v>1.2643867924926008E-3</v>
      </c>
      <c r="N27" s="2">
        <v>1.9303784528061972E-5</v>
      </c>
      <c r="O27" s="2">
        <v>1.0942253733380234E-3</v>
      </c>
      <c r="P27" s="2">
        <v>1.0191859924026147E-3</v>
      </c>
      <c r="Q27" s="2">
        <v>8.1117886696269854E-4</v>
      </c>
      <c r="R27" s="2">
        <v>4.3365250706021882E-4</v>
      </c>
      <c r="S27" s="2">
        <v>2.4543103392204367E-4</v>
      </c>
      <c r="T27" s="2">
        <v>1.4817834626003752E-4</v>
      </c>
      <c r="U27" s="2">
        <v>0</v>
      </c>
      <c r="V27" s="2">
        <v>0</v>
      </c>
      <c r="W27" s="2">
        <v>6.6346831877536901E-4</v>
      </c>
      <c r="X27" s="2">
        <v>6.5225541945987593E-4</v>
      </c>
      <c r="Y27" s="2">
        <v>0</v>
      </c>
      <c r="Z27" s="2">
        <v>0</v>
      </c>
      <c r="AA27" s="2">
        <v>8.2796947325707005E-4</v>
      </c>
      <c r="AB27" s="2">
        <v>9.9522429785743496E-4</v>
      </c>
      <c r="AC27" s="2">
        <v>1.2808920513211328E-5</v>
      </c>
      <c r="AD27" s="2">
        <v>1.6151309316976613E-4</v>
      </c>
      <c r="AE27" s="2">
        <v>7.6815192721221587E-4</v>
      </c>
      <c r="AF27" s="2">
        <v>0</v>
      </c>
      <c r="AG27" s="2">
        <v>4.3116855163993686E-4</v>
      </c>
      <c r="AH27" s="2">
        <v>0</v>
      </c>
      <c r="AI27" s="2">
        <v>0</v>
      </c>
      <c r="AJ27" s="2">
        <v>2.4913529626064052E-4</v>
      </c>
      <c r="AK27" s="2">
        <v>3.0157523132415915E-4</v>
      </c>
      <c r="AL27" s="2">
        <v>1.0116661467789527E-3</v>
      </c>
      <c r="AM27" s="2">
        <v>0</v>
      </c>
      <c r="AN27" s="2">
        <v>1.5708150334336273E-3</v>
      </c>
      <c r="AO27" s="2">
        <v>4.9203763046836238E-4</v>
      </c>
      <c r="AP27" s="2">
        <v>9.7014110682370051E-5</v>
      </c>
      <c r="AQ27" s="2">
        <v>0</v>
      </c>
      <c r="AR27" s="2">
        <v>5.3669857445308694E-4</v>
      </c>
      <c r="AS27" s="2">
        <v>0</v>
      </c>
      <c r="AT27" s="2">
        <v>0</v>
      </c>
      <c r="AU27" s="2">
        <v>1.1392213319123534E-3</v>
      </c>
      <c r="AV27" s="2">
        <v>3.0488407435475689E-4</v>
      </c>
      <c r="AW27" s="2">
        <v>1.3493808601908717E-3</v>
      </c>
      <c r="AX27" s="2">
        <v>3.8442606132787507E-4</v>
      </c>
      <c r="AY27" s="2">
        <v>7.9233508511387224E-4</v>
      </c>
      <c r="AZ27" s="2">
        <v>1.9437467881560776E-4</v>
      </c>
      <c r="BA27" s="2">
        <v>1.1921881113718005E-3</v>
      </c>
      <c r="BB27" s="2">
        <v>6.5205195542979643E-4</v>
      </c>
      <c r="BC27" s="2">
        <v>5.5189788582697393E-4</v>
      </c>
      <c r="BD27" s="2">
        <v>5.600220505220571E-4</v>
      </c>
      <c r="BE27" s="2">
        <v>1.3465318280341796E-3</v>
      </c>
      <c r="BF27" s="2">
        <v>6.3650175752368358E-4</v>
      </c>
      <c r="BG27" s="2">
        <v>4.6627704369348397E-4</v>
      </c>
      <c r="BH27" s="2">
        <v>2.5736920320840862E-4</v>
      </c>
      <c r="BI27" s="2">
        <v>0</v>
      </c>
      <c r="BJ27" s="2">
        <v>8.6301172523316726E-4</v>
      </c>
      <c r="BK27" s="2">
        <v>2.2446302490141876E-4</v>
      </c>
      <c r="BL27" s="2">
        <v>5.3269859980605288E-4</v>
      </c>
      <c r="BM27" s="2">
        <v>9.2936071519187963E-4</v>
      </c>
      <c r="BN27" s="2">
        <v>8.7490900527207466E-4</v>
      </c>
      <c r="BO27" s="2">
        <v>1.5368815150903687E-4</v>
      </c>
      <c r="BP27" s="2">
        <v>0</v>
      </c>
      <c r="BQ27" s="2">
        <v>5.2022106367693663E-4</v>
      </c>
      <c r="BR27" s="2">
        <v>0</v>
      </c>
      <c r="BS27" s="2">
        <v>0</v>
      </c>
      <c r="BT27" s="2">
        <v>5.2046096128369993E-4</v>
      </c>
      <c r="BU27" s="2">
        <v>2.3690208713376802E-4</v>
      </c>
      <c r="BV27" s="2">
        <v>0</v>
      </c>
      <c r="BW27" s="2">
        <v>8.5207471400916318E-4</v>
      </c>
      <c r="BX27" s="2">
        <v>7.3403013656956023E-4</v>
      </c>
      <c r="BY27" s="2">
        <v>8.6460574158459869E-4</v>
      </c>
      <c r="BZ27" s="2">
        <v>3.4758574287128768E-4</v>
      </c>
      <c r="CA27" s="2">
        <v>0</v>
      </c>
      <c r="CB27" s="2">
        <v>1.5861593461723154E-3</v>
      </c>
      <c r="CC27" s="2">
        <v>0</v>
      </c>
    </row>
    <row r="28" spans="1:81" x14ac:dyDescent="0.25">
      <c r="A28" t="s">
        <v>128</v>
      </c>
      <c r="B28" s="2">
        <v>2.4493911364327277</v>
      </c>
      <c r="C28" s="2">
        <v>2.4130590424645288</v>
      </c>
      <c r="D28" s="2">
        <v>2.4058079994766977</v>
      </c>
      <c r="E28" s="2">
        <v>2.4011596250042002</v>
      </c>
      <c r="F28" s="2">
        <v>2.3971754046036042</v>
      </c>
      <c r="G28" s="2">
        <v>2.3887676924681576</v>
      </c>
      <c r="H28" s="2">
        <v>2.3786453664905838</v>
      </c>
      <c r="I28" s="2">
        <v>2.3835676537998496</v>
      </c>
      <c r="J28" s="2">
        <v>2.37914481317909</v>
      </c>
      <c r="K28" s="2">
        <v>2.3691301304559031</v>
      </c>
      <c r="L28" s="2">
        <v>2.3921651250195186</v>
      </c>
      <c r="M28" s="2">
        <v>2.3805674568625883</v>
      </c>
      <c r="N28" s="2">
        <v>2.3837397429409983</v>
      </c>
      <c r="O28" s="2">
        <v>2.3727181036136256</v>
      </c>
      <c r="P28" s="2">
        <v>2.3936395764240457</v>
      </c>
      <c r="Q28" s="2">
        <v>2.3906329069932957</v>
      </c>
      <c r="R28" s="2">
        <v>2.4035596142447764</v>
      </c>
      <c r="S28" s="2">
        <v>2.4006050472058535</v>
      </c>
      <c r="T28" s="2">
        <v>2.3998810070393177</v>
      </c>
      <c r="U28" s="2">
        <v>2.3939153581358728</v>
      </c>
      <c r="V28" s="2">
        <v>2.405775225858517</v>
      </c>
      <c r="W28" s="2">
        <v>2.4120152552688618</v>
      </c>
      <c r="X28" s="2">
        <v>2.4034048667216905</v>
      </c>
      <c r="Y28" s="2">
        <v>2.4159234696759539</v>
      </c>
      <c r="Z28" s="2">
        <v>2.4170501281338712</v>
      </c>
      <c r="AA28" s="2">
        <v>2.4144485335147796</v>
      </c>
      <c r="AB28" s="2">
        <v>2.4189699257113983</v>
      </c>
      <c r="AC28" s="2">
        <v>2.3851960129127905</v>
      </c>
      <c r="AD28" s="2">
        <v>2.409772358110629</v>
      </c>
      <c r="AE28" s="2">
        <v>2.4099594716688406</v>
      </c>
      <c r="AF28" s="2">
        <v>2.4034792173735604</v>
      </c>
      <c r="AG28" s="2">
        <v>2.3961970737095282</v>
      </c>
      <c r="AH28" s="2">
        <v>2.4086352337771872</v>
      </c>
      <c r="AI28" s="2">
        <v>2.4118147066885376</v>
      </c>
      <c r="AJ28" s="2">
        <v>2.3727460268058298</v>
      </c>
      <c r="AK28" s="2">
        <v>2.4012626410958511</v>
      </c>
      <c r="AL28" s="2">
        <v>2.409336807940921</v>
      </c>
      <c r="AM28" s="2">
        <v>2.4360148924850962</v>
      </c>
      <c r="AN28" s="2">
        <v>2.4574130693216665</v>
      </c>
      <c r="AO28" s="2">
        <v>2.4317522586546088</v>
      </c>
      <c r="AP28" s="2">
        <v>2.4204797674079517</v>
      </c>
      <c r="AQ28" s="2">
        <v>2.4101766350018825</v>
      </c>
      <c r="AR28" s="2">
        <v>2.4250799261770699</v>
      </c>
      <c r="AS28" s="2">
        <v>2.4095527270054693</v>
      </c>
      <c r="AT28" s="2">
        <v>2.4008145743437295</v>
      </c>
      <c r="AU28" s="2">
        <v>2.3865668031268501</v>
      </c>
      <c r="AV28" s="2">
        <v>2.4151972037342455</v>
      </c>
      <c r="AW28" s="2">
        <v>2.3917455726704255</v>
      </c>
      <c r="AX28" s="2">
        <v>2.3858474466666357</v>
      </c>
      <c r="AY28" s="2">
        <v>2.3619205814227664</v>
      </c>
      <c r="AZ28" s="2">
        <v>2.4096636485022978</v>
      </c>
      <c r="BA28" s="2">
        <v>2.3719223740638786</v>
      </c>
      <c r="BB28" s="2">
        <v>2.3838259661853165</v>
      </c>
      <c r="BC28" s="2">
        <v>2.3974675977800048</v>
      </c>
      <c r="BD28" s="2">
        <v>2.3955916229180056</v>
      </c>
      <c r="BE28" s="2">
        <v>2.3786251918093742</v>
      </c>
      <c r="BF28" s="2">
        <v>2.3766140258483572</v>
      </c>
      <c r="BG28" s="2">
        <v>2.3714690936128511</v>
      </c>
      <c r="BH28" s="2">
        <v>2.3841422422391574</v>
      </c>
      <c r="BI28" s="2">
        <v>2.3788746833995766</v>
      </c>
      <c r="BJ28" s="2">
        <v>2.3736481196345722</v>
      </c>
      <c r="BK28" s="2">
        <v>2.3798946486102057</v>
      </c>
      <c r="BL28" s="2">
        <v>2.3915557903688254</v>
      </c>
      <c r="BM28" s="2">
        <v>2.3793829708115766</v>
      </c>
      <c r="BN28" s="2">
        <v>2.3952497167399645</v>
      </c>
      <c r="BO28" s="2">
        <v>2.3901993724572836</v>
      </c>
      <c r="BP28" s="2">
        <v>2.4052360457632398</v>
      </c>
      <c r="BQ28" s="2">
        <v>2.3915274946945231</v>
      </c>
      <c r="BR28" s="2">
        <v>2.395086923096319</v>
      </c>
      <c r="BS28" s="2">
        <v>2.4051939422827693</v>
      </c>
      <c r="BT28" s="2">
        <v>2.404557537036939</v>
      </c>
      <c r="BU28" s="2">
        <v>2.3956078072388709</v>
      </c>
      <c r="BV28" s="2">
        <v>2.3953210985705842</v>
      </c>
      <c r="BW28" s="2">
        <v>2.4035819835161316</v>
      </c>
      <c r="BX28" s="2">
        <v>2.4262773560589816</v>
      </c>
      <c r="BY28" s="2">
        <v>2.3950215303450064</v>
      </c>
      <c r="BZ28" s="2">
        <v>2.4190093053051576</v>
      </c>
      <c r="CA28" s="2">
        <v>2.4181536205949499</v>
      </c>
      <c r="CB28" s="2">
        <v>2.4153728385272717</v>
      </c>
      <c r="CC28" s="2">
        <v>2.3987420541043947</v>
      </c>
    </row>
    <row r="29" spans="1:81" x14ac:dyDescent="0.25">
      <c r="A29" t="s">
        <v>129</v>
      </c>
      <c r="B29" s="2">
        <v>0.31269552800054851</v>
      </c>
      <c r="C29" s="2">
        <v>0.27887182186757176</v>
      </c>
      <c r="D29" s="2">
        <v>0.26361749464301604</v>
      </c>
      <c r="E29" s="2">
        <v>0.26382980763069125</v>
      </c>
      <c r="F29" s="2">
        <v>0.25859352659833312</v>
      </c>
      <c r="G29" s="2">
        <v>0.25840941239676113</v>
      </c>
      <c r="H29" s="2">
        <v>0.26231020901913055</v>
      </c>
      <c r="I29" s="2">
        <v>0.26156427773575913</v>
      </c>
      <c r="J29" s="2">
        <v>0.26208585319253508</v>
      </c>
      <c r="K29" s="2">
        <v>0.26930406209108881</v>
      </c>
      <c r="L29" s="2">
        <v>0.27435509464155117</v>
      </c>
      <c r="M29" s="2">
        <v>0.27755915145522564</v>
      </c>
      <c r="N29" s="2">
        <v>0.2772407774248144</v>
      </c>
      <c r="O29" s="2">
        <v>0.28271198757647742</v>
      </c>
      <c r="P29" s="2">
        <v>0.28240577863848904</v>
      </c>
      <c r="Q29" s="2">
        <v>0.27961199570891609</v>
      </c>
      <c r="R29" s="2">
        <v>0.28261490936000672</v>
      </c>
      <c r="S29" s="2">
        <v>0.28590453810384975</v>
      </c>
      <c r="T29" s="2">
        <v>0.2864446380597232</v>
      </c>
      <c r="U29" s="2">
        <v>0.28014311978699286</v>
      </c>
      <c r="V29" s="2">
        <v>0.28928862003240235</v>
      </c>
      <c r="W29" s="2">
        <v>0.28892833403913426</v>
      </c>
      <c r="X29" s="2">
        <v>0.28816182368854376</v>
      </c>
      <c r="Y29" s="2">
        <v>0.2812975277862268</v>
      </c>
      <c r="Z29" s="2">
        <v>0.28911597022621954</v>
      </c>
      <c r="AA29" s="2">
        <v>0.28969220316727506</v>
      </c>
      <c r="AB29" s="2">
        <v>0.29026737910775652</v>
      </c>
      <c r="AC29" s="2">
        <v>0.28792826152866891</v>
      </c>
      <c r="AD29" s="2">
        <v>0.28956285957617295</v>
      </c>
      <c r="AE29" s="2">
        <v>0.28666252225760086</v>
      </c>
      <c r="AF29" s="2">
        <v>0.28943740331761897</v>
      </c>
      <c r="AG29" s="2">
        <v>0.28999955198806604</v>
      </c>
      <c r="AH29" s="2">
        <v>0.28658460378212935</v>
      </c>
      <c r="AI29" s="2">
        <v>0.29411353531987855</v>
      </c>
      <c r="AJ29" s="2">
        <v>0.28925187812188335</v>
      </c>
      <c r="AK29" s="2">
        <v>0.28923226338862551</v>
      </c>
      <c r="AL29" s="2">
        <v>0.28959724256910785</v>
      </c>
      <c r="AM29" s="2">
        <v>0.29238669657972627</v>
      </c>
      <c r="AN29" s="2">
        <v>0.29954986736653855</v>
      </c>
      <c r="AO29" s="2">
        <v>0.29475234742788731</v>
      </c>
      <c r="AP29" s="2">
        <v>0.29177875265900727</v>
      </c>
      <c r="AQ29" s="2">
        <v>0.29546461081029918</v>
      </c>
      <c r="AR29" s="2">
        <v>0.29423192741200377</v>
      </c>
      <c r="AS29" s="2">
        <v>0.29173669990212792</v>
      </c>
      <c r="AT29" s="2">
        <v>0.28762723403136337</v>
      </c>
      <c r="AU29" s="2">
        <v>0.28514351878110261</v>
      </c>
      <c r="AV29" s="2">
        <v>0.28440722723198708</v>
      </c>
      <c r="AW29" s="2">
        <v>0.2842608651191213</v>
      </c>
      <c r="AX29" s="2">
        <v>0.27946741565429079</v>
      </c>
      <c r="AY29" s="2">
        <v>0.27615265784275073</v>
      </c>
      <c r="AZ29" s="2">
        <v>0.28172884872496662</v>
      </c>
      <c r="BA29" s="2">
        <v>0.28204312570555506</v>
      </c>
      <c r="BB29" s="2">
        <v>0.27605742773418618</v>
      </c>
      <c r="BC29" s="2">
        <v>0.27502947827116209</v>
      </c>
      <c r="BD29" s="2">
        <v>0.27225687428085715</v>
      </c>
      <c r="BE29" s="2">
        <v>0.2741059601448918</v>
      </c>
      <c r="BF29" s="2">
        <v>0.27336275750042849</v>
      </c>
      <c r="BG29" s="2">
        <v>0.2654480692449448</v>
      </c>
      <c r="BH29" s="2">
        <v>0.27256558486337518</v>
      </c>
      <c r="BI29" s="2">
        <v>0.26193784838253603</v>
      </c>
      <c r="BJ29" s="2">
        <v>0.26527892353487514</v>
      </c>
      <c r="BK29" s="2">
        <v>0.26387825429123846</v>
      </c>
      <c r="BL29" s="2">
        <v>0.26222735040282374</v>
      </c>
      <c r="BM29" s="2">
        <v>0.25957292197056431</v>
      </c>
      <c r="BN29" s="2">
        <v>0.25739303558088872</v>
      </c>
      <c r="BO29" s="2">
        <v>0.2546974143130612</v>
      </c>
      <c r="BP29" s="2">
        <v>0.25547037497074304</v>
      </c>
      <c r="BQ29" s="2">
        <v>0.24648759683455299</v>
      </c>
      <c r="BR29" s="2">
        <v>0.24674699598517891</v>
      </c>
      <c r="BS29" s="2">
        <v>0.2461487099511494</v>
      </c>
      <c r="BT29" s="2">
        <v>0.23577382565933125</v>
      </c>
      <c r="BU29" s="2">
        <v>0.23365194001634662</v>
      </c>
      <c r="BV29" s="2">
        <v>0.23803876637746121</v>
      </c>
      <c r="BW29" s="2">
        <v>0.23424422057844438</v>
      </c>
      <c r="BX29" s="2">
        <v>0.2347969364500852</v>
      </c>
      <c r="BY29" s="2">
        <v>0.23482281999678276</v>
      </c>
      <c r="BZ29" s="2">
        <v>0.24034058663185498</v>
      </c>
      <c r="CA29" s="2">
        <v>0.25176625279412007</v>
      </c>
      <c r="CB29" s="2">
        <v>0.26497614876956316</v>
      </c>
      <c r="CC29" s="2">
        <v>0.27271621376523825</v>
      </c>
    </row>
    <row r="30" spans="1:81" x14ac:dyDescent="0.25">
      <c r="A30" t="s">
        <v>25</v>
      </c>
      <c r="B30" s="2">
        <v>0.22580787906771041</v>
      </c>
      <c r="C30" s="2">
        <v>0.30249457521643569</v>
      </c>
      <c r="D30" s="2">
        <v>0.3175282836734758</v>
      </c>
      <c r="E30" s="2">
        <v>0.32991978450347814</v>
      </c>
      <c r="F30" s="2">
        <v>0.34892334854507134</v>
      </c>
      <c r="G30" s="2">
        <v>0.35294665369266515</v>
      </c>
      <c r="H30" s="2">
        <v>0.35367863327321586</v>
      </c>
      <c r="I30" s="2">
        <v>0.34268600453062553</v>
      </c>
      <c r="J30" s="2">
        <v>0.34359924584778667</v>
      </c>
      <c r="K30" s="2">
        <v>0.3375058033747792</v>
      </c>
      <c r="L30" s="2">
        <v>0.34746841498018527</v>
      </c>
      <c r="M30" s="2">
        <v>0.33573773361671766</v>
      </c>
      <c r="N30" s="2">
        <v>0.3354665267637949</v>
      </c>
      <c r="O30" s="2">
        <v>0.33882252983233146</v>
      </c>
      <c r="P30" s="2">
        <v>0.33351249125374777</v>
      </c>
      <c r="Q30" s="2">
        <v>0.32989795767291308</v>
      </c>
      <c r="R30" s="2">
        <v>0.32353702960641739</v>
      </c>
      <c r="S30" s="2">
        <v>0.32350919267025047</v>
      </c>
      <c r="T30" s="2">
        <v>0.33318352373941673</v>
      </c>
      <c r="U30" s="2">
        <v>0.32238178197440831</v>
      </c>
      <c r="V30" s="2">
        <v>0.31886212109343876</v>
      </c>
      <c r="W30" s="2">
        <v>0.31555033871478744</v>
      </c>
      <c r="X30" s="2">
        <v>0.31347413326838452</v>
      </c>
      <c r="Y30" s="2">
        <v>0.31041233869485485</v>
      </c>
      <c r="Z30" s="2">
        <v>0.31909569310806579</v>
      </c>
      <c r="AA30" s="2">
        <v>0.30978953831265199</v>
      </c>
      <c r="AB30" s="2">
        <v>0.31074444363365938</v>
      </c>
      <c r="AC30" s="2">
        <v>0.30912534184889162</v>
      </c>
      <c r="AD30" s="2">
        <v>0.32581724160082431</v>
      </c>
      <c r="AE30" s="2">
        <v>0.31993007759791159</v>
      </c>
      <c r="AF30" s="2">
        <v>0.31433470060074886</v>
      </c>
      <c r="AG30" s="2">
        <v>0.31525207945594635</v>
      </c>
      <c r="AH30" s="2">
        <v>0.30867957444112831</v>
      </c>
      <c r="AI30" s="2">
        <v>0.29425803012330431</v>
      </c>
      <c r="AJ30" s="2">
        <v>0.30720258667463696</v>
      </c>
      <c r="AK30" s="2">
        <v>0.30965779143500277</v>
      </c>
      <c r="AL30" s="2">
        <v>0.30613618323775665</v>
      </c>
      <c r="AM30" s="2">
        <v>0.2827884547108464</v>
      </c>
      <c r="AN30" s="2">
        <v>0.24455983917585614</v>
      </c>
      <c r="AO30" s="2">
        <v>0.30184461631882781</v>
      </c>
      <c r="AP30" s="2">
        <v>0.29042749769815845</v>
      </c>
      <c r="AQ30" s="2">
        <v>0.30833548592741289</v>
      </c>
      <c r="AR30" s="2">
        <v>0.30559626937885248</v>
      </c>
      <c r="AS30" s="2">
        <v>0.30580955845763996</v>
      </c>
      <c r="AT30" s="2">
        <v>0.31755913277923026</v>
      </c>
      <c r="AU30" s="2">
        <v>0.31350038257784785</v>
      </c>
      <c r="AV30" s="2">
        <v>0.32649888320029091</v>
      </c>
      <c r="AW30" s="2">
        <v>0.32754683174365939</v>
      </c>
      <c r="AX30" s="2">
        <v>0.33139924856747438</v>
      </c>
      <c r="AY30" s="2">
        <v>0.32102141093036102</v>
      </c>
      <c r="AZ30" s="2">
        <v>0.33493071247554973</v>
      </c>
      <c r="BA30" s="2">
        <v>0.32838579169993304</v>
      </c>
      <c r="BB30" s="2">
        <v>0.33043563967328271</v>
      </c>
      <c r="BC30" s="2">
        <v>0.33682186167799749</v>
      </c>
      <c r="BD30" s="2">
        <v>0.33698967741942953</v>
      </c>
      <c r="BE30" s="2">
        <v>0.34594761360187526</v>
      </c>
      <c r="BF30" s="2">
        <v>0.35623822720617876</v>
      </c>
      <c r="BG30" s="2">
        <v>0.34877047699647906</v>
      </c>
      <c r="BH30" s="2">
        <v>0.35119644717368931</v>
      </c>
      <c r="BI30" s="2">
        <v>0.3531399126004352</v>
      </c>
      <c r="BJ30" s="2">
        <v>0.35330443068466932</v>
      </c>
      <c r="BK30" s="2">
        <v>0.35922923737582002</v>
      </c>
      <c r="BL30" s="2">
        <v>0.36591401578804117</v>
      </c>
      <c r="BM30" s="2">
        <v>0.36012580918110754</v>
      </c>
      <c r="BN30" s="2">
        <v>0.36820634242058259</v>
      </c>
      <c r="BO30" s="2">
        <v>0.357051669555356</v>
      </c>
      <c r="BP30" s="2">
        <v>0.36071812588964514</v>
      </c>
      <c r="BQ30" s="2">
        <v>0.35881497886929331</v>
      </c>
      <c r="BR30" s="2">
        <v>0.36033462322546106</v>
      </c>
      <c r="BS30" s="2">
        <v>0.36229757711860527</v>
      </c>
      <c r="BT30" s="2">
        <v>0.36934019367260096</v>
      </c>
      <c r="BU30" s="2">
        <v>0.35981393059062883</v>
      </c>
      <c r="BV30" s="2">
        <v>0.36901216741700288</v>
      </c>
      <c r="BW30" s="2">
        <v>0.35264692778633538</v>
      </c>
      <c r="BX30" s="2">
        <v>0.35883152140001007</v>
      </c>
      <c r="BY30" s="2">
        <v>0.33901836726531809</v>
      </c>
      <c r="BZ30" s="2">
        <v>0.35767129810168174</v>
      </c>
      <c r="CA30" s="2">
        <v>0.32515566646201105</v>
      </c>
      <c r="CB30" s="2">
        <v>0.33467171428492104</v>
      </c>
      <c r="CC30" s="2">
        <v>0.30483908535682108</v>
      </c>
    </row>
    <row r="31" spans="1:81" x14ac:dyDescent="0.25">
      <c r="A31" t="s">
        <v>130</v>
      </c>
      <c r="B31" s="2">
        <v>0</v>
      </c>
      <c r="C31" s="2">
        <v>0</v>
      </c>
      <c r="D31" s="2">
        <v>0</v>
      </c>
      <c r="E31" s="2">
        <v>0</v>
      </c>
      <c r="F31" s="2">
        <v>0</v>
      </c>
      <c r="G31" s="2">
        <v>0</v>
      </c>
      <c r="H31" s="2">
        <v>0</v>
      </c>
      <c r="I31" s="2">
        <v>0</v>
      </c>
      <c r="J31" s="2">
        <v>0</v>
      </c>
      <c r="K31" s="2">
        <v>0</v>
      </c>
      <c r="L31" s="2">
        <v>0</v>
      </c>
      <c r="M31" s="2">
        <v>0</v>
      </c>
      <c r="N31" s="2">
        <v>0</v>
      </c>
      <c r="O31" s="2">
        <v>0</v>
      </c>
      <c r="P31" s="2">
        <v>0</v>
      </c>
      <c r="Q31" s="2">
        <v>0</v>
      </c>
      <c r="R31" s="2">
        <v>0</v>
      </c>
      <c r="S31" s="2">
        <v>0</v>
      </c>
      <c r="T31" s="2">
        <v>0</v>
      </c>
      <c r="U31" s="2">
        <v>0</v>
      </c>
      <c r="V31" s="2">
        <v>0</v>
      </c>
      <c r="W31" s="2">
        <v>0</v>
      </c>
      <c r="X31" s="2">
        <v>0</v>
      </c>
      <c r="Y31" s="2">
        <v>0</v>
      </c>
      <c r="Z31" s="2">
        <v>0</v>
      </c>
      <c r="AA31" s="2">
        <v>0</v>
      </c>
      <c r="AB31" s="2">
        <v>0</v>
      </c>
      <c r="AC31" s="2">
        <v>0</v>
      </c>
      <c r="AD31" s="2">
        <v>0</v>
      </c>
      <c r="AE31" s="2">
        <v>0</v>
      </c>
      <c r="AF31" s="2">
        <v>0</v>
      </c>
      <c r="AG31" s="2">
        <v>0</v>
      </c>
      <c r="AH31" s="2">
        <v>0</v>
      </c>
      <c r="AI31" s="2">
        <v>0</v>
      </c>
      <c r="AJ31" s="2">
        <v>0</v>
      </c>
      <c r="AK31" s="2">
        <v>0</v>
      </c>
      <c r="AL31" s="2">
        <v>0</v>
      </c>
      <c r="AM31" s="2">
        <v>0</v>
      </c>
      <c r="AN31" s="2">
        <v>0</v>
      </c>
      <c r="AO31" s="2">
        <v>0</v>
      </c>
      <c r="AP31" s="2">
        <v>0</v>
      </c>
      <c r="AQ31" s="2">
        <v>0</v>
      </c>
      <c r="AR31" s="2">
        <v>0</v>
      </c>
      <c r="AS31" s="2">
        <v>0</v>
      </c>
      <c r="AT31" s="2">
        <v>0</v>
      </c>
      <c r="AU31" s="2">
        <v>0</v>
      </c>
      <c r="AV31" s="2">
        <v>0</v>
      </c>
      <c r="AW31" s="2">
        <v>0</v>
      </c>
      <c r="AX31" s="2">
        <v>0</v>
      </c>
      <c r="AY31" s="2">
        <v>0</v>
      </c>
      <c r="AZ31" s="2">
        <v>0</v>
      </c>
      <c r="BA31" s="2">
        <v>0</v>
      </c>
      <c r="BB31" s="2">
        <v>0</v>
      </c>
      <c r="BC31" s="2">
        <v>0</v>
      </c>
      <c r="BD31" s="2">
        <v>0</v>
      </c>
      <c r="BE31" s="2">
        <v>0</v>
      </c>
      <c r="BF31" s="2">
        <v>0</v>
      </c>
      <c r="BG31" s="2">
        <v>0</v>
      </c>
      <c r="BH31" s="2">
        <v>0</v>
      </c>
      <c r="BI31" s="2">
        <v>0</v>
      </c>
      <c r="BJ31" s="2">
        <v>0</v>
      </c>
      <c r="BK31" s="2">
        <v>0</v>
      </c>
      <c r="BL31" s="2">
        <v>0</v>
      </c>
      <c r="BM31" s="2">
        <v>0</v>
      </c>
      <c r="BN31" s="2">
        <v>0</v>
      </c>
      <c r="BO31" s="2">
        <v>0</v>
      </c>
      <c r="BP31" s="2">
        <v>0</v>
      </c>
      <c r="BQ31" s="2">
        <v>0</v>
      </c>
      <c r="BR31" s="2">
        <v>0</v>
      </c>
      <c r="BS31" s="2">
        <v>0</v>
      </c>
      <c r="BT31" s="2">
        <v>0</v>
      </c>
      <c r="BU31" s="2">
        <v>0</v>
      </c>
      <c r="BV31" s="2">
        <v>0</v>
      </c>
      <c r="BW31" s="2">
        <v>0</v>
      </c>
      <c r="BX31" s="2">
        <v>0</v>
      </c>
      <c r="BY31" s="2">
        <v>0</v>
      </c>
      <c r="BZ31" s="2">
        <v>0</v>
      </c>
      <c r="CA31" s="2">
        <v>0</v>
      </c>
      <c r="CB31" s="2">
        <v>0</v>
      </c>
      <c r="CC31" s="2">
        <v>0</v>
      </c>
    </row>
    <row r="32" spans="1:81" x14ac:dyDescent="0.25">
      <c r="A32" t="s">
        <v>26</v>
      </c>
      <c r="B32" s="2">
        <v>7.0040476442850219E-2</v>
      </c>
      <c r="C32" s="2">
        <v>6.9075673854213843E-2</v>
      </c>
      <c r="D32" s="2">
        <v>6.9597554216630705E-2</v>
      </c>
      <c r="E32" s="2">
        <v>7.1160531087490667E-2</v>
      </c>
      <c r="F32" s="2">
        <v>7.0754660584760029E-2</v>
      </c>
      <c r="G32" s="2">
        <v>7.1463881380130656E-2</v>
      </c>
      <c r="H32" s="2">
        <v>7.0194862533734789E-2</v>
      </c>
      <c r="I32" s="2">
        <v>7.1016901951950803E-2</v>
      </c>
      <c r="J32" s="2">
        <v>7.049535290549247E-2</v>
      </c>
      <c r="K32" s="2">
        <v>7.0652280225814545E-2</v>
      </c>
      <c r="L32" s="2">
        <v>7.0789153750996814E-2</v>
      </c>
      <c r="M32" s="2">
        <v>7.0562216572335981E-2</v>
      </c>
      <c r="N32" s="2">
        <v>7.0890618671884606E-2</v>
      </c>
      <c r="O32" s="2">
        <v>7.1686210432411343E-2</v>
      </c>
      <c r="P32" s="2">
        <v>7.1311089964261068E-2</v>
      </c>
      <c r="Q32" s="2">
        <v>7.2855372115066291E-2</v>
      </c>
      <c r="R32" s="2">
        <v>7.06408145599913E-2</v>
      </c>
      <c r="S32" s="2">
        <v>7.1751470927331737E-2</v>
      </c>
      <c r="T32" s="2">
        <v>7.1082880743708457E-2</v>
      </c>
      <c r="U32" s="2">
        <v>6.6927510503929685E-2</v>
      </c>
      <c r="V32" s="2">
        <v>7.0625669775616018E-2</v>
      </c>
      <c r="W32" s="2">
        <v>7.05557736344328E-2</v>
      </c>
      <c r="X32" s="2">
        <v>7.1752035067406364E-2</v>
      </c>
      <c r="Y32" s="2">
        <v>7.1610707756419104E-2</v>
      </c>
      <c r="Z32" s="2">
        <v>7.1452552790701104E-2</v>
      </c>
      <c r="AA32" s="2">
        <v>7.0922424036017742E-2</v>
      </c>
      <c r="AB32" s="2">
        <v>6.940272695276814E-2</v>
      </c>
      <c r="AC32" s="2">
        <v>6.8319492993656999E-2</v>
      </c>
      <c r="AD32" s="2">
        <v>6.8970077921974168E-2</v>
      </c>
      <c r="AE32" s="2">
        <v>7.1054834250902588E-2</v>
      </c>
      <c r="AF32" s="2">
        <v>7.0830742890025042E-2</v>
      </c>
      <c r="AG32" s="2">
        <v>7.054140802805775E-2</v>
      </c>
      <c r="AH32" s="2">
        <v>6.9716036816581589E-2</v>
      </c>
      <c r="AI32" s="2">
        <v>6.8956368453067018E-2</v>
      </c>
      <c r="AJ32" s="2">
        <v>6.9850156487313297E-2</v>
      </c>
      <c r="AK32" s="2">
        <v>7.0812934346556916E-2</v>
      </c>
      <c r="AL32" s="2">
        <v>7.2161389639617587E-2</v>
      </c>
      <c r="AM32" s="2">
        <v>6.9998892524613748E-2</v>
      </c>
      <c r="AN32" s="2">
        <v>7.038583133180755E-2</v>
      </c>
      <c r="AO32" s="2">
        <v>7.1238992648387373E-2</v>
      </c>
      <c r="AP32" s="2">
        <v>7.0421706237992682E-2</v>
      </c>
      <c r="AQ32" s="2">
        <v>7.1073163185922564E-2</v>
      </c>
      <c r="AR32" s="2">
        <v>7.2325896954125696E-2</v>
      </c>
      <c r="AS32" s="2">
        <v>7.1229092021508497E-2</v>
      </c>
      <c r="AT32" s="2">
        <v>7.029009299609329E-2</v>
      </c>
      <c r="AU32" s="2">
        <v>7.0426144426172441E-2</v>
      </c>
      <c r="AV32" s="2">
        <v>7.0860272340343575E-2</v>
      </c>
      <c r="AW32" s="2">
        <v>7.1862796003549723E-2</v>
      </c>
      <c r="AX32" s="2">
        <v>7.0188327021358285E-2</v>
      </c>
      <c r="AY32" s="2">
        <v>6.9089600505207446E-2</v>
      </c>
      <c r="AZ32" s="2">
        <v>7.119717287080686E-2</v>
      </c>
      <c r="BA32" s="2">
        <v>6.9123300224767106E-2</v>
      </c>
      <c r="BB32" s="2">
        <v>6.8540192975029529E-2</v>
      </c>
      <c r="BC32" s="2">
        <v>7.0744853374929292E-2</v>
      </c>
      <c r="BD32" s="2">
        <v>7.0647091702453577E-2</v>
      </c>
      <c r="BE32" s="2">
        <v>6.9799467581908331E-2</v>
      </c>
      <c r="BF32" s="2">
        <v>7.0893389818248692E-2</v>
      </c>
      <c r="BG32" s="2">
        <v>7.0006655655866695E-2</v>
      </c>
      <c r="BH32" s="2">
        <v>7.0389609121890698E-2</v>
      </c>
      <c r="BI32" s="2">
        <v>7.0311434591621452E-2</v>
      </c>
      <c r="BJ32" s="2">
        <v>7.0593426098372908E-2</v>
      </c>
      <c r="BK32" s="2">
        <v>7.0481418408691016E-2</v>
      </c>
      <c r="BL32" s="2">
        <v>7.1604215782441763E-2</v>
      </c>
      <c r="BM32" s="2">
        <v>7.1880949413661896E-2</v>
      </c>
      <c r="BN32" s="2">
        <v>7.1319351468632455E-2</v>
      </c>
      <c r="BO32" s="2">
        <v>7.0298295017460863E-2</v>
      </c>
      <c r="BP32" s="2">
        <v>6.9394858705123783E-2</v>
      </c>
      <c r="BQ32" s="2">
        <v>7.0609218409984631E-2</v>
      </c>
      <c r="BR32" s="2">
        <v>7.1498607866609137E-2</v>
      </c>
      <c r="BS32" s="2">
        <v>7.1972355921886486E-2</v>
      </c>
      <c r="BT32" s="2">
        <v>7.2592199676325853E-2</v>
      </c>
      <c r="BU32" s="2">
        <v>7.0696057881781696E-2</v>
      </c>
      <c r="BV32" s="2">
        <v>6.9497829908115857E-2</v>
      </c>
      <c r="BW32" s="2">
        <v>7.026071924545034E-2</v>
      </c>
      <c r="BX32" s="2">
        <v>7.0955068526635759E-2</v>
      </c>
      <c r="BY32" s="2">
        <v>6.8661698525979323E-2</v>
      </c>
      <c r="BZ32" s="2">
        <v>7.0225531628438462E-2</v>
      </c>
      <c r="CA32" s="2">
        <v>7.0772125824335147E-2</v>
      </c>
      <c r="CB32" s="2">
        <v>7.1132238600066441E-2</v>
      </c>
      <c r="CC32" s="2">
        <v>7.1686334975267565E-2</v>
      </c>
    </row>
    <row r="33" spans="1:81" x14ac:dyDescent="0.25">
      <c r="A33" t="s">
        <v>27</v>
      </c>
      <c r="B33" s="2">
        <v>6.7026274373500174E-3</v>
      </c>
      <c r="C33" s="2">
        <v>3.5475656053418751E-3</v>
      </c>
      <c r="D33" s="2">
        <v>1.0722736529462352E-3</v>
      </c>
      <c r="E33" s="2">
        <v>1.8270175360874542E-3</v>
      </c>
      <c r="F33" s="2">
        <v>3.5098518586593858E-3</v>
      </c>
      <c r="G33" s="2">
        <v>7.5645440040878207E-3</v>
      </c>
      <c r="H33" s="2">
        <v>1.0085160389729116E-3</v>
      </c>
      <c r="I33" s="2">
        <v>6.3871231360253938E-3</v>
      </c>
      <c r="J33" s="2">
        <v>7.6805583287015188E-3</v>
      </c>
      <c r="K33" s="2">
        <v>1.763279359064638E-3</v>
      </c>
      <c r="L33" s="2">
        <v>3.4374764235726779E-3</v>
      </c>
      <c r="M33" s="2">
        <v>6.0752544505192352E-3</v>
      </c>
      <c r="N33" s="2">
        <v>2.7455787061046802E-3</v>
      </c>
      <c r="O33" s="2">
        <v>2.8873001729317416E-3</v>
      </c>
      <c r="P33" s="2">
        <v>1.708376378089454E-3</v>
      </c>
      <c r="Q33" s="2">
        <v>4.0573516456080001E-3</v>
      </c>
      <c r="R33" s="2">
        <v>5.602801126380003E-3</v>
      </c>
      <c r="S33" s="2">
        <v>3.6586536902321791E-3</v>
      </c>
      <c r="T33" s="2">
        <v>1.8010476455793552E-3</v>
      </c>
      <c r="U33" s="2">
        <v>2.0712552662355893E-3</v>
      </c>
      <c r="V33" s="2">
        <v>5.3225824301982652E-3</v>
      </c>
      <c r="W33" s="2">
        <v>0</v>
      </c>
      <c r="X33" s="2">
        <v>4.3550431201088988E-3</v>
      </c>
      <c r="Y33" s="2">
        <v>1.1062380247310261E-3</v>
      </c>
      <c r="Z33" s="2">
        <v>3.5754533695822391E-3</v>
      </c>
      <c r="AA33" s="2">
        <v>5.1394045959723455E-3</v>
      </c>
      <c r="AB33" s="2">
        <v>0</v>
      </c>
      <c r="AC33" s="2">
        <v>2.2615618534013436E-3</v>
      </c>
      <c r="AD33" s="2">
        <v>2.487315185444997E-3</v>
      </c>
      <c r="AE33" s="2">
        <v>4.2897590296141685E-3</v>
      </c>
      <c r="AF33" s="2">
        <v>6.3084250586600771E-3</v>
      </c>
      <c r="AG33" s="2">
        <v>3.7243262695828569E-3</v>
      </c>
      <c r="AH33" s="2">
        <v>5.8605053025401E-3</v>
      </c>
      <c r="AI33" s="2">
        <v>8.5588283914283462E-4</v>
      </c>
      <c r="AJ33" s="2">
        <v>4.4488978763778039E-3</v>
      </c>
      <c r="AK33" s="2">
        <v>2.753590175474524E-3</v>
      </c>
      <c r="AL33" s="2">
        <v>3.7607803175100734E-3</v>
      </c>
      <c r="AM33" s="2">
        <v>4.1637924728642108E-3</v>
      </c>
      <c r="AN33" s="2">
        <v>5.6666073958569294E-3</v>
      </c>
      <c r="AO33" s="2">
        <v>0</v>
      </c>
      <c r="AP33" s="2">
        <v>2.0300982675858009E-3</v>
      </c>
      <c r="AQ33" s="2">
        <v>2.126260475292499E-3</v>
      </c>
      <c r="AR33" s="2">
        <v>1.1734038590962548E-3</v>
      </c>
      <c r="AS33" s="2">
        <v>4.3260486964435338E-3</v>
      </c>
      <c r="AT33" s="2">
        <v>0</v>
      </c>
      <c r="AU33" s="2">
        <v>3.6349158915224781E-3</v>
      </c>
      <c r="AV33" s="2">
        <v>1.3680399372692075E-3</v>
      </c>
      <c r="AW33" s="2">
        <v>2.5053927621448771E-3</v>
      </c>
      <c r="AX33" s="2">
        <v>4.3992946050184589E-4</v>
      </c>
      <c r="AY33" s="2">
        <v>4.450091955073167E-3</v>
      </c>
      <c r="AZ33" s="2">
        <v>2.6057078729924783E-3</v>
      </c>
      <c r="BA33" s="2">
        <v>3.9710041402038947E-3</v>
      </c>
      <c r="BB33" s="2">
        <v>2.9628337093862392E-3</v>
      </c>
      <c r="BC33" s="2">
        <v>5.7912397017413301E-3</v>
      </c>
      <c r="BD33" s="2">
        <v>3.946292994906009E-4</v>
      </c>
      <c r="BE33" s="2">
        <v>4.5599362342265059E-3</v>
      </c>
      <c r="BF33" s="2">
        <v>6.4010893483342638E-3</v>
      </c>
      <c r="BG33" s="2">
        <v>4.5893611784170287E-3</v>
      </c>
      <c r="BH33" s="2">
        <v>4.1970260656832223E-3</v>
      </c>
      <c r="BI33" s="2">
        <v>4.3858519349046681E-3</v>
      </c>
      <c r="BJ33" s="2">
        <v>7.2424973741354289E-3</v>
      </c>
      <c r="BK33" s="2">
        <v>3.5070751576605176E-3</v>
      </c>
      <c r="BL33" s="2">
        <v>3.9976118388109234E-3</v>
      </c>
      <c r="BM33" s="2">
        <v>2.8291257823282795E-3</v>
      </c>
      <c r="BN33" s="2">
        <v>3.0762528761298729E-3</v>
      </c>
      <c r="BO33" s="2">
        <v>4.161390414369223E-3</v>
      </c>
      <c r="BP33" s="2">
        <v>4.1237884076598423E-3</v>
      </c>
      <c r="BQ33" s="2">
        <v>3.9531207331980171E-3</v>
      </c>
      <c r="BR33" s="2">
        <v>3.9030411834568416E-3</v>
      </c>
      <c r="BS33" s="2">
        <v>1.7942749608979448E-3</v>
      </c>
      <c r="BT33" s="2">
        <v>3.1986198028074453E-3</v>
      </c>
      <c r="BU33" s="2">
        <v>4.3178077328571056E-3</v>
      </c>
      <c r="BV33" s="2">
        <v>1.0660655948835336E-3</v>
      </c>
      <c r="BW33" s="2">
        <v>2.2780197333152159E-3</v>
      </c>
      <c r="BX33" s="2">
        <v>5.3684807430029121E-4</v>
      </c>
      <c r="BY33" s="2">
        <v>2.3384813411722566E-3</v>
      </c>
      <c r="BZ33" s="2">
        <v>9.1550270380600881E-4</v>
      </c>
      <c r="CA33" s="2">
        <v>0</v>
      </c>
      <c r="CB33" s="2">
        <v>0</v>
      </c>
      <c r="CC33" s="2">
        <v>2.9543611090334138E-3</v>
      </c>
    </row>
    <row r="34" spans="1:81" x14ac:dyDescent="0.25">
      <c r="A34" t="s">
        <v>28</v>
      </c>
      <c r="B34" s="2">
        <v>0</v>
      </c>
      <c r="C34" s="2">
        <v>0</v>
      </c>
      <c r="D34" s="2">
        <v>3.3200709883655634E-4</v>
      </c>
      <c r="E34" s="2">
        <v>7.0468383376305242E-4</v>
      </c>
      <c r="F34" s="2">
        <v>7.2490756590688692E-5</v>
      </c>
      <c r="G34" s="2">
        <v>5.4956372038190559E-4</v>
      </c>
      <c r="H34" s="2">
        <v>0</v>
      </c>
      <c r="I34" s="2">
        <v>0</v>
      </c>
      <c r="J34" s="2">
        <v>4.1337536652462033E-5</v>
      </c>
      <c r="K34" s="2">
        <v>0</v>
      </c>
      <c r="L34" s="2">
        <v>0</v>
      </c>
      <c r="M34" s="2">
        <v>0</v>
      </c>
      <c r="N34" s="2">
        <v>0</v>
      </c>
      <c r="O34" s="2">
        <v>0</v>
      </c>
      <c r="P34" s="2">
        <v>0</v>
      </c>
      <c r="Q34" s="2">
        <v>1.5581219794467261E-4</v>
      </c>
      <c r="R34" s="2">
        <v>4.908276600690632E-4</v>
      </c>
      <c r="S34" s="2">
        <v>4.8978767285538522E-4</v>
      </c>
      <c r="T34" s="2">
        <v>0</v>
      </c>
      <c r="U34" s="2">
        <v>0</v>
      </c>
      <c r="V34" s="2">
        <v>2.605696300801301E-4</v>
      </c>
      <c r="W34" s="2">
        <v>0</v>
      </c>
      <c r="X34" s="2">
        <v>0</v>
      </c>
      <c r="Y34" s="2">
        <v>0</v>
      </c>
      <c r="Z34" s="2">
        <v>0</v>
      </c>
      <c r="AA34" s="2">
        <v>0</v>
      </c>
      <c r="AB34" s="2">
        <v>0</v>
      </c>
      <c r="AC34" s="2">
        <v>0</v>
      </c>
      <c r="AD34" s="2">
        <v>0</v>
      </c>
      <c r="AE34" s="2">
        <v>2.0830239864580048E-4</v>
      </c>
      <c r="AF34" s="2">
        <v>0</v>
      </c>
      <c r="AG34" s="2">
        <v>0</v>
      </c>
      <c r="AH34" s="2">
        <v>0</v>
      </c>
      <c r="AI34" s="2">
        <v>0</v>
      </c>
      <c r="AJ34" s="2">
        <v>0</v>
      </c>
      <c r="AK34" s="2">
        <v>0</v>
      </c>
      <c r="AL34" s="2">
        <v>2.3912749441664031E-4</v>
      </c>
      <c r="AM34" s="2">
        <v>4.5833885223565453E-4</v>
      </c>
      <c r="AN34" s="2">
        <v>2.9324581750119123E-4</v>
      </c>
      <c r="AO34" s="2">
        <v>0</v>
      </c>
      <c r="AP34" s="2">
        <v>0</v>
      </c>
      <c r="AQ34" s="2">
        <v>0</v>
      </c>
      <c r="AR34" s="2">
        <v>0</v>
      </c>
      <c r="AS34" s="2">
        <v>1.8698812000016518E-4</v>
      </c>
      <c r="AT34" s="2">
        <v>6.2255001574919509E-5</v>
      </c>
      <c r="AU34" s="2">
        <v>0</v>
      </c>
      <c r="AV34" s="2">
        <v>0</v>
      </c>
      <c r="AW34" s="2">
        <v>0</v>
      </c>
      <c r="AX34" s="2">
        <v>3.308077399078485E-4</v>
      </c>
      <c r="AY34" s="2">
        <v>0</v>
      </c>
      <c r="AZ34" s="2">
        <v>3.1362003644569241E-5</v>
      </c>
      <c r="BA34" s="2">
        <v>0</v>
      </c>
      <c r="BB34" s="2">
        <v>3.7132025742141151E-4</v>
      </c>
      <c r="BC34" s="2">
        <v>0</v>
      </c>
      <c r="BD34" s="2">
        <v>4.4659971602733752E-4</v>
      </c>
      <c r="BE34" s="2">
        <v>0</v>
      </c>
      <c r="BF34" s="2">
        <v>3.4232803300079495E-4</v>
      </c>
      <c r="BG34" s="2">
        <v>0</v>
      </c>
      <c r="BH34" s="2">
        <v>0</v>
      </c>
      <c r="BI34" s="2">
        <v>0</v>
      </c>
      <c r="BJ34" s="2">
        <v>4.4352233554156894E-4</v>
      </c>
      <c r="BK34" s="2">
        <v>0</v>
      </c>
      <c r="BL34" s="2">
        <v>3.2101791442460049E-4</v>
      </c>
      <c r="BM34" s="2">
        <v>3.5160847744845658E-4</v>
      </c>
      <c r="BN34" s="2">
        <v>0</v>
      </c>
      <c r="BO34" s="2">
        <v>0</v>
      </c>
      <c r="BP34" s="2">
        <v>0</v>
      </c>
      <c r="BQ34" s="2">
        <v>0</v>
      </c>
      <c r="BR34" s="2">
        <v>0</v>
      </c>
      <c r="BS34" s="2">
        <v>0</v>
      </c>
      <c r="BT34" s="2">
        <v>0</v>
      </c>
      <c r="BU34" s="2">
        <v>0</v>
      </c>
      <c r="BV34" s="2">
        <v>1.2378183883642076E-4</v>
      </c>
      <c r="BW34" s="2">
        <v>0</v>
      </c>
      <c r="BX34" s="2">
        <v>0</v>
      </c>
      <c r="BY34" s="2">
        <v>0</v>
      </c>
      <c r="BZ34" s="2">
        <v>0</v>
      </c>
      <c r="CA34" s="2">
        <v>4.3569459862889914E-4</v>
      </c>
      <c r="CB34" s="2">
        <v>0</v>
      </c>
      <c r="CC34" s="2">
        <v>8.7887138222888898E-4</v>
      </c>
    </row>
    <row r="35" spans="1:81" x14ac:dyDescent="0.25">
      <c r="A35" t="s">
        <v>131</v>
      </c>
      <c r="B35" s="2">
        <v>0</v>
      </c>
      <c r="C35" s="2">
        <v>0</v>
      </c>
      <c r="D35" s="2">
        <v>0</v>
      </c>
      <c r="E35" s="2">
        <v>0</v>
      </c>
      <c r="F35" s="2">
        <v>0</v>
      </c>
      <c r="G35" s="2">
        <v>0</v>
      </c>
      <c r="H35" s="2">
        <v>0</v>
      </c>
      <c r="I35" s="2">
        <v>0</v>
      </c>
      <c r="J35" s="2">
        <v>0</v>
      </c>
      <c r="K35" s="2">
        <v>0</v>
      </c>
      <c r="L35" s="2">
        <v>0</v>
      </c>
      <c r="M35" s="2">
        <v>0</v>
      </c>
      <c r="N35" s="2">
        <v>0</v>
      </c>
      <c r="O35" s="2">
        <v>0</v>
      </c>
      <c r="P35" s="2">
        <v>0</v>
      </c>
      <c r="Q35" s="2">
        <v>0</v>
      </c>
      <c r="R35" s="2">
        <v>0</v>
      </c>
      <c r="S35" s="2">
        <v>0</v>
      </c>
      <c r="T35" s="2">
        <v>0</v>
      </c>
      <c r="U35" s="2">
        <v>0</v>
      </c>
      <c r="V35" s="2">
        <v>0</v>
      </c>
      <c r="W35" s="2">
        <v>0</v>
      </c>
      <c r="X35" s="2">
        <v>0</v>
      </c>
      <c r="Y35" s="2">
        <v>0</v>
      </c>
      <c r="Z35" s="2">
        <v>0</v>
      </c>
      <c r="AA35" s="2">
        <v>0</v>
      </c>
      <c r="AB35" s="2">
        <v>0</v>
      </c>
      <c r="AC35" s="2">
        <v>0</v>
      </c>
      <c r="AD35" s="2">
        <v>0</v>
      </c>
      <c r="AE35" s="2">
        <v>0</v>
      </c>
      <c r="AF35" s="2">
        <v>0</v>
      </c>
      <c r="AG35" s="2">
        <v>0</v>
      </c>
      <c r="AH35" s="2">
        <v>0</v>
      </c>
      <c r="AI35" s="2">
        <v>0</v>
      </c>
      <c r="AJ35" s="2">
        <v>0</v>
      </c>
      <c r="AK35" s="2">
        <v>0</v>
      </c>
      <c r="AL35" s="2">
        <v>0</v>
      </c>
      <c r="AM35" s="2">
        <v>0</v>
      </c>
      <c r="AN35" s="2">
        <v>0</v>
      </c>
      <c r="AO35" s="2">
        <v>0</v>
      </c>
      <c r="AP35" s="2">
        <v>0</v>
      </c>
      <c r="AQ35" s="2">
        <v>0</v>
      </c>
      <c r="AR35" s="2">
        <v>0</v>
      </c>
      <c r="AS35" s="2">
        <v>0</v>
      </c>
      <c r="AT35" s="2">
        <v>0</v>
      </c>
      <c r="AU35" s="2">
        <v>0</v>
      </c>
      <c r="AV35" s="2">
        <v>0</v>
      </c>
      <c r="AW35" s="2">
        <v>0</v>
      </c>
      <c r="AX35" s="2">
        <v>0</v>
      </c>
      <c r="AY35" s="2">
        <v>0</v>
      </c>
      <c r="AZ35" s="2">
        <v>0</v>
      </c>
      <c r="BA35" s="2">
        <v>0</v>
      </c>
      <c r="BB35" s="2">
        <v>0</v>
      </c>
      <c r="BC35" s="2">
        <v>0</v>
      </c>
      <c r="BD35" s="2">
        <v>0</v>
      </c>
      <c r="BE35" s="2">
        <v>0</v>
      </c>
      <c r="BF35" s="2">
        <v>0</v>
      </c>
      <c r="BG35" s="2">
        <v>0</v>
      </c>
      <c r="BH35" s="2">
        <v>0</v>
      </c>
      <c r="BI35" s="2">
        <v>0</v>
      </c>
      <c r="BJ35" s="2">
        <v>0</v>
      </c>
      <c r="BK35" s="2">
        <v>0</v>
      </c>
      <c r="BL35" s="2">
        <v>0</v>
      </c>
      <c r="BM35" s="2">
        <v>0</v>
      </c>
      <c r="BN35" s="2">
        <v>0</v>
      </c>
      <c r="BO35" s="2">
        <v>0</v>
      </c>
      <c r="BP35" s="2">
        <v>0</v>
      </c>
      <c r="BQ35" s="2">
        <v>0</v>
      </c>
      <c r="BR35" s="2">
        <v>0</v>
      </c>
      <c r="BS35" s="2">
        <v>0</v>
      </c>
      <c r="BT35" s="2">
        <v>0</v>
      </c>
      <c r="BU35" s="2">
        <v>0</v>
      </c>
      <c r="BV35" s="2">
        <v>0</v>
      </c>
      <c r="BW35" s="2">
        <v>0</v>
      </c>
      <c r="BX35" s="2">
        <v>0</v>
      </c>
      <c r="BY35" s="2">
        <v>0</v>
      </c>
      <c r="BZ35" s="2">
        <v>0</v>
      </c>
      <c r="CA35" s="2">
        <v>0</v>
      </c>
      <c r="CB35" s="2">
        <v>0</v>
      </c>
      <c r="CC35" s="2">
        <v>0</v>
      </c>
    </row>
    <row r="36" spans="1:81" x14ac:dyDescent="0.25">
      <c r="A36" t="s">
        <v>132</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c r="AB36" s="2">
        <v>0</v>
      </c>
      <c r="AC36" s="2">
        <v>0</v>
      </c>
      <c r="AD36" s="2">
        <v>0</v>
      </c>
      <c r="AE36" s="2">
        <v>0</v>
      </c>
      <c r="AF36" s="2">
        <v>0</v>
      </c>
      <c r="AG36" s="2">
        <v>0</v>
      </c>
      <c r="AH36" s="2">
        <v>0</v>
      </c>
      <c r="AI36" s="2">
        <v>0</v>
      </c>
      <c r="AJ36" s="2">
        <v>0</v>
      </c>
      <c r="AK36" s="2">
        <v>0</v>
      </c>
      <c r="AL36" s="2">
        <v>0</v>
      </c>
      <c r="AM36" s="2">
        <v>0</v>
      </c>
      <c r="AN36" s="2">
        <v>0</v>
      </c>
      <c r="AO36" s="2">
        <v>0</v>
      </c>
      <c r="AP36" s="2">
        <v>0</v>
      </c>
      <c r="AQ36" s="2">
        <v>0</v>
      </c>
      <c r="AR36" s="2">
        <v>0</v>
      </c>
      <c r="AS36" s="2">
        <v>0</v>
      </c>
      <c r="AT36" s="2">
        <v>0</v>
      </c>
      <c r="AU36" s="2">
        <v>0</v>
      </c>
      <c r="AV36" s="2">
        <v>0</v>
      </c>
      <c r="AW36" s="2">
        <v>0</v>
      </c>
      <c r="AX36" s="2">
        <v>0</v>
      </c>
      <c r="AY36" s="2">
        <v>0</v>
      </c>
      <c r="AZ36" s="2">
        <v>0</v>
      </c>
      <c r="BA36" s="2">
        <v>0</v>
      </c>
      <c r="BB36" s="2">
        <v>0</v>
      </c>
      <c r="BC36" s="2">
        <v>0</v>
      </c>
      <c r="BD36" s="2">
        <v>0</v>
      </c>
      <c r="BE36" s="2">
        <v>0</v>
      </c>
      <c r="BF36" s="2">
        <v>0</v>
      </c>
      <c r="BG36" s="2">
        <v>0</v>
      </c>
      <c r="BH36" s="2">
        <v>0</v>
      </c>
      <c r="BI36" s="2">
        <v>0</v>
      </c>
      <c r="BJ36" s="2">
        <v>0</v>
      </c>
      <c r="BK36" s="2">
        <v>0</v>
      </c>
      <c r="BL36" s="2">
        <v>0</v>
      </c>
      <c r="BM36" s="2">
        <v>0</v>
      </c>
      <c r="BN36" s="2">
        <v>0</v>
      </c>
      <c r="BO36" s="2">
        <v>0</v>
      </c>
      <c r="BP36" s="2">
        <v>0</v>
      </c>
      <c r="BQ36" s="2">
        <v>0</v>
      </c>
      <c r="BR36" s="2">
        <v>0</v>
      </c>
      <c r="BS36" s="2">
        <v>0</v>
      </c>
      <c r="BT36" s="2">
        <v>0</v>
      </c>
      <c r="BU36" s="2">
        <v>0</v>
      </c>
      <c r="BV36" s="2">
        <v>0</v>
      </c>
      <c r="BW36" s="2">
        <v>0</v>
      </c>
      <c r="BX36" s="2">
        <v>0</v>
      </c>
      <c r="BY36" s="2">
        <v>0</v>
      </c>
      <c r="BZ36" s="2">
        <v>0</v>
      </c>
      <c r="CA36" s="2">
        <v>0</v>
      </c>
      <c r="CB36" s="2">
        <v>0</v>
      </c>
      <c r="CC36" s="2">
        <v>0</v>
      </c>
    </row>
    <row r="37" spans="1:81" x14ac:dyDescent="0.25">
      <c r="A37" t="s">
        <v>133</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0</v>
      </c>
      <c r="X37" s="2">
        <v>0</v>
      </c>
      <c r="Y37" s="2">
        <v>0</v>
      </c>
      <c r="Z37" s="2">
        <v>0</v>
      </c>
      <c r="AA37" s="2">
        <v>0</v>
      </c>
      <c r="AB37" s="2">
        <v>0</v>
      </c>
      <c r="AC37" s="2">
        <v>0</v>
      </c>
      <c r="AD37" s="2">
        <v>0</v>
      </c>
      <c r="AE37" s="2">
        <v>0</v>
      </c>
      <c r="AF37" s="2">
        <v>0</v>
      </c>
      <c r="AG37" s="2">
        <v>0</v>
      </c>
      <c r="AH37" s="2">
        <v>0</v>
      </c>
      <c r="AI37" s="2">
        <v>0</v>
      </c>
      <c r="AJ37" s="2">
        <v>0</v>
      </c>
      <c r="AK37" s="2">
        <v>0</v>
      </c>
      <c r="AL37" s="2">
        <v>0</v>
      </c>
      <c r="AM37" s="2">
        <v>0</v>
      </c>
      <c r="AN37" s="2">
        <v>0</v>
      </c>
      <c r="AO37" s="2">
        <v>0</v>
      </c>
      <c r="AP37" s="2">
        <v>0</v>
      </c>
      <c r="AQ37" s="2">
        <v>0</v>
      </c>
      <c r="AR37" s="2">
        <v>0</v>
      </c>
      <c r="AS37" s="2">
        <v>0</v>
      </c>
      <c r="AT37" s="2">
        <v>0</v>
      </c>
      <c r="AU37" s="2">
        <v>0</v>
      </c>
      <c r="AV37" s="2">
        <v>0</v>
      </c>
      <c r="AW37" s="2">
        <v>0</v>
      </c>
      <c r="AX37" s="2">
        <v>0</v>
      </c>
      <c r="AY37" s="2">
        <v>0</v>
      </c>
      <c r="AZ37" s="2">
        <v>0</v>
      </c>
      <c r="BA37" s="2">
        <v>0</v>
      </c>
      <c r="BB37" s="2">
        <v>0</v>
      </c>
      <c r="BC37" s="2">
        <v>0</v>
      </c>
      <c r="BD37" s="2">
        <v>0</v>
      </c>
      <c r="BE37" s="2">
        <v>0</v>
      </c>
      <c r="BF37" s="2">
        <v>0</v>
      </c>
      <c r="BG37" s="2">
        <v>0</v>
      </c>
      <c r="BH37" s="2">
        <v>0</v>
      </c>
      <c r="BI37" s="2">
        <v>0</v>
      </c>
      <c r="BJ37" s="2">
        <v>0</v>
      </c>
      <c r="BK37" s="2">
        <v>0</v>
      </c>
      <c r="BL37" s="2">
        <v>0</v>
      </c>
      <c r="BM37" s="2">
        <v>0</v>
      </c>
      <c r="BN37" s="2">
        <v>0</v>
      </c>
      <c r="BO37" s="2">
        <v>0</v>
      </c>
      <c r="BP37" s="2">
        <v>0</v>
      </c>
      <c r="BQ37" s="2">
        <v>0</v>
      </c>
      <c r="BR37" s="2">
        <v>0</v>
      </c>
      <c r="BS37" s="2">
        <v>0</v>
      </c>
      <c r="BT37" s="2">
        <v>0</v>
      </c>
      <c r="BU37" s="2">
        <v>0</v>
      </c>
      <c r="BV37" s="2">
        <v>0</v>
      </c>
      <c r="BW37" s="2">
        <v>0</v>
      </c>
      <c r="BX37" s="2">
        <v>0</v>
      </c>
      <c r="BY37" s="2">
        <v>0</v>
      </c>
      <c r="BZ37" s="2">
        <v>0</v>
      </c>
      <c r="CA37" s="2">
        <v>0</v>
      </c>
      <c r="CB37" s="2">
        <v>0</v>
      </c>
      <c r="CC37" s="2">
        <v>0</v>
      </c>
    </row>
    <row r="38" spans="1:81" x14ac:dyDescent="0.25">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row>
    <row r="39" spans="1:81" x14ac:dyDescent="0.25">
      <c r="A39" t="s">
        <v>134</v>
      </c>
      <c r="B39" s="2">
        <v>8.0407610738493531</v>
      </c>
      <c r="C39" s="2">
        <v>8.0419652925553855</v>
      </c>
      <c r="D39" s="2">
        <v>8.0372920992096333</v>
      </c>
      <c r="E39" s="2">
        <v>8.0452771312753857</v>
      </c>
      <c r="F39" s="2">
        <v>8.0451298200872916</v>
      </c>
      <c r="G39" s="2">
        <v>8.047092805278302</v>
      </c>
      <c r="H39" s="2">
        <v>8.0384478950452767</v>
      </c>
      <c r="I39" s="2">
        <v>8.0461903208579511</v>
      </c>
      <c r="J39" s="2">
        <v>8.03894598198643</v>
      </c>
      <c r="K39" s="2">
        <v>8.0358918240770372</v>
      </c>
      <c r="L39" s="2">
        <v>8.0462633800871775</v>
      </c>
      <c r="M39" s="2">
        <v>8.0458285793127793</v>
      </c>
      <c r="N39" s="2">
        <v>8.0419522038873996</v>
      </c>
      <c r="O39" s="2">
        <v>8.0443798326608338</v>
      </c>
      <c r="P39" s="2">
        <v>8.0468556414564407</v>
      </c>
      <c r="Q39" s="2">
        <v>8.0518999402558489</v>
      </c>
      <c r="R39" s="2">
        <v>8.050352649954597</v>
      </c>
      <c r="S39" s="2">
        <v>8.0530385650022982</v>
      </c>
      <c r="T39" s="2">
        <v>8.0544235737668597</v>
      </c>
      <c r="U39" s="2">
        <v>8.0415331999089723</v>
      </c>
      <c r="V39" s="2">
        <v>8.0523767580212446</v>
      </c>
      <c r="W39" s="2">
        <v>8.0529331513273732</v>
      </c>
      <c r="X39" s="2">
        <v>8.047903733746427</v>
      </c>
      <c r="Y39" s="2">
        <v>8.0495612947296689</v>
      </c>
      <c r="Z39" s="2">
        <v>8.057994912942771</v>
      </c>
      <c r="AA39" s="2">
        <v>8.0537435393863444</v>
      </c>
      <c r="AB39" s="2">
        <v>8.0504267942451335</v>
      </c>
      <c r="AC39" s="2">
        <v>8.0346370420752979</v>
      </c>
      <c r="AD39" s="2">
        <v>8.0484745599570626</v>
      </c>
      <c r="AE39" s="2">
        <v>8.0502114511902576</v>
      </c>
      <c r="AF39" s="2">
        <v>8.049713631825405</v>
      </c>
      <c r="AG39" s="2">
        <v>8.0429565864956807</v>
      </c>
      <c r="AH39" s="2">
        <v>8.0457299716009736</v>
      </c>
      <c r="AI39" s="2">
        <v>8.0432172293015114</v>
      </c>
      <c r="AJ39" s="2">
        <v>8.0281985473096835</v>
      </c>
      <c r="AK39" s="2">
        <v>8.0490305402572044</v>
      </c>
      <c r="AL39" s="2">
        <v>8.0448086508523708</v>
      </c>
      <c r="AM39" s="2">
        <v>8.052715297886456</v>
      </c>
      <c r="AN39" s="2">
        <v>8.0508860763540486</v>
      </c>
      <c r="AO39" s="2">
        <v>8.0640930136667226</v>
      </c>
      <c r="AP39" s="2">
        <v>8.0420074410640616</v>
      </c>
      <c r="AQ39" s="2">
        <v>8.0549797036118296</v>
      </c>
      <c r="AR39" s="2">
        <v>8.0513114607821059</v>
      </c>
      <c r="AS39" s="2">
        <v>8.0495587623336693</v>
      </c>
      <c r="AT39" s="2">
        <v>8.0430658002914424</v>
      </c>
      <c r="AU39" s="2">
        <v>8.0391560712671328</v>
      </c>
      <c r="AV39" s="2">
        <v>8.054971798960473</v>
      </c>
      <c r="AW39" s="2">
        <v>8.0468124904102911</v>
      </c>
      <c r="AX39" s="2">
        <v>8.0392944448675507</v>
      </c>
      <c r="AY39" s="2">
        <v>8.0285098649255993</v>
      </c>
      <c r="AZ39" s="2">
        <v>8.0547624973991088</v>
      </c>
      <c r="BA39" s="2">
        <v>8.0366367670232339</v>
      </c>
      <c r="BB39" s="2">
        <v>8.037184344167926</v>
      </c>
      <c r="BC39" s="2">
        <v>8.0557476698167427</v>
      </c>
      <c r="BD39" s="2">
        <v>8.0433272338718833</v>
      </c>
      <c r="BE39" s="2">
        <v>8.0466069702301724</v>
      </c>
      <c r="BF39" s="2">
        <v>8.0486185265666261</v>
      </c>
      <c r="BG39" s="2">
        <v>8.0399621147758413</v>
      </c>
      <c r="BH39" s="2">
        <v>8.0482619762925847</v>
      </c>
      <c r="BI39" s="2">
        <v>8.0475140128665466</v>
      </c>
      <c r="BJ39" s="2">
        <v>8.0412722410614563</v>
      </c>
      <c r="BK39" s="2">
        <v>8.0488232268328606</v>
      </c>
      <c r="BL39" s="2">
        <v>8.0546442079122347</v>
      </c>
      <c r="BM39" s="2">
        <v>8.0481371050489177</v>
      </c>
      <c r="BN39" s="2">
        <v>8.051625872860809</v>
      </c>
      <c r="BO39" s="2">
        <v>8.0472219736846409</v>
      </c>
      <c r="BP39" s="2">
        <v>8.0532439417796606</v>
      </c>
      <c r="BQ39" s="2">
        <v>8.0446037046220233</v>
      </c>
      <c r="BR39" s="2">
        <v>8.0461720852438727</v>
      </c>
      <c r="BS39" s="2">
        <v>8.0530751532055405</v>
      </c>
      <c r="BT39" s="2">
        <v>8.0486886746190613</v>
      </c>
      <c r="BU39" s="2">
        <v>8.0412972509088352</v>
      </c>
      <c r="BV39" s="2">
        <v>8.0408687308580102</v>
      </c>
      <c r="BW39" s="2">
        <v>8.041931037054793</v>
      </c>
      <c r="BX39" s="2">
        <v>8.0529914844088193</v>
      </c>
      <c r="BY39" s="2">
        <v>8.030383454037981</v>
      </c>
      <c r="BZ39" s="2">
        <v>8.049804098994457</v>
      </c>
      <c r="CA39" s="2">
        <v>8.0431278057129276</v>
      </c>
      <c r="CB39" s="2">
        <v>8.0493713702324534</v>
      </c>
      <c r="CC39" s="2">
        <v>8.0419021715067611</v>
      </c>
    </row>
    <row r="40" spans="1:81" x14ac:dyDescent="0.25">
      <c r="A40" t="s">
        <v>135</v>
      </c>
      <c r="B40" s="2">
        <v>8.4407880594808568E-2</v>
      </c>
      <c r="C40" s="2">
        <v>0.1113933355051044</v>
      </c>
      <c r="D40" s="2">
        <v>0.11659532670940671</v>
      </c>
      <c r="E40" s="2">
        <v>0.12080197425052228</v>
      </c>
      <c r="F40" s="2">
        <v>0.12706147153120256</v>
      </c>
      <c r="G40" s="2">
        <v>0.12873210303140825</v>
      </c>
      <c r="H40" s="2">
        <v>0.12944242092218572</v>
      </c>
      <c r="I40" s="2">
        <v>0.12569850332286478</v>
      </c>
      <c r="J40" s="2">
        <v>0.1261959399777704</v>
      </c>
      <c r="K40" s="2">
        <v>0.12469567818716928</v>
      </c>
      <c r="L40" s="2">
        <v>0.12683025299077877</v>
      </c>
      <c r="M40" s="2">
        <v>0.12360088799796279</v>
      </c>
      <c r="N40" s="2">
        <v>0.12336928261062531</v>
      </c>
      <c r="O40" s="2">
        <v>0.12495572651689878</v>
      </c>
      <c r="P40" s="2">
        <v>0.12229332394278186</v>
      </c>
      <c r="Q40" s="2">
        <v>0.12126234697704463</v>
      </c>
      <c r="R40" s="2">
        <v>0.118637903917303</v>
      </c>
      <c r="S40" s="2">
        <v>0.11875757188691324</v>
      </c>
      <c r="T40" s="2">
        <v>0.12190839988856116</v>
      </c>
      <c r="U40" s="2">
        <v>0.11868428428316928</v>
      </c>
      <c r="V40" s="2">
        <v>0.11702919709668846</v>
      </c>
      <c r="W40" s="2">
        <v>0.11568936762174126</v>
      </c>
      <c r="X40" s="2">
        <v>0.11538023344783838</v>
      </c>
      <c r="Y40" s="2">
        <v>0.11385697159600806</v>
      </c>
      <c r="Z40" s="2">
        <v>0.1166223271547816</v>
      </c>
      <c r="AA40" s="2">
        <v>0.11371603000351717</v>
      </c>
      <c r="AB40" s="2">
        <v>0.11383771398331927</v>
      </c>
      <c r="AC40" s="2">
        <v>0.11473217227877197</v>
      </c>
      <c r="AD40" s="2">
        <v>0.11910311460285969</v>
      </c>
      <c r="AE40" s="2">
        <v>0.11719524611676863</v>
      </c>
      <c r="AF40" s="2">
        <v>0.1156571826061714</v>
      </c>
      <c r="AG40" s="2">
        <v>0.11626700765821336</v>
      </c>
      <c r="AH40" s="2">
        <v>0.11359728122319505</v>
      </c>
      <c r="AI40" s="2">
        <v>0.10873988201440005</v>
      </c>
      <c r="AJ40" s="2">
        <v>0.11463002877345134</v>
      </c>
      <c r="AK40" s="2">
        <v>0.11422607160251962</v>
      </c>
      <c r="AL40" s="2">
        <v>0.11273770139944396</v>
      </c>
      <c r="AM40" s="2">
        <v>0.10401210334042818</v>
      </c>
      <c r="AN40" s="2">
        <v>9.0511580781114404E-2</v>
      </c>
      <c r="AO40" s="2">
        <v>0.11042031072038043</v>
      </c>
      <c r="AP40" s="2">
        <v>0.10713295192220106</v>
      </c>
      <c r="AQ40" s="2">
        <v>0.11342067727180542</v>
      </c>
      <c r="AR40" s="2">
        <v>0.11191230577840003</v>
      </c>
      <c r="AS40" s="2">
        <v>0.11262200999653482</v>
      </c>
      <c r="AT40" s="2">
        <v>0.11681952777395155</v>
      </c>
      <c r="AU40" s="2">
        <v>0.11610836361319155</v>
      </c>
      <c r="AV40" s="2">
        <v>0.11908646066068763</v>
      </c>
      <c r="AW40" s="2">
        <v>0.12045296460651668</v>
      </c>
      <c r="AX40" s="2">
        <v>0.12196141379019029</v>
      </c>
      <c r="AY40" s="2">
        <v>0.11965275874220554</v>
      </c>
      <c r="AZ40" s="2">
        <v>0.1220328647604669</v>
      </c>
      <c r="BA40" s="2">
        <v>0.12161048722638866</v>
      </c>
      <c r="BB40" s="2">
        <v>0.12174052750112728</v>
      </c>
      <c r="BC40" s="2">
        <v>0.12318442018379545</v>
      </c>
      <c r="BD40" s="2">
        <v>0.12332283668113227</v>
      </c>
      <c r="BE40" s="2">
        <v>0.12697315810933435</v>
      </c>
      <c r="BF40" s="2">
        <v>0.130354001687434</v>
      </c>
      <c r="BG40" s="2">
        <v>0.12821314738773354</v>
      </c>
      <c r="BH40" s="2">
        <v>0.1283923078823834</v>
      </c>
      <c r="BI40" s="2">
        <v>0.12925989235836194</v>
      </c>
      <c r="BJ40" s="2">
        <v>0.12956016805034187</v>
      </c>
      <c r="BK40" s="2">
        <v>0.13114749545054083</v>
      </c>
      <c r="BL40" s="2">
        <v>0.13269919219823548</v>
      </c>
      <c r="BM40" s="2">
        <v>0.13145634422170724</v>
      </c>
      <c r="BN40" s="2">
        <v>0.1332412510052475</v>
      </c>
      <c r="BO40" s="2">
        <v>0.12996688838955886</v>
      </c>
      <c r="BP40" s="2">
        <v>0.13041363070527173</v>
      </c>
      <c r="BQ40" s="2">
        <v>0.13046192694844688</v>
      </c>
      <c r="BR40" s="2">
        <v>0.13077295693882948</v>
      </c>
      <c r="BS40" s="2">
        <v>0.13091190147421752</v>
      </c>
      <c r="BT40" s="2">
        <v>0.13314845373846093</v>
      </c>
      <c r="BU40" s="2">
        <v>0.13058397763605559</v>
      </c>
      <c r="BV40" s="2">
        <v>0.13349047741722611</v>
      </c>
      <c r="BW40" s="2">
        <v>0.12794544253571838</v>
      </c>
      <c r="BX40" s="2">
        <v>0.12883931551264588</v>
      </c>
      <c r="BY40" s="2">
        <v>0.12399905632746457</v>
      </c>
      <c r="BZ40" s="2">
        <v>0.12881254605331202</v>
      </c>
      <c r="CA40" s="2">
        <v>0.11852679827101816</v>
      </c>
      <c r="CB40" s="2">
        <v>0.12169683358136364</v>
      </c>
      <c r="CC40" s="2">
        <v>0.11275381415686717</v>
      </c>
    </row>
    <row r="41" spans="1:81" x14ac:dyDescent="0.25">
      <c r="A41" t="s">
        <v>136</v>
      </c>
      <c r="B41" s="2">
        <v>7.3843256182682948E-2</v>
      </c>
      <c r="C41" s="2">
        <v>9.8741460838068104E-2</v>
      </c>
      <c r="D41" s="2">
        <v>0.10388449241736983</v>
      </c>
      <c r="E41" s="2">
        <v>0.10760348315441348</v>
      </c>
      <c r="F41" s="2">
        <v>0.11345451744565967</v>
      </c>
      <c r="G41" s="2">
        <v>0.11490691299298958</v>
      </c>
      <c r="H41" s="2">
        <v>0.11539913810634594</v>
      </c>
      <c r="I41" s="2">
        <v>0.11203154883401659</v>
      </c>
      <c r="J41" s="2">
        <v>0.11245913807273152</v>
      </c>
      <c r="K41" s="2">
        <v>0.11078141503120828</v>
      </c>
      <c r="L41" s="2">
        <v>0.11263969038148497</v>
      </c>
      <c r="M41" s="2">
        <v>0.10955972584322753</v>
      </c>
      <c r="N41" s="2">
        <v>0.10936732871114724</v>
      </c>
      <c r="O41" s="2">
        <v>0.11051183616457012</v>
      </c>
      <c r="P41" s="2">
        <v>0.10825273588443821</v>
      </c>
      <c r="Q41" s="2">
        <v>0.1073537739738892</v>
      </c>
      <c r="R41" s="2">
        <v>0.10503247387912139</v>
      </c>
      <c r="S41" s="2">
        <v>0.10497511707271438</v>
      </c>
      <c r="T41" s="2">
        <v>0.10780572731508244</v>
      </c>
      <c r="U41" s="2">
        <v>0.10523770116318308</v>
      </c>
      <c r="V41" s="2">
        <v>0.10337389632043018</v>
      </c>
      <c r="W41" s="2">
        <v>0.10221744682160155</v>
      </c>
      <c r="X41" s="2">
        <v>0.10188340511039269</v>
      </c>
      <c r="Y41" s="2">
        <v>0.10080796918595236</v>
      </c>
      <c r="Z41" s="2">
        <v>0.10304330901545765</v>
      </c>
      <c r="AA41" s="2">
        <v>0.10042279762984772</v>
      </c>
      <c r="AB41" s="2">
        <v>0.10058458120298028</v>
      </c>
      <c r="AC41" s="2">
        <v>0.10133366292476675</v>
      </c>
      <c r="AD41" s="2">
        <v>0.10530198390095401</v>
      </c>
      <c r="AE41" s="2">
        <v>0.10361748997241005</v>
      </c>
      <c r="AF41" s="2">
        <v>0.1021203119496062</v>
      </c>
      <c r="AG41" s="2">
        <v>0.10262144988788592</v>
      </c>
      <c r="AH41" s="2">
        <v>0.10042882057998927</v>
      </c>
      <c r="AI41" s="2">
        <v>9.5876296602244934E-2</v>
      </c>
      <c r="AJ41" s="2">
        <v>0.10108504998682515</v>
      </c>
      <c r="AK41" s="2">
        <v>0.10083401402580243</v>
      </c>
      <c r="AL41" s="2">
        <v>9.9484283506992982E-2</v>
      </c>
      <c r="AM41" s="2">
        <v>9.1779004974100284E-2</v>
      </c>
      <c r="AN41" s="2">
        <v>7.9611691117040681E-2</v>
      </c>
      <c r="AO41" s="2">
        <v>9.7382166719196542E-2</v>
      </c>
      <c r="AP41" s="2">
        <v>9.4506123371373402E-2</v>
      </c>
      <c r="AQ41" s="2">
        <v>9.9945056459081041E-2</v>
      </c>
      <c r="AR41" s="2">
        <v>9.8667477953940153E-2</v>
      </c>
      <c r="AS41" s="2">
        <v>9.9342744103236652E-2</v>
      </c>
      <c r="AT41" s="2">
        <v>0.10322792260353578</v>
      </c>
      <c r="AU41" s="2">
        <v>0.10259739559348376</v>
      </c>
      <c r="AV41" s="2">
        <v>0.10542548340665385</v>
      </c>
      <c r="AW41" s="2">
        <v>0.10650488414044629</v>
      </c>
      <c r="AX41" s="2">
        <v>0.10805666475433721</v>
      </c>
      <c r="AY41" s="2">
        <v>0.10601118834035218</v>
      </c>
      <c r="AZ41" s="2">
        <v>0.10812865489436024</v>
      </c>
      <c r="BA41" s="2">
        <v>0.10761544356088447</v>
      </c>
      <c r="BB41" s="2">
        <v>0.10802577536202841</v>
      </c>
      <c r="BC41" s="2">
        <v>0.1093554823931938</v>
      </c>
      <c r="BD41" s="2">
        <v>0.10957284728682049</v>
      </c>
      <c r="BE41" s="2">
        <v>0.11274240431814438</v>
      </c>
      <c r="BF41" s="2">
        <v>0.11577045097370367</v>
      </c>
      <c r="BG41" s="2">
        <v>0.11413788267659561</v>
      </c>
      <c r="BH41" s="2">
        <v>0.114088017738581</v>
      </c>
      <c r="BI41" s="2">
        <v>0.11524461552529759</v>
      </c>
      <c r="BJ41" s="2">
        <v>0.11535247434162814</v>
      </c>
      <c r="BK41" s="2">
        <v>0.11688015586112516</v>
      </c>
      <c r="BL41" s="2">
        <v>0.11836892354199859</v>
      </c>
      <c r="BM41" s="2">
        <v>0.11726805241986253</v>
      </c>
      <c r="BN41" s="2">
        <v>0.11907706479311517</v>
      </c>
      <c r="BO41" s="2">
        <v>0.11621842203893808</v>
      </c>
      <c r="BP41" s="2">
        <v>0.11670630942323779</v>
      </c>
      <c r="BQ41" s="2">
        <v>0.11697541339398003</v>
      </c>
      <c r="BR41" s="2">
        <v>0.11723280551217563</v>
      </c>
      <c r="BS41" s="2">
        <v>0.11741512166744854</v>
      </c>
      <c r="BT41" s="2">
        <v>0.11982757573819557</v>
      </c>
      <c r="BU41" s="2">
        <v>0.11759510083037777</v>
      </c>
      <c r="BV41" s="2">
        <v>0.1201262371004012</v>
      </c>
      <c r="BW41" s="2">
        <v>0.11521646276318993</v>
      </c>
      <c r="BX41" s="2">
        <v>0.11609436174857458</v>
      </c>
      <c r="BY41" s="2">
        <v>0.11161008796001866</v>
      </c>
      <c r="BZ41" s="2">
        <v>0.11585445879380091</v>
      </c>
      <c r="CA41" s="2">
        <v>0.10605734593482426</v>
      </c>
      <c r="CB41" s="2">
        <v>0.10844301004253006</v>
      </c>
      <c r="CC41" s="2">
        <v>0.10001335851527242</v>
      </c>
    </row>
    <row r="42" spans="1:81" x14ac:dyDescent="0.25">
      <c r="A42" t="s">
        <v>137</v>
      </c>
      <c r="B42" s="2">
        <v>0</v>
      </c>
      <c r="C42" s="2">
        <v>97.416631023660429</v>
      </c>
      <c r="D42" s="2">
        <v>181.47613375833046</v>
      </c>
      <c r="E42" s="2">
        <v>281.89525544339597</v>
      </c>
      <c r="F42" s="2">
        <v>392.68334144545668</v>
      </c>
      <c r="G42" s="2">
        <v>490.09997246911712</v>
      </c>
      <c r="H42" s="2">
        <v>581.51660115339973</v>
      </c>
      <c r="I42" s="2">
        <v>686.40702016295461</v>
      </c>
      <c r="J42" s="2">
        <v>769.89354602192179</v>
      </c>
      <c r="K42" s="2">
        <v>882.91124375108279</v>
      </c>
      <c r="L42" s="2">
        <v>973.18305551976277</v>
      </c>
      <c r="M42" s="2">
        <v>1078.8712762446855</v>
      </c>
      <c r="N42" s="2">
        <v>1176.2879072683459</v>
      </c>
      <c r="O42" s="2">
        <v>1274.2930091763587</v>
      </c>
      <c r="P42" s="2">
        <v>1366.7321783634518</v>
      </c>
      <c r="Q42" s="2">
        <v>1469.6739094543948</v>
      </c>
      <c r="R42" s="2">
        <v>1531.3585915075594</v>
      </c>
      <c r="S42" s="2">
        <v>1680.6669971651111</v>
      </c>
      <c r="T42" s="2">
        <v>1778.0836281887714</v>
      </c>
      <c r="U42" s="2">
        <v>1902.3615425581395</v>
      </c>
      <c r="V42" s="2">
        <v>2016.5937621811513</v>
      </c>
      <c r="W42" s="2">
        <v>2086.2285236153662</v>
      </c>
      <c r="X42" s="2">
        <v>2215.6966664150527</v>
      </c>
      <c r="Y42" s="2">
        <v>2316.1357026509704</v>
      </c>
      <c r="Z42" s="2">
        <v>2402.5880016371743</v>
      </c>
      <c r="AA42" s="2">
        <v>2491.3404663916813</v>
      </c>
      <c r="AB42" s="2">
        <v>2598.1674292802704</v>
      </c>
      <c r="AC42" s="2">
        <v>2699.2119739128234</v>
      </c>
      <c r="AD42" s="2">
        <v>2793.2438833904043</v>
      </c>
      <c r="AE42" s="2">
        <v>2884.2933205111244</v>
      </c>
      <c r="AF42" s="2">
        <v>2993.0499295057048</v>
      </c>
      <c r="AG42" s="2">
        <v>3092.0953736210199</v>
      </c>
      <c r="AH42" s="2">
        <v>3202.0953736210199</v>
      </c>
      <c r="AI42" s="2">
        <v>3284.557486133373</v>
      </c>
      <c r="AJ42" s="2">
        <v>3408.5332902243326</v>
      </c>
      <c r="AK42" s="2">
        <v>3516.0739801979421</v>
      </c>
      <c r="AL42" s="2">
        <v>3602.526279184146</v>
      </c>
      <c r="AM42" s="2">
        <v>3674.9279366237379</v>
      </c>
      <c r="AN42" s="2">
        <v>3780.9939538017202</v>
      </c>
      <c r="AO42" s="2">
        <v>3957.6404935357327</v>
      </c>
      <c r="AP42" s="2">
        <v>4072.6578835252471</v>
      </c>
      <c r="AQ42" s="2">
        <v>4160.8905305443632</v>
      </c>
      <c r="AR42" s="2">
        <v>4253.7398708758919</v>
      </c>
      <c r="AS42" s="2">
        <v>4352.5528254921774</v>
      </c>
      <c r="AT42" s="2">
        <v>4449.9694565158379</v>
      </c>
      <c r="AU42" s="2">
        <v>4539.4401220995924</v>
      </c>
      <c r="AV42" s="2">
        <v>4649.0622001678357</v>
      </c>
      <c r="AW42" s="2">
        <v>4747.2457018369041</v>
      </c>
      <c r="AX42" s="2">
        <v>4835.4783488560206</v>
      </c>
      <c r="AY42" s="2">
        <v>4939.6800762889188</v>
      </c>
      <c r="AZ42" s="2">
        <v>5041.7584775303176</v>
      </c>
      <c r="BA42" s="2">
        <v>5135.9603883389627</v>
      </c>
      <c r="BB42" s="2">
        <v>5233.3770193626233</v>
      </c>
      <c r="BC42" s="2">
        <v>5311.2101742517834</v>
      </c>
      <c r="BD42" s="2">
        <v>5431.1643321622123</v>
      </c>
      <c r="BE42" s="2">
        <v>5531.5884328552229</v>
      </c>
      <c r="BF42" s="2">
        <v>5635.9914979443283</v>
      </c>
      <c r="BG42" s="2">
        <v>5731.8924885544366</v>
      </c>
      <c r="BH42" s="2">
        <v>5835.478201855065</v>
      </c>
      <c r="BI42" s="2">
        <v>5927.4020834093162</v>
      </c>
      <c r="BJ42" s="2">
        <v>6024.8187144329768</v>
      </c>
      <c r="BK42" s="2">
        <v>6122.8238163409897</v>
      </c>
      <c r="BL42" s="2">
        <v>6220.2404473646502</v>
      </c>
      <c r="BM42" s="2">
        <v>6318.4697708887388</v>
      </c>
      <c r="BN42" s="2">
        <v>6416.4748727967517</v>
      </c>
      <c r="BO42" s="2">
        <v>6513.8915038204123</v>
      </c>
      <c r="BP42" s="2">
        <v>6611.3081348440728</v>
      </c>
      <c r="BQ42" s="2">
        <v>6709.3132367520857</v>
      </c>
      <c r="BR42" s="2">
        <v>6813.2603386837891</v>
      </c>
      <c r="BS42" s="2">
        <v>6886.2055235831367</v>
      </c>
      <c r="BT42" s="2">
        <v>7012.6966299898722</v>
      </c>
      <c r="BU42" s="2">
        <v>7102.6410572769473</v>
      </c>
      <c r="BV42" s="2">
        <v>7191.3709845844796</v>
      </c>
      <c r="BW42" s="2">
        <v>7303.3754487812248</v>
      </c>
      <c r="BX42" s="2">
        <v>7396.1601457953338</v>
      </c>
      <c r="BY42" s="2">
        <v>7493.5767768189944</v>
      </c>
      <c r="BZ42" s="2">
        <v>7591.806100343083</v>
      </c>
      <c r="CA42" s="2">
        <v>7689.2227313667436</v>
      </c>
      <c r="CB42" s="2">
        <v>7787.2278332747564</v>
      </c>
      <c r="CC42" s="2">
        <v>7884.644464298417</v>
      </c>
    </row>
    <row r="43" spans="1:81" x14ac:dyDescent="0.25">
      <c r="A43" t="s">
        <v>138</v>
      </c>
      <c r="B43" s="2">
        <f t="shared" ref="B43:BM43" si="0">B28/(B28+B29+B30+B32)</f>
        <v>0.8009951553770146</v>
      </c>
      <c r="C43" s="2">
        <f t="shared" si="0"/>
        <v>0.78768015846557016</v>
      </c>
      <c r="D43" s="2">
        <f t="shared" si="0"/>
        <v>0.78709883726859275</v>
      </c>
      <c r="E43" s="2">
        <f t="shared" si="0"/>
        <v>0.78313927019879404</v>
      </c>
      <c r="F43" s="2">
        <f t="shared" si="0"/>
        <v>0.77945594611526758</v>
      </c>
      <c r="G43" s="2">
        <f t="shared" si="0"/>
        <v>0.77769804169305645</v>
      </c>
      <c r="H43" s="2">
        <f t="shared" si="0"/>
        <v>0.77611028580745811</v>
      </c>
      <c r="I43" s="2">
        <f t="shared" si="0"/>
        <v>0.7792403905482389</v>
      </c>
      <c r="J43" s="2">
        <f t="shared" si="0"/>
        <v>0.7786878995620875</v>
      </c>
      <c r="K43" s="2">
        <f t="shared" si="0"/>
        <v>0.77763281585275568</v>
      </c>
      <c r="L43" s="2">
        <f t="shared" si="0"/>
        <v>0.77547405003401726</v>
      </c>
      <c r="M43" s="2">
        <f t="shared" si="0"/>
        <v>0.77683945476001637</v>
      </c>
      <c r="N43" s="2">
        <f t="shared" si="0"/>
        <v>0.77713639731220441</v>
      </c>
      <c r="O43" s="2">
        <f t="shared" si="0"/>
        <v>0.77389609971041928</v>
      </c>
      <c r="P43" s="2">
        <f t="shared" si="0"/>
        <v>0.77693651561621679</v>
      </c>
      <c r="Q43" s="2">
        <f t="shared" si="0"/>
        <v>0.77794802539019225</v>
      </c>
      <c r="R43" s="2">
        <f t="shared" si="0"/>
        <v>0.78028722927691774</v>
      </c>
      <c r="S43" s="2">
        <f t="shared" si="0"/>
        <v>0.7789695056135495</v>
      </c>
      <c r="T43" s="2">
        <f t="shared" si="0"/>
        <v>0.776511739025463</v>
      </c>
      <c r="U43" s="2">
        <f t="shared" si="0"/>
        <v>0.78146521657187318</v>
      </c>
      <c r="V43" s="2">
        <f t="shared" si="0"/>
        <v>0.77994324918663172</v>
      </c>
      <c r="W43" s="2">
        <f t="shared" si="0"/>
        <v>0.78133346993863539</v>
      </c>
      <c r="X43" s="2">
        <f t="shared" si="0"/>
        <v>0.7811396402230405</v>
      </c>
      <c r="Y43" s="2">
        <f t="shared" si="0"/>
        <v>0.78458330526005438</v>
      </c>
      <c r="Z43" s="2">
        <f t="shared" si="0"/>
        <v>0.78052085514924952</v>
      </c>
      <c r="AA43" s="2">
        <f t="shared" si="0"/>
        <v>0.78267871080956664</v>
      </c>
      <c r="AB43" s="2">
        <f t="shared" si="0"/>
        <v>0.78299413522942307</v>
      </c>
      <c r="AC43" s="2">
        <f t="shared" si="0"/>
        <v>0.78188558510402484</v>
      </c>
      <c r="AD43" s="2">
        <f t="shared" si="0"/>
        <v>0.77882253502598997</v>
      </c>
      <c r="AE43" s="2">
        <f t="shared" si="0"/>
        <v>0.78052664902423285</v>
      </c>
      <c r="AF43" s="2">
        <f t="shared" si="0"/>
        <v>0.78083662724317948</v>
      </c>
      <c r="AG43" s="2">
        <f t="shared" si="0"/>
        <v>0.78001457863672463</v>
      </c>
      <c r="AH43" s="2">
        <f t="shared" si="0"/>
        <v>0.78364885714776811</v>
      </c>
      <c r="AI43" s="2">
        <f t="shared" si="0"/>
        <v>0.78582685431296728</v>
      </c>
      <c r="AJ43" s="2">
        <f t="shared" si="0"/>
        <v>0.78075238012151249</v>
      </c>
      <c r="AK43" s="2">
        <f t="shared" si="0"/>
        <v>0.78192429684985776</v>
      </c>
      <c r="AL43" s="2">
        <f t="shared" si="0"/>
        <v>0.78295594963655479</v>
      </c>
      <c r="AM43" s="2">
        <f t="shared" si="0"/>
        <v>0.79060873670737153</v>
      </c>
      <c r="AN43" s="2">
        <f t="shared" si="0"/>
        <v>0.79996294927695377</v>
      </c>
      <c r="AO43" s="2">
        <f t="shared" si="0"/>
        <v>0.78454042599836393</v>
      </c>
      <c r="AP43" s="2">
        <f t="shared" si="0"/>
        <v>0.78763258069423348</v>
      </c>
      <c r="AQ43" s="2">
        <f t="shared" si="0"/>
        <v>0.78124397241233978</v>
      </c>
      <c r="AR43" s="2">
        <f t="shared" si="0"/>
        <v>0.7829824645404424</v>
      </c>
      <c r="AS43" s="2">
        <f t="shared" si="0"/>
        <v>0.78274721421213389</v>
      </c>
      <c r="AT43" s="2">
        <f t="shared" si="0"/>
        <v>0.78042504681510594</v>
      </c>
      <c r="AU43" s="2">
        <f t="shared" si="0"/>
        <v>0.78103744689969945</v>
      </c>
      <c r="AV43" s="2">
        <f t="shared" si="0"/>
        <v>0.7798597355994098</v>
      </c>
      <c r="AW43" s="2">
        <f t="shared" si="0"/>
        <v>0.77769821113716242</v>
      </c>
      <c r="AX43" s="2">
        <f t="shared" si="0"/>
        <v>0.7779339235494902</v>
      </c>
      <c r="AY43" s="2">
        <f t="shared" si="0"/>
        <v>0.77997915116160277</v>
      </c>
      <c r="AZ43" s="2">
        <f t="shared" si="0"/>
        <v>0.77793310483406508</v>
      </c>
      <c r="BA43" s="2">
        <f t="shared" si="0"/>
        <v>0.77730366181650623</v>
      </c>
      <c r="BB43" s="2">
        <f t="shared" si="0"/>
        <v>0.77931862489143788</v>
      </c>
      <c r="BC43" s="2">
        <f t="shared" si="0"/>
        <v>0.77838244931953104</v>
      </c>
      <c r="BD43" s="2">
        <f t="shared" si="0"/>
        <v>0.77893126302760396</v>
      </c>
      <c r="BE43" s="2">
        <f t="shared" si="0"/>
        <v>0.77518072838887908</v>
      </c>
      <c r="BF43" s="2">
        <f t="shared" si="0"/>
        <v>0.77235303948346612</v>
      </c>
      <c r="BG43" s="2">
        <f t="shared" si="0"/>
        <v>0.77608191928667358</v>
      </c>
      <c r="BH43" s="2">
        <f t="shared" si="0"/>
        <v>0.77450117907758531</v>
      </c>
      <c r="BI43" s="2">
        <f t="shared" si="0"/>
        <v>0.7763282724188747</v>
      </c>
      <c r="BJ43" s="2">
        <f t="shared" si="0"/>
        <v>0.77498655560472696</v>
      </c>
      <c r="BK43" s="2">
        <f t="shared" si="0"/>
        <v>0.77433134199934095</v>
      </c>
      <c r="BL43" s="2">
        <f t="shared" si="0"/>
        <v>0.77364045180650154</v>
      </c>
      <c r="BM43" s="2">
        <f t="shared" si="0"/>
        <v>0.77480036096979099</v>
      </c>
      <c r="BN43" s="2">
        <f t="shared" ref="BN43:CC43" si="1">BN28/(BN28+BN29+BN30+BN32)</f>
        <v>0.77461812265619423</v>
      </c>
      <c r="BO43" s="2">
        <f t="shared" si="1"/>
        <v>0.77799720071713241</v>
      </c>
      <c r="BP43" s="2">
        <f t="shared" si="1"/>
        <v>0.77818718286046518</v>
      </c>
      <c r="BQ43" s="2">
        <f t="shared" si="1"/>
        <v>0.77964949572762021</v>
      </c>
      <c r="BR43" s="2">
        <f t="shared" si="1"/>
        <v>0.77922781032457267</v>
      </c>
      <c r="BS43" s="2">
        <f t="shared" si="1"/>
        <v>0.77948669050715269</v>
      </c>
      <c r="BT43" s="2">
        <f t="shared" si="1"/>
        <v>0.78012711674038826</v>
      </c>
      <c r="BU43" s="2">
        <f t="shared" si="1"/>
        <v>0.78293728422318143</v>
      </c>
      <c r="BV43" s="2">
        <f t="shared" si="1"/>
        <v>0.77975995272080367</v>
      </c>
      <c r="BW43" s="2">
        <f t="shared" si="1"/>
        <v>0.78529597816275476</v>
      </c>
      <c r="BX43" s="2">
        <f t="shared" si="1"/>
        <v>0.78498432907371274</v>
      </c>
      <c r="BY43" s="2">
        <f t="shared" si="1"/>
        <v>0.78847811646366384</v>
      </c>
      <c r="BZ43" s="2">
        <f t="shared" si="1"/>
        <v>0.78354907248840722</v>
      </c>
      <c r="CA43" s="2">
        <f t="shared" si="1"/>
        <v>0.78873899954915816</v>
      </c>
      <c r="CB43" s="2">
        <f t="shared" si="1"/>
        <v>0.78264845759230861</v>
      </c>
      <c r="CC43" s="2">
        <f t="shared" si="1"/>
        <v>0.78699307459864631</v>
      </c>
    </row>
    <row r="44" spans="1:81" x14ac:dyDescent="0.25">
      <c r="A44" t="s">
        <v>139</v>
      </c>
      <c r="B44" s="2">
        <f t="shared" ref="B44:BM44" si="2">B30/(B29+B30+B28+B32)</f>
        <v>7.3843256182682934E-2</v>
      </c>
      <c r="C44" s="2">
        <f t="shared" si="2"/>
        <v>9.8741460838068104E-2</v>
      </c>
      <c r="D44" s="2">
        <f t="shared" si="2"/>
        <v>0.10388449241736981</v>
      </c>
      <c r="E44" s="2">
        <f t="shared" si="2"/>
        <v>0.10760348315441348</v>
      </c>
      <c r="F44" s="2">
        <f t="shared" si="2"/>
        <v>0.11345451744565968</v>
      </c>
      <c r="G44" s="2">
        <f t="shared" si="2"/>
        <v>0.11490691299298958</v>
      </c>
      <c r="H44" s="2">
        <f t="shared" si="2"/>
        <v>0.11539913810634596</v>
      </c>
      <c r="I44" s="2">
        <f t="shared" si="2"/>
        <v>0.1120315488340166</v>
      </c>
      <c r="J44" s="2">
        <f t="shared" si="2"/>
        <v>0.11245913807273153</v>
      </c>
      <c r="K44" s="2">
        <f t="shared" si="2"/>
        <v>0.11078141503120828</v>
      </c>
      <c r="L44" s="2">
        <f t="shared" si="2"/>
        <v>0.112639690381485</v>
      </c>
      <c r="M44" s="2">
        <f t="shared" si="2"/>
        <v>0.10955972584322753</v>
      </c>
      <c r="N44" s="2">
        <f t="shared" si="2"/>
        <v>0.10936732871114724</v>
      </c>
      <c r="O44" s="2">
        <f t="shared" si="2"/>
        <v>0.11051183616457011</v>
      </c>
      <c r="P44" s="2">
        <f t="shared" si="2"/>
        <v>0.10825273588443821</v>
      </c>
      <c r="Q44" s="2">
        <f t="shared" si="2"/>
        <v>0.10735377397388922</v>
      </c>
      <c r="R44" s="2">
        <f t="shared" si="2"/>
        <v>0.10503247387912136</v>
      </c>
      <c r="S44" s="2">
        <f t="shared" si="2"/>
        <v>0.10497511707271438</v>
      </c>
      <c r="T44" s="2">
        <f t="shared" si="2"/>
        <v>0.10780572731508244</v>
      </c>
      <c r="U44" s="2">
        <f t="shared" si="2"/>
        <v>0.10523770116318308</v>
      </c>
      <c r="V44" s="2">
        <f t="shared" si="2"/>
        <v>0.10337389632043018</v>
      </c>
      <c r="W44" s="2">
        <f t="shared" si="2"/>
        <v>0.10221744682160155</v>
      </c>
      <c r="X44" s="2">
        <f t="shared" si="2"/>
        <v>0.10188340511039269</v>
      </c>
      <c r="Y44" s="2">
        <f t="shared" si="2"/>
        <v>0.10080796918595235</v>
      </c>
      <c r="Z44" s="2">
        <f t="shared" si="2"/>
        <v>0.10304330901545766</v>
      </c>
      <c r="AA44" s="2">
        <f t="shared" si="2"/>
        <v>0.10042279762984772</v>
      </c>
      <c r="AB44" s="2">
        <f t="shared" si="2"/>
        <v>0.10058458120298028</v>
      </c>
      <c r="AC44" s="2">
        <f t="shared" si="2"/>
        <v>0.10133366292476675</v>
      </c>
      <c r="AD44" s="2">
        <f t="shared" si="2"/>
        <v>0.10530198390095402</v>
      </c>
      <c r="AE44" s="2">
        <f t="shared" si="2"/>
        <v>0.10361748997241005</v>
      </c>
      <c r="AF44" s="2">
        <f t="shared" si="2"/>
        <v>0.1021203119496062</v>
      </c>
      <c r="AG44" s="2">
        <f t="shared" si="2"/>
        <v>0.10262144988788589</v>
      </c>
      <c r="AH44" s="2">
        <f t="shared" si="2"/>
        <v>0.10042882057998927</v>
      </c>
      <c r="AI44" s="2">
        <f t="shared" si="2"/>
        <v>9.5876296602244934E-2</v>
      </c>
      <c r="AJ44" s="2">
        <f t="shared" si="2"/>
        <v>0.10108504998682515</v>
      </c>
      <c r="AK44" s="2">
        <f t="shared" si="2"/>
        <v>0.10083401402580244</v>
      </c>
      <c r="AL44" s="2">
        <f t="shared" si="2"/>
        <v>9.9484283506992982E-2</v>
      </c>
      <c r="AM44" s="2">
        <f t="shared" si="2"/>
        <v>9.1779004974100284E-2</v>
      </c>
      <c r="AN44" s="2">
        <f t="shared" si="2"/>
        <v>7.9611691117040681E-2</v>
      </c>
      <c r="AO44" s="2">
        <f t="shared" si="2"/>
        <v>9.7382166719196542E-2</v>
      </c>
      <c r="AP44" s="2">
        <f t="shared" si="2"/>
        <v>9.4506123371373416E-2</v>
      </c>
      <c r="AQ44" s="2">
        <f t="shared" si="2"/>
        <v>9.9945056459081041E-2</v>
      </c>
      <c r="AR44" s="2">
        <f t="shared" si="2"/>
        <v>9.8667477953940139E-2</v>
      </c>
      <c r="AS44" s="2">
        <f t="shared" si="2"/>
        <v>9.9342744103236652E-2</v>
      </c>
      <c r="AT44" s="2">
        <f t="shared" si="2"/>
        <v>0.10322792260353578</v>
      </c>
      <c r="AU44" s="2">
        <f t="shared" si="2"/>
        <v>0.10259739559348376</v>
      </c>
      <c r="AV44" s="2">
        <f t="shared" si="2"/>
        <v>0.10542548340665385</v>
      </c>
      <c r="AW44" s="2">
        <f t="shared" si="2"/>
        <v>0.1065048841404463</v>
      </c>
      <c r="AX44" s="2">
        <f t="shared" si="2"/>
        <v>0.10805666475433721</v>
      </c>
      <c r="AY44" s="2">
        <f t="shared" si="2"/>
        <v>0.10601118834035218</v>
      </c>
      <c r="AZ44" s="2">
        <f t="shared" si="2"/>
        <v>0.10812865489436024</v>
      </c>
      <c r="BA44" s="2">
        <f t="shared" si="2"/>
        <v>0.10761544356088447</v>
      </c>
      <c r="BB44" s="2">
        <f t="shared" si="2"/>
        <v>0.10802577536202841</v>
      </c>
      <c r="BC44" s="2">
        <f t="shared" si="2"/>
        <v>0.1093554823931938</v>
      </c>
      <c r="BD44" s="2">
        <f t="shared" si="2"/>
        <v>0.10957284728682047</v>
      </c>
      <c r="BE44" s="2">
        <f t="shared" si="2"/>
        <v>0.11274240431814438</v>
      </c>
      <c r="BF44" s="2">
        <f t="shared" si="2"/>
        <v>0.11577045097370366</v>
      </c>
      <c r="BG44" s="2">
        <f t="shared" si="2"/>
        <v>0.11413788267659562</v>
      </c>
      <c r="BH44" s="2">
        <f t="shared" si="2"/>
        <v>0.114088017738581</v>
      </c>
      <c r="BI44" s="2">
        <f t="shared" si="2"/>
        <v>0.11524461552529759</v>
      </c>
      <c r="BJ44" s="2">
        <f t="shared" si="2"/>
        <v>0.11535247434162814</v>
      </c>
      <c r="BK44" s="2">
        <f t="shared" si="2"/>
        <v>0.11688015586112516</v>
      </c>
      <c r="BL44" s="2">
        <f t="shared" si="2"/>
        <v>0.11836892354199859</v>
      </c>
      <c r="BM44" s="2">
        <f t="shared" si="2"/>
        <v>0.11726805241986253</v>
      </c>
      <c r="BN44" s="2">
        <f t="shared" ref="BN44:CC44" si="3">BN30/(BN29+BN30+BN28+BN32)</f>
        <v>0.11907706479311519</v>
      </c>
      <c r="BO44" s="2">
        <f t="shared" si="3"/>
        <v>0.11621842203893808</v>
      </c>
      <c r="BP44" s="2">
        <f t="shared" si="3"/>
        <v>0.1167063094232378</v>
      </c>
      <c r="BQ44" s="2">
        <f t="shared" si="3"/>
        <v>0.11697541339398003</v>
      </c>
      <c r="BR44" s="2">
        <f t="shared" si="3"/>
        <v>0.11723280551217563</v>
      </c>
      <c r="BS44" s="2">
        <f t="shared" si="3"/>
        <v>0.11741512166744852</v>
      </c>
      <c r="BT44" s="2">
        <f t="shared" si="3"/>
        <v>0.11982757573819557</v>
      </c>
      <c r="BU44" s="2">
        <f t="shared" si="3"/>
        <v>0.11759510083037777</v>
      </c>
      <c r="BV44" s="2">
        <f t="shared" si="3"/>
        <v>0.1201262371004012</v>
      </c>
      <c r="BW44" s="2">
        <f t="shared" si="3"/>
        <v>0.11521646276318993</v>
      </c>
      <c r="BX44" s="2">
        <f t="shared" si="3"/>
        <v>0.1160943617485746</v>
      </c>
      <c r="BY44" s="2">
        <f t="shared" si="3"/>
        <v>0.11161008796001866</v>
      </c>
      <c r="BZ44" s="2">
        <f t="shared" si="3"/>
        <v>0.11585445879380091</v>
      </c>
      <c r="CA44" s="2">
        <f t="shared" si="3"/>
        <v>0.10605734593482426</v>
      </c>
      <c r="CB44" s="2">
        <f t="shared" si="3"/>
        <v>0.10844301004253006</v>
      </c>
      <c r="CC44" s="2">
        <f t="shared" si="3"/>
        <v>0.10001335851527242</v>
      </c>
    </row>
    <row r="45" spans="1:81" x14ac:dyDescent="0.25">
      <c r="A45" t="s">
        <v>140</v>
      </c>
      <c r="B45" s="2">
        <f t="shared" ref="B45:BM45" si="4">B29/(B29+B30+B28+B32)</f>
        <v>0.10225708720464949</v>
      </c>
      <c r="C45" s="2">
        <f t="shared" si="4"/>
        <v>9.1030429415388053E-2</v>
      </c>
      <c r="D45" s="2">
        <f t="shared" si="4"/>
        <v>8.6246709447433248E-2</v>
      </c>
      <c r="E45" s="2">
        <f t="shared" si="4"/>
        <v>8.6048208062896425E-2</v>
      </c>
      <c r="F45" s="2">
        <f t="shared" si="4"/>
        <v>8.4083234604735838E-2</v>
      </c>
      <c r="G45" s="2">
        <f t="shared" si="4"/>
        <v>8.4128940042876701E-2</v>
      </c>
      <c r="H45" s="2">
        <f t="shared" si="4"/>
        <v>8.5587222946316169E-2</v>
      </c>
      <c r="I45" s="2">
        <f t="shared" si="4"/>
        <v>8.5511082352267939E-2</v>
      </c>
      <c r="J45" s="2">
        <f t="shared" si="4"/>
        <v>8.5780017003139211E-2</v>
      </c>
      <c r="K45" s="2">
        <f t="shared" si="4"/>
        <v>8.8395176538563158E-2</v>
      </c>
      <c r="L45" s="2">
        <f t="shared" si="4"/>
        <v>8.8938365568478006E-2</v>
      </c>
      <c r="M45" s="2">
        <f t="shared" si="4"/>
        <v>9.0574580971673049E-2</v>
      </c>
      <c r="N45" s="2">
        <f t="shared" si="4"/>
        <v>9.0384824767041627E-2</v>
      </c>
      <c r="O45" s="2">
        <f t="shared" si="4"/>
        <v>9.2210576635126551E-2</v>
      </c>
      <c r="P45" s="2">
        <f t="shared" si="4"/>
        <v>9.1664327330792106E-2</v>
      </c>
      <c r="Q45" s="2">
        <f t="shared" si="4"/>
        <v>9.0989963076657451E-2</v>
      </c>
      <c r="R45" s="2">
        <f t="shared" si="4"/>
        <v>9.174759106033524E-2</v>
      </c>
      <c r="S45" s="2">
        <f t="shared" si="4"/>
        <v>9.2772826983200302E-2</v>
      </c>
      <c r="T45" s="2">
        <f t="shared" si="4"/>
        <v>9.2682771929879657E-2</v>
      </c>
      <c r="U45" s="2">
        <f t="shared" si="4"/>
        <v>9.1449391905792307E-2</v>
      </c>
      <c r="V45" s="2">
        <f t="shared" si="4"/>
        <v>9.3786278882422067E-2</v>
      </c>
      <c r="W45" s="2">
        <f t="shared" si="4"/>
        <v>9.3593677446796308E-2</v>
      </c>
      <c r="X45" s="2">
        <f t="shared" si="4"/>
        <v>9.3656556329237819E-2</v>
      </c>
      <c r="Y45" s="2">
        <f t="shared" si="4"/>
        <v>9.1352787818896553E-2</v>
      </c>
      <c r="Z45" s="2">
        <f t="shared" si="4"/>
        <v>9.3362169733939154E-2</v>
      </c>
      <c r="AA45" s="2">
        <f t="shared" si="4"/>
        <v>9.3907953290054247E-2</v>
      </c>
      <c r="AB45" s="2">
        <f t="shared" si="4"/>
        <v>9.3956379148843069E-2</v>
      </c>
      <c r="AC45" s="2">
        <f t="shared" si="4"/>
        <v>9.4385097079884836E-2</v>
      </c>
      <c r="AD45" s="2">
        <f t="shared" si="4"/>
        <v>9.3584806708176468E-2</v>
      </c>
      <c r="AE45" s="2">
        <f t="shared" si="4"/>
        <v>9.2842946335367077E-2</v>
      </c>
      <c r="AF45" s="2">
        <f t="shared" si="4"/>
        <v>9.4031737063040688E-2</v>
      </c>
      <c r="AG45" s="2">
        <f t="shared" si="4"/>
        <v>9.4401199646999945E-2</v>
      </c>
      <c r="AH45" s="2">
        <f t="shared" si="4"/>
        <v>9.3240227528277833E-2</v>
      </c>
      <c r="AI45" s="2">
        <f t="shared" si="4"/>
        <v>9.5829216743031145E-2</v>
      </c>
      <c r="AJ45" s="2">
        <f t="shared" si="4"/>
        <v>9.517836706792171E-2</v>
      </c>
      <c r="AK45" s="2">
        <f t="shared" si="4"/>
        <v>9.4182839605264301E-2</v>
      </c>
      <c r="AL45" s="2">
        <f t="shared" si="4"/>
        <v>9.4109666743356968E-2</v>
      </c>
      <c r="AM45" s="2">
        <f t="shared" si="4"/>
        <v>9.4894114779864064E-2</v>
      </c>
      <c r="AN45" s="2">
        <f t="shared" si="4"/>
        <v>9.7512623476118568E-2</v>
      </c>
      <c r="AO45" s="2">
        <f t="shared" si="4"/>
        <v>9.5094034103223632E-2</v>
      </c>
      <c r="AP45" s="2">
        <f t="shared" si="4"/>
        <v>9.4945826460950969E-2</v>
      </c>
      <c r="AQ45" s="2">
        <f t="shared" si="4"/>
        <v>9.5773041238748788E-2</v>
      </c>
      <c r="AR45" s="2">
        <f t="shared" si="4"/>
        <v>9.4998287349113086E-2</v>
      </c>
      <c r="AS45" s="2">
        <f t="shared" si="4"/>
        <v>9.4771152576365092E-2</v>
      </c>
      <c r="AT45" s="2">
        <f t="shared" si="4"/>
        <v>9.3498056860799511E-2</v>
      </c>
      <c r="AU45" s="2">
        <f t="shared" si="4"/>
        <v>9.3317214341957638E-2</v>
      </c>
      <c r="AV45" s="2">
        <f t="shared" si="4"/>
        <v>9.1834217383477926E-2</v>
      </c>
      <c r="AW45" s="2">
        <f t="shared" si="4"/>
        <v>9.2430051434198038E-2</v>
      </c>
      <c r="AX45" s="2">
        <f t="shared" si="4"/>
        <v>9.112367325409973E-2</v>
      </c>
      <c r="AY45" s="2">
        <f t="shared" si="4"/>
        <v>9.1194139781559158E-2</v>
      </c>
      <c r="AZ45" s="2">
        <f t="shared" si="4"/>
        <v>9.0953024977639713E-2</v>
      </c>
      <c r="BA45" s="2">
        <f t="shared" si="4"/>
        <v>9.2428469328649676E-2</v>
      </c>
      <c r="BB45" s="2">
        <f t="shared" si="4"/>
        <v>9.0248490462222317E-2</v>
      </c>
      <c r="BC45" s="2">
        <f t="shared" si="4"/>
        <v>8.929343576113849E-2</v>
      </c>
      <c r="BD45" s="2">
        <f t="shared" si="4"/>
        <v>8.8524850781211029E-2</v>
      </c>
      <c r="BE45" s="2">
        <f t="shared" si="4"/>
        <v>8.9329608789361054E-2</v>
      </c>
      <c r="BF45" s="2">
        <f t="shared" si="4"/>
        <v>8.8837545491498818E-2</v>
      </c>
      <c r="BG45" s="2">
        <f t="shared" si="4"/>
        <v>8.686996917033836E-2</v>
      </c>
      <c r="BH45" s="2">
        <f t="shared" si="4"/>
        <v>8.8544367493103487E-2</v>
      </c>
      <c r="BI45" s="2">
        <f t="shared" si="4"/>
        <v>8.5481492041157223E-2</v>
      </c>
      <c r="BJ45" s="2">
        <f t="shared" si="4"/>
        <v>8.6612500616339558E-2</v>
      </c>
      <c r="BK45" s="2">
        <f t="shared" si="4"/>
        <v>8.5856406664513815E-2</v>
      </c>
      <c r="BL45" s="2">
        <f t="shared" si="4"/>
        <v>8.4827494578487678E-2</v>
      </c>
      <c r="BM45" s="2">
        <f t="shared" si="4"/>
        <v>8.4524936131730885E-2</v>
      </c>
      <c r="BN45" s="2">
        <f t="shared" ref="BN45:CC45" si="5">BN29/(BN29+BN30+BN28+BN32)</f>
        <v>8.324030209168061E-2</v>
      </c>
      <c r="BO45" s="2">
        <f t="shared" si="5"/>
        <v>8.2902655589662366E-2</v>
      </c>
      <c r="BP45" s="2">
        <f t="shared" si="5"/>
        <v>8.2654578436481052E-2</v>
      </c>
      <c r="BQ45" s="2">
        <f t="shared" si="5"/>
        <v>8.0356145183987995E-2</v>
      </c>
      <c r="BR45" s="2">
        <f t="shared" si="5"/>
        <v>8.0277721669129096E-2</v>
      </c>
      <c r="BS45" s="2">
        <f t="shared" si="5"/>
        <v>7.977304445990871E-2</v>
      </c>
      <c r="BT45" s="2">
        <f t="shared" si="5"/>
        <v>7.6493721602154147E-2</v>
      </c>
      <c r="BU45" s="2">
        <f t="shared" si="5"/>
        <v>7.6362589409291956E-2</v>
      </c>
      <c r="BV45" s="2">
        <f t="shared" si="5"/>
        <v>7.7489860264234656E-2</v>
      </c>
      <c r="BW45" s="2">
        <f t="shared" si="5"/>
        <v>7.6532044918652953E-2</v>
      </c>
      <c r="BX45" s="2">
        <f t="shared" si="5"/>
        <v>7.5964899547680889E-2</v>
      </c>
      <c r="BY45" s="2">
        <f t="shared" si="5"/>
        <v>7.7307302864654301E-2</v>
      </c>
      <c r="BZ45" s="2">
        <f t="shared" si="5"/>
        <v>7.7849491245736771E-2</v>
      </c>
      <c r="CA45" s="2">
        <f t="shared" si="5"/>
        <v>8.2119622449882926E-2</v>
      </c>
      <c r="CB45" s="2">
        <f t="shared" si="5"/>
        <v>8.5859694547073206E-2</v>
      </c>
      <c r="CC45" s="2">
        <f t="shared" si="5"/>
        <v>8.9474302248033988E-2</v>
      </c>
    </row>
    <row r="46" spans="1:81" x14ac:dyDescent="0.25">
      <c r="A46" t="s">
        <v>141</v>
      </c>
      <c r="B46" s="2">
        <f t="shared" ref="B46:BM46" si="6">B32/(B30+B28+B29+B32)</f>
        <v>2.2904501235653012E-2</v>
      </c>
      <c r="C46" s="2">
        <f t="shared" si="6"/>
        <v>2.2547951280973682E-2</v>
      </c>
      <c r="D46" s="2">
        <f t="shared" si="6"/>
        <v>2.2769960866604252E-2</v>
      </c>
      <c r="E46" s="2">
        <f t="shared" si="6"/>
        <v>2.3209038583896127E-2</v>
      </c>
      <c r="F46" s="2">
        <f t="shared" si="6"/>
        <v>2.3006301834336718E-2</v>
      </c>
      <c r="G46" s="2">
        <f t="shared" si="6"/>
        <v>2.326610527107727E-2</v>
      </c>
      <c r="H46" s="2">
        <f t="shared" si="6"/>
        <v>2.2903353139879588E-2</v>
      </c>
      <c r="I46" s="2">
        <f t="shared" si="6"/>
        <v>2.3216978265476588E-2</v>
      </c>
      <c r="J46" s="2">
        <f t="shared" si="6"/>
        <v>2.3072945362041693E-2</v>
      </c>
      <c r="K46" s="2">
        <f t="shared" si="6"/>
        <v>2.3190592577472927E-2</v>
      </c>
      <c r="L46" s="2">
        <f t="shared" si="6"/>
        <v>2.2947894016019623E-2</v>
      </c>
      <c r="M46" s="2">
        <f t="shared" si="6"/>
        <v>2.3026238425083095E-2</v>
      </c>
      <c r="N46" s="2">
        <f t="shared" si="6"/>
        <v>2.3111449209606651E-2</v>
      </c>
      <c r="O46" s="2">
        <f t="shared" si="6"/>
        <v>2.3381487489884098E-2</v>
      </c>
      <c r="P46" s="2">
        <f t="shared" si="6"/>
        <v>2.3146421168552912E-2</v>
      </c>
      <c r="Q46" s="2">
        <f t="shared" si="6"/>
        <v>2.3708237559260891E-2</v>
      </c>
      <c r="R46" s="2">
        <f t="shared" si="6"/>
        <v>2.2932705783625627E-2</v>
      </c>
      <c r="S46" s="2">
        <f t="shared" si="6"/>
        <v>2.3282550330535806E-2</v>
      </c>
      <c r="T46" s="2">
        <f t="shared" si="6"/>
        <v>2.2999761729574936E-2</v>
      </c>
      <c r="U46" s="2">
        <f t="shared" si="6"/>
        <v>2.1847690359151462E-2</v>
      </c>
      <c r="V46" s="2">
        <f t="shared" si="6"/>
        <v>2.2896575610516126E-2</v>
      </c>
      <c r="W46" s="2">
        <f t="shared" si="6"/>
        <v>2.2855405792966809E-2</v>
      </c>
      <c r="X46" s="2">
        <f t="shared" si="6"/>
        <v>2.3320398337328942E-2</v>
      </c>
      <c r="Y46" s="2">
        <f t="shared" si="6"/>
        <v>2.3255937735096842E-2</v>
      </c>
      <c r="Z46" s="2">
        <f t="shared" si="6"/>
        <v>2.3073666101353616E-2</v>
      </c>
      <c r="AA46" s="2">
        <f t="shared" si="6"/>
        <v>2.2990538270531331E-2</v>
      </c>
      <c r="AB46" s="2">
        <f t="shared" si="6"/>
        <v>2.2464904418753765E-2</v>
      </c>
      <c r="AC46" s="2">
        <f t="shared" si="6"/>
        <v>2.2395654891323578E-2</v>
      </c>
      <c r="AD46" s="2">
        <f t="shared" si="6"/>
        <v>2.2290674364879567E-2</v>
      </c>
      <c r="AE46" s="2">
        <f t="shared" si="6"/>
        <v>2.3012914667989996E-2</v>
      </c>
      <c r="AF46" s="2">
        <f t="shared" si="6"/>
        <v>2.3011323744173591E-2</v>
      </c>
      <c r="AG46" s="2">
        <f t="shared" si="6"/>
        <v>2.2962771828389586E-2</v>
      </c>
      <c r="AH46" s="2">
        <f t="shared" si="6"/>
        <v>2.2682094743964768E-2</v>
      </c>
      <c r="AI46" s="2">
        <f t="shared" si="6"/>
        <v>2.2467632341756597E-2</v>
      </c>
      <c r="AJ46" s="2">
        <f t="shared" si="6"/>
        <v>2.2984202823740651E-2</v>
      </c>
      <c r="AK46" s="2">
        <f t="shared" si="6"/>
        <v>2.3058849519075348E-2</v>
      </c>
      <c r="AL46" s="2">
        <f t="shared" si="6"/>
        <v>2.3450100113095371E-2</v>
      </c>
      <c r="AM46" s="2">
        <f t="shared" si="6"/>
        <v>2.2718143538664155E-2</v>
      </c>
      <c r="AN46" s="2">
        <f t="shared" si="6"/>
        <v>2.2912736129886972E-2</v>
      </c>
      <c r="AO46" s="2">
        <f t="shared" si="6"/>
        <v>2.2983373179215949E-2</v>
      </c>
      <c r="AP46" s="2">
        <f t="shared" si="6"/>
        <v>2.2915469473442193E-2</v>
      </c>
      <c r="AQ46" s="2">
        <f t="shared" si="6"/>
        <v>2.303792988983035E-2</v>
      </c>
      <c r="AR46" s="2">
        <f t="shared" si="6"/>
        <v>2.3351770156504324E-2</v>
      </c>
      <c r="AS46" s="2">
        <f t="shared" si="6"/>
        <v>2.3138889108264345E-2</v>
      </c>
      <c r="AT46" s="2">
        <f t="shared" si="6"/>
        <v>2.2848973720558725E-2</v>
      </c>
      <c r="AU46" s="2">
        <f t="shared" si="6"/>
        <v>2.3047943164859145E-2</v>
      </c>
      <c r="AV46" s="2">
        <f t="shared" si="6"/>
        <v>2.2880563610458336E-2</v>
      </c>
      <c r="AW46" s="2">
        <f t="shared" si="6"/>
        <v>2.3366853288193195E-2</v>
      </c>
      <c r="AX46" s="2">
        <f t="shared" si="6"/>
        <v>2.2885738442072839E-2</v>
      </c>
      <c r="AY46" s="2">
        <f t="shared" si="6"/>
        <v>2.2815520716486067E-2</v>
      </c>
      <c r="AZ46" s="2">
        <f t="shared" si="6"/>
        <v>2.2985215293935091E-2</v>
      </c>
      <c r="BA46" s="2">
        <f t="shared" si="6"/>
        <v>2.2652425293959555E-2</v>
      </c>
      <c r="BB46" s="2">
        <f t="shared" si="6"/>
        <v>2.2407109284311486E-2</v>
      </c>
      <c r="BC46" s="2">
        <f t="shared" si="6"/>
        <v>2.2968632526136665E-2</v>
      </c>
      <c r="BD46" s="2">
        <f t="shared" si="6"/>
        <v>2.2971038904364471E-2</v>
      </c>
      <c r="BE46" s="2">
        <f t="shared" si="6"/>
        <v>2.2747258503615423E-2</v>
      </c>
      <c r="BF46" s="2">
        <f t="shared" si="6"/>
        <v>2.3038964051331521E-2</v>
      </c>
      <c r="BG46" s="2">
        <f t="shared" si="6"/>
        <v>2.2910228866392289E-2</v>
      </c>
      <c r="BH46" s="2">
        <f t="shared" si="6"/>
        <v>2.2866435690730078E-2</v>
      </c>
      <c r="BI46" s="2">
        <f t="shared" si="6"/>
        <v>2.2945620014670463E-2</v>
      </c>
      <c r="BJ46" s="2">
        <f t="shared" si="6"/>
        <v>2.3048469437305395E-2</v>
      </c>
      <c r="BK46" s="2">
        <f t="shared" si="6"/>
        <v>2.2932095475020151E-2</v>
      </c>
      <c r="BL46" s="2">
        <f t="shared" si="6"/>
        <v>2.3163130073012145E-2</v>
      </c>
      <c r="BM46" s="2">
        <f t="shared" si="6"/>
        <v>2.3406650478615568E-2</v>
      </c>
      <c r="BN46" s="2">
        <f t="shared" ref="BN46:CC46" si="7">BN32/(BN30+BN28+BN29+BN32)</f>
        <v>2.3064510459009882E-2</v>
      </c>
      <c r="BO46" s="2">
        <f t="shared" si="7"/>
        <v>2.2881721654267193E-2</v>
      </c>
      <c r="BP46" s="2">
        <f t="shared" si="7"/>
        <v>2.2451929279815902E-2</v>
      </c>
      <c r="BQ46" s="2">
        <f t="shared" si="7"/>
        <v>2.3018945694411794E-2</v>
      </c>
      <c r="BR46" s="2">
        <f t="shared" si="7"/>
        <v>2.3261662494122586E-2</v>
      </c>
      <c r="BS46" s="2">
        <f t="shared" si="7"/>
        <v>2.3325143365490204E-2</v>
      </c>
      <c r="BT46" s="2">
        <f t="shared" si="7"/>
        <v>2.3551585919262062E-2</v>
      </c>
      <c r="BU46" s="2">
        <f t="shared" si="7"/>
        <v>2.3105025537148736E-2</v>
      </c>
      <c r="BV46" s="2">
        <f t="shared" si="7"/>
        <v>2.262394991456048E-2</v>
      </c>
      <c r="BW46" s="2">
        <f t="shared" si="7"/>
        <v>2.2955514155402347E-2</v>
      </c>
      <c r="BX46" s="2">
        <f t="shared" si="7"/>
        <v>2.2956409630031791E-2</v>
      </c>
      <c r="BY46" s="2">
        <f t="shared" si="7"/>
        <v>2.2604492711663184E-2</v>
      </c>
      <c r="BZ46" s="2">
        <f t="shared" si="7"/>
        <v>2.2746977472055174E-2</v>
      </c>
      <c r="CA46" s="2">
        <f t="shared" si="7"/>
        <v>2.3084032066134574E-2</v>
      </c>
      <c r="CB46" s="2">
        <f t="shared" si="7"/>
        <v>2.3048837818088058E-2</v>
      </c>
      <c r="CC46" s="2">
        <f t="shared" si="7"/>
        <v>2.3519264638047242E-2</v>
      </c>
    </row>
    <row r="49" spans="1:81" x14ac:dyDescent="0.25">
      <c r="A49" t="s">
        <v>142</v>
      </c>
    </row>
    <row r="50" spans="1:81" x14ac:dyDescent="0.25">
      <c r="A50" t="s">
        <v>38</v>
      </c>
      <c r="B50" t="s">
        <v>39</v>
      </c>
      <c r="C50" t="s">
        <v>40</v>
      </c>
      <c r="D50" t="s">
        <v>41</v>
      </c>
      <c r="E50" t="s">
        <v>42</v>
      </c>
      <c r="F50" t="s">
        <v>43</v>
      </c>
      <c r="G50" t="s">
        <v>44</v>
      </c>
      <c r="H50" t="s">
        <v>45</v>
      </c>
      <c r="I50" t="s">
        <v>46</v>
      </c>
      <c r="J50" t="s">
        <v>47</v>
      </c>
      <c r="K50" t="s">
        <v>48</v>
      </c>
      <c r="L50" t="s">
        <v>49</v>
      </c>
      <c r="M50" t="s">
        <v>50</v>
      </c>
      <c r="N50" t="s">
        <v>51</v>
      </c>
      <c r="O50" t="s">
        <v>52</v>
      </c>
      <c r="P50" t="s">
        <v>53</v>
      </c>
      <c r="Q50" t="s">
        <v>54</v>
      </c>
      <c r="R50" t="s">
        <v>55</v>
      </c>
      <c r="S50" t="s">
        <v>56</v>
      </c>
      <c r="T50" t="s">
        <v>57</v>
      </c>
      <c r="U50" t="s">
        <v>58</v>
      </c>
      <c r="V50" t="s">
        <v>59</v>
      </c>
      <c r="W50" t="s">
        <v>60</v>
      </c>
      <c r="X50" t="s">
        <v>61</v>
      </c>
      <c r="Y50" t="s">
        <v>62</v>
      </c>
      <c r="Z50" t="s">
        <v>63</v>
      </c>
      <c r="AA50" t="s">
        <v>64</v>
      </c>
      <c r="AB50" t="s">
        <v>65</v>
      </c>
      <c r="AC50" t="s">
        <v>66</v>
      </c>
      <c r="AD50" t="s">
        <v>67</v>
      </c>
      <c r="AE50" t="s">
        <v>68</v>
      </c>
      <c r="AF50" t="s">
        <v>69</v>
      </c>
      <c r="AG50" t="s">
        <v>70</v>
      </c>
      <c r="AH50" t="s">
        <v>71</v>
      </c>
      <c r="AI50" t="s">
        <v>72</v>
      </c>
      <c r="AJ50" t="s">
        <v>73</v>
      </c>
      <c r="AK50" t="s">
        <v>74</v>
      </c>
      <c r="AL50" t="s">
        <v>75</v>
      </c>
      <c r="AM50" t="s">
        <v>76</v>
      </c>
      <c r="AN50" t="s">
        <v>77</v>
      </c>
      <c r="AO50" t="s">
        <v>78</v>
      </c>
      <c r="AP50" t="s">
        <v>79</v>
      </c>
      <c r="AQ50" t="s">
        <v>80</v>
      </c>
      <c r="AR50" t="s">
        <v>81</v>
      </c>
      <c r="AS50" t="s">
        <v>82</v>
      </c>
      <c r="AT50" t="s">
        <v>83</v>
      </c>
      <c r="AU50" t="s">
        <v>84</v>
      </c>
      <c r="AV50" t="s">
        <v>85</v>
      </c>
      <c r="AW50" t="s">
        <v>86</v>
      </c>
      <c r="AX50" t="s">
        <v>87</v>
      </c>
      <c r="AY50" t="s">
        <v>88</v>
      </c>
      <c r="AZ50" t="s">
        <v>89</v>
      </c>
      <c r="BA50" t="s">
        <v>90</v>
      </c>
      <c r="BB50" t="s">
        <v>91</v>
      </c>
      <c r="BC50" t="s">
        <v>92</v>
      </c>
      <c r="BD50" t="s">
        <v>93</v>
      </c>
      <c r="BE50" t="s">
        <v>94</v>
      </c>
      <c r="BF50" t="s">
        <v>95</v>
      </c>
      <c r="BG50" t="s">
        <v>96</v>
      </c>
      <c r="BH50" t="s">
        <v>97</v>
      </c>
      <c r="BI50" t="s">
        <v>98</v>
      </c>
      <c r="BJ50" t="s">
        <v>99</v>
      </c>
      <c r="BK50" t="s">
        <v>100</v>
      </c>
      <c r="BL50" t="s">
        <v>101</v>
      </c>
      <c r="BM50" t="s">
        <v>102</v>
      </c>
      <c r="BN50" t="s">
        <v>103</v>
      </c>
      <c r="BO50" t="s">
        <v>104</v>
      </c>
      <c r="BP50" t="s">
        <v>105</v>
      </c>
      <c r="BQ50" t="s">
        <v>106</v>
      </c>
      <c r="BR50" t="s">
        <v>107</v>
      </c>
      <c r="BS50" t="s">
        <v>108</v>
      </c>
      <c r="BT50" t="s">
        <v>109</v>
      </c>
      <c r="BU50" t="s">
        <v>110</v>
      </c>
      <c r="BV50" t="s">
        <v>111</v>
      </c>
      <c r="BW50" t="s">
        <v>112</v>
      </c>
      <c r="BX50" t="s">
        <v>113</v>
      </c>
      <c r="BY50" t="s">
        <v>114</v>
      </c>
      <c r="BZ50" t="s">
        <v>115</v>
      </c>
      <c r="CA50" t="s">
        <v>116</v>
      </c>
      <c r="CB50" t="s">
        <v>117</v>
      </c>
      <c r="CC50" t="s">
        <v>118</v>
      </c>
    </row>
    <row r="51" spans="1:81" x14ac:dyDescent="0.25">
      <c r="A51" t="s">
        <v>119</v>
      </c>
      <c r="B51">
        <v>130</v>
      </c>
      <c r="C51">
        <v>131</v>
      </c>
      <c r="D51">
        <v>132</v>
      </c>
      <c r="E51">
        <v>133</v>
      </c>
      <c r="F51">
        <v>134</v>
      </c>
      <c r="G51">
        <v>135</v>
      </c>
      <c r="H51">
        <v>136</v>
      </c>
      <c r="I51">
        <v>137</v>
      </c>
      <c r="J51">
        <v>138</v>
      </c>
      <c r="K51">
        <v>139</v>
      </c>
      <c r="L51">
        <v>140</v>
      </c>
      <c r="M51">
        <v>141</v>
      </c>
      <c r="N51">
        <v>142</v>
      </c>
      <c r="O51">
        <v>143</v>
      </c>
      <c r="P51">
        <v>144</v>
      </c>
      <c r="Q51">
        <v>145</v>
      </c>
      <c r="R51">
        <v>146</v>
      </c>
      <c r="S51">
        <v>147</v>
      </c>
      <c r="T51">
        <v>148</v>
      </c>
      <c r="U51">
        <v>149</v>
      </c>
      <c r="V51">
        <v>150</v>
      </c>
      <c r="W51">
        <v>151</v>
      </c>
      <c r="X51">
        <v>152</v>
      </c>
      <c r="Y51">
        <v>153</v>
      </c>
      <c r="Z51">
        <v>154</v>
      </c>
      <c r="AA51">
        <v>155</v>
      </c>
      <c r="AB51">
        <v>156</v>
      </c>
      <c r="AC51">
        <v>157</v>
      </c>
      <c r="AD51">
        <v>158</v>
      </c>
      <c r="AE51">
        <v>159</v>
      </c>
      <c r="AF51">
        <v>160</v>
      </c>
      <c r="AG51">
        <v>161</v>
      </c>
      <c r="AH51">
        <v>162</v>
      </c>
      <c r="AI51">
        <v>163</v>
      </c>
      <c r="AJ51">
        <v>164</v>
      </c>
      <c r="AK51">
        <v>165</v>
      </c>
      <c r="AL51">
        <v>166</v>
      </c>
      <c r="AM51">
        <v>167</v>
      </c>
      <c r="AN51">
        <v>168</v>
      </c>
      <c r="AO51">
        <v>169</v>
      </c>
      <c r="AP51">
        <v>170</v>
      </c>
      <c r="AQ51">
        <v>171</v>
      </c>
      <c r="AR51">
        <v>172</v>
      </c>
      <c r="AS51">
        <v>173</v>
      </c>
      <c r="AT51">
        <v>174</v>
      </c>
      <c r="AU51">
        <v>175</v>
      </c>
      <c r="AV51">
        <v>176</v>
      </c>
      <c r="AW51">
        <v>177</v>
      </c>
      <c r="AX51">
        <v>178</v>
      </c>
      <c r="AY51">
        <v>179</v>
      </c>
      <c r="AZ51">
        <v>180</v>
      </c>
      <c r="BA51">
        <v>181</v>
      </c>
      <c r="BB51">
        <v>182</v>
      </c>
      <c r="BC51">
        <v>183</v>
      </c>
      <c r="BD51">
        <v>184</v>
      </c>
      <c r="BE51">
        <v>185</v>
      </c>
      <c r="BF51">
        <v>186</v>
      </c>
      <c r="BG51">
        <v>187</v>
      </c>
      <c r="BH51">
        <v>188</v>
      </c>
      <c r="BI51">
        <v>189</v>
      </c>
      <c r="BJ51">
        <v>190</v>
      </c>
      <c r="BK51">
        <v>191</v>
      </c>
      <c r="BL51">
        <v>192</v>
      </c>
      <c r="BM51">
        <v>193</v>
      </c>
      <c r="BN51">
        <v>194</v>
      </c>
      <c r="BO51">
        <v>195</v>
      </c>
      <c r="BP51">
        <v>196</v>
      </c>
      <c r="BQ51">
        <v>197</v>
      </c>
      <c r="BR51">
        <v>198</v>
      </c>
      <c r="BS51">
        <v>199</v>
      </c>
      <c r="BT51">
        <v>200</v>
      </c>
      <c r="BU51">
        <v>201</v>
      </c>
      <c r="BV51">
        <v>202</v>
      </c>
      <c r="BW51">
        <v>203</v>
      </c>
      <c r="BX51">
        <v>204</v>
      </c>
      <c r="BY51">
        <v>205</v>
      </c>
      <c r="BZ51">
        <v>206</v>
      </c>
      <c r="CA51">
        <v>207</v>
      </c>
      <c r="CB51">
        <v>208</v>
      </c>
      <c r="CC51">
        <v>209</v>
      </c>
    </row>
    <row r="52" spans="1:81" x14ac:dyDescent="0.25">
      <c r="A52" t="s">
        <v>120</v>
      </c>
      <c r="B52" t="s">
        <v>121</v>
      </c>
      <c r="C52" t="s">
        <v>121</v>
      </c>
      <c r="D52" t="s">
        <v>121</v>
      </c>
      <c r="E52" t="s">
        <v>121</v>
      </c>
      <c r="F52" t="s">
        <v>121</v>
      </c>
      <c r="G52" t="s">
        <v>121</v>
      </c>
      <c r="H52" t="s">
        <v>121</v>
      </c>
      <c r="I52" t="s">
        <v>121</v>
      </c>
      <c r="J52" t="s">
        <v>121</v>
      </c>
      <c r="K52" t="s">
        <v>121</v>
      </c>
      <c r="L52" t="s">
        <v>121</v>
      </c>
      <c r="M52" t="s">
        <v>121</v>
      </c>
      <c r="N52" t="s">
        <v>121</v>
      </c>
      <c r="O52" t="s">
        <v>121</v>
      </c>
      <c r="P52" t="s">
        <v>121</v>
      </c>
      <c r="Q52" t="s">
        <v>121</v>
      </c>
      <c r="R52" t="s">
        <v>121</v>
      </c>
      <c r="S52" t="s">
        <v>121</v>
      </c>
      <c r="T52" t="s">
        <v>121</v>
      </c>
      <c r="U52" t="s">
        <v>121</v>
      </c>
      <c r="V52" t="s">
        <v>121</v>
      </c>
      <c r="W52" t="s">
        <v>121</v>
      </c>
      <c r="X52" t="s">
        <v>121</v>
      </c>
      <c r="Y52" t="s">
        <v>121</v>
      </c>
      <c r="Z52" t="s">
        <v>121</v>
      </c>
      <c r="AA52" t="s">
        <v>121</v>
      </c>
      <c r="AB52" t="s">
        <v>121</v>
      </c>
      <c r="AC52" t="s">
        <v>121</v>
      </c>
      <c r="AD52" t="s">
        <v>121</v>
      </c>
      <c r="AE52" t="s">
        <v>121</v>
      </c>
      <c r="AF52" t="s">
        <v>121</v>
      </c>
      <c r="AG52" t="s">
        <v>121</v>
      </c>
      <c r="AH52" t="s">
        <v>121</v>
      </c>
      <c r="AI52" t="s">
        <v>121</v>
      </c>
      <c r="AJ52" t="s">
        <v>121</v>
      </c>
      <c r="AK52" t="s">
        <v>121</v>
      </c>
      <c r="AL52" t="s">
        <v>121</v>
      </c>
      <c r="AM52" t="s">
        <v>121</v>
      </c>
      <c r="AN52" t="s">
        <v>121</v>
      </c>
      <c r="AO52" t="s">
        <v>121</v>
      </c>
      <c r="AP52" t="s">
        <v>121</v>
      </c>
      <c r="AQ52" t="s">
        <v>121</v>
      </c>
      <c r="AR52" t="s">
        <v>121</v>
      </c>
      <c r="AS52" t="s">
        <v>121</v>
      </c>
      <c r="AT52" t="s">
        <v>121</v>
      </c>
      <c r="AU52" t="s">
        <v>121</v>
      </c>
      <c r="AV52" t="s">
        <v>121</v>
      </c>
      <c r="AW52" t="s">
        <v>121</v>
      </c>
      <c r="AX52" t="s">
        <v>121</v>
      </c>
      <c r="AY52" t="s">
        <v>121</v>
      </c>
      <c r="AZ52" t="s">
        <v>121</v>
      </c>
      <c r="BA52" t="s">
        <v>121</v>
      </c>
      <c r="BB52" t="s">
        <v>121</v>
      </c>
      <c r="BC52" t="s">
        <v>121</v>
      </c>
      <c r="BD52" t="s">
        <v>121</v>
      </c>
      <c r="BE52" t="s">
        <v>121</v>
      </c>
      <c r="BF52" t="s">
        <v>121</v>
      </c>
      <c r="BG52" t="s">
        <v>121</v>
      </c>
      <c r="BH52" t="s">
        <v>121</v>
      </c>
      <c r="BI52" t="s">
        <v>121</v>
      </c>
      <c r="BJ52" t="s">
        <v>121</v>
      </c>
      <c r="BK52" t="s">
        <v>121</v>
      </c>
      <c r="BL52" t="s">
        <v>121</v>
      </c>
      <c r="BM52" t="s">
        <v>121</v>
      </c>
      <c r="BN52" t="s">
        <v>121</v>
      </c>
      <c r="BO52" t="s">
        <v>121</v>
      </c>
      <c r="BP52" t="s">
        <v>121</v>
      </c>
      <c r="BQ52" t="s">
        <v>121</v>
      </c>
      <c r="BR52" t="s">
        <v>121</v>
      </c>
      <c r="BS52" t="s">
        <v>121</v>
      </c>
      <c r="BT52" t="s">
        <v>121</v>
      </c>
      <c r="BU52" t="s">
        <v>121</v>
      </c>
      <c r="BV52" t="s">
        <v>121</v>
      </c>
      <c r="BW52" t="s">
        <v>121</v>
      </c>
      <c r="BX52" t="s">
        <v>121</v>
      </c>
      <c r="BY52" t="s">
        <v>121</v>
      </c>
      <c r="BZ52" t="s">
        <v>121</v>
      </c>
      <c r="CA52" t="s">
        <v>121</v>
      </c>
      <c r="CB52" t="s">
        <v>121</v>
      </c>
      <c r="CC52" t="s">
        <v>121</v>
      </c>
    </row>
    <row r="54" spans="1:81" x14ac:dyDescent="0.25">
      <c r="A54" t="s">
        <v>143</v>
      </c>
      <c r="B54" s="2">
        <v>35.938379876275526</v>
      </c>
      <c r="C54" s="2">
        <v>36.028654450030913</v>
      </c>
      <c r="D54" s="2">
        <v>36.148269930071457</v>
      </c>
      <c r="E54" s="2">
        <v>35.979789938462623</v>
      </c>
      <c r="F54" s="2">
        <v>36.132217604916057</v>
      </c>
      <c r="G54" s="2">
        <v>36.148998936059002</v>
      </c>
      <c r="H54" s="2">
        <v>36.251884714627572</v>
      </c>
      <c r="I54" s="2">
        <v>35.982526986006356</v>
      </c>
      <c r="J54" s="2">
        <v>36.28591342076033</v>
      </c>
      <c r="K54" s="2">
        <v>36.148899908653384</v>
      </c>
      <c r="L54" s="2">
        <v>36.188459595680484</v>
      </c>
      <c r="M54" s="2">
        <v>36.032206855682411</v>
      </c>
      <c r="N54" s="2">
        <v>36.147522226826226</v>
      </c>
      <c r="O54" s="2">
        <v>36.028904329574033</v>
      </c>
      <c r="P54" s="2">
        <v>36.054872813923602</v>
      </c>
      <c r="Q54" s="2">
        <v>35.813172050995639</v>
      </c>
      <c r="R54" s="2">
        <v>35.991229117893312</v>
      </c>
      <c r="S54" s="2">
        <v>35.853804766019373</v>
      </c>
      <c r="T54" s="2">
        <v>35.840605488552434</v>
      </c>
      <c r="U54" s="2">
        <v>36.073072342817511</v>
      </c>
      <c r="V54" s="2">
        <v>35.928668276462403</v>
      </c>
      <c r="W54" s="2">
        <v>35.772652533988634</v>
      </c>
      <c r="X54" s="2">
        <v>35.992094794916532</v>
      </c>
      <c r="Y54" s="2">
        <v>35.850961523714034</v>
      </c>
      <c r="Z54" s="2">
        <v>35.781530097945073</v>
      </c>
      <c r="AA54" s="2">
        <v>35.83071509337578</v>
      </c>
      <c r="AB54" s="2">
        <v>35.893054731245478</v>
      </c>
      <c r="AC54" s="2">
        <v>36.18016604983444</v>
      </c>
      <c r="AD54" s="2">
        <v>36.118632742904225</v>
      </c>
      <c r="AE54" s="2">
        <v>36.024357920908528</v>
      </c>
      <c r="AF54" s="2">
        <v>35.98254243062771</v>
      </c>
      <c r="AG54" s="2">
        <v>36.12900360116975</v>
      </c>
      <c r="AH54" s="2">
        <v>36.069833979154296</v>
      </c>
      <c r="AI54" s="2">
        <v>35.946058600558828</v>
      </c>
      <c r="AJ54" s="2">
        <v>36.37624530349715</v>
      </c>
      <c r="AK54" s="2">
        <v>35.839713225659644</v>
      </c>
      <c r="AL54" s="2">
        <v>36.082904651092853</v>
      </c>
      <c r="AM54" s="2">
        <v>35.777911023556101</v>
      </c>
      <c r="AN54" s="2">
        <v>35.688050268096923</v>
      </c>
      <c r="AO54" s="2">
        <v>35.43485938905912</v>
      </c>
      <c r="AP54" s="2">
        <v>36.081297558418946</v>
      </c>
      <c r="AQ54" s="2">
        <v>35.724536687416105</v>
      </c>
      <c r="AR54" s="2">
        <v>35.964978243536741</v>
      </c>
      <c r="AS54" s="2">
        <v>35.927793900211896</v>
      </c>
      <c r="AT54" s="2">
        <v>36.084842671249987</v>
      </c>
      <c r="AU54" s="2">
        <v>36.097316443505655</v>
      </c>
      <c r="AV54" s="2">
        <v>35.860923162227813</v>
      </c>
      <c r="AW54" s="2">
        <v>36.001505469434221</v>
      </c>
      <c r="AX54" s="2">
        <v>36.170971079580895</v>
      </c>
      <c r="AY54" s="2">
        <v>36.298107901131957</v>
      </c>
      <c r="AZ54" s="2">
        <v>35.926760161889362</v>
      </c>
      <c r="BA54" s="2">
        <v>36.206062177235296</v>
      </c>
      <c r="BB54" s="2">
        <v>36.242075675321118</v>
      </c>
      <c r="BC54" s="2">
        <v>35.78344587976526</v>
      </c>
      <c r="BD54" s="2">
        <v>36.128444965209653</v>
      </c>
      <c r="BE54" s="2">
        <v>36.036541978118507</v>
      </c>
      <c r="BF54" s="2">
        <v>36.119806336281322</v>
      </c>
      <c r="BG54" s="2">
        <v>36.184559514546713</v>
      </c>
      <c r="BH54" s="2">
        <v>36.072550833351137</v>
      </c>
      <c r="BI54" s="2">
        <v>35.954588606723014</v>
      </c>
      <c r="BJ54" s="2">
        <v>36.282221670941198</v>
      </c>
      <c r="BK54" s="2">
        <v>36.001409300158983</v>
      </c>
      <c r="BL54" s="2">
        <v>35.965230024718878</v>
      </c>
      <c r="BM54" s="2">
        <v>36.000526302464948</v>
      </c>
      <c r="BN54" s="2">
        <v>36.083201532633908</v>
      </c>
      <c r="BO54" s="2">
        <v>36.066853551064554</v>
      </c>
      <c r="BP54" s="2">
        <v>36.018115663445421</v>
      </c>
      <c r="BQ54" s="2">
        <v>36.112788572302193</v>
      </c>
      <c r="BR54" s="2">
        <v>36.123293900881428</v>
      </c>
      <c r="BS54" s="2">
        <v>35.907001865955401</v>
      </c>
      <c r="BT54" s="2">
        <v>36.110937669099016</v>
      </c>
      <c r="BU54" s="2">
        <v>36.180617244689842</v>
      </c>
      <c r="BV54" s="2">
        <v>36.256393404136041</v>
      </c>
      <c r="BW54" s="2">
        <v>36.105233784587092</v>
      </c>
      <c r="BX54" s="2">
        <v>35.918330306478133</v>
      </c>
      <c r="BY54" s="2">
        <v>36.295471773418782</v>
      </c>
      <c r="BZ54" s="2">
        <v>36.012581992791404</v>
      </c>
      <c r="CA54" s="2">
        <v>36.001946097882119</v>
      </c>
      <c r="CB54" s="2">
        <v>35.964946764170328</v>
      </c>
      <c r="CC54" s="2">
        <v>35.895892186574429</v>
      </c>
    </row>
    <row r="55" spans="1:81" x14ac:dyDescent="0.25">
      <c r="A55" t="s">
        <v>144</v>
      </c>
      <c r="B55" s="2">
        <v>4.892604928047912E-3</v>
      </c>
      <c r="C55" s="2">
        <v>2.3494784333261385E-2</v>
      </c>
      <c r="D55" s="2">
        <v>0</v>
      </c>
      <c r="E55" s="2">
        <v>0</v>
      </c>
      <c r="F55" s="2">
        <v>1.8221037404652779E-2</v>
      </c>
      <c r="G55" s="2">
        <v>5.3859200754540438E-3</v>
      </c>
      <c r="H55" s="2">
        <v>1.0984330255426547E-2</v>
      </c>
      <c r="I55" s="2">
        <v>1.4538837324387703E-2</v>
      </c>
      <c r="J55" s="2">
        <v>2.8862720331391846E-3</v>
      </c>
      <c r="K55" s="2">
        <v>1.4670050235272486E-2</v>
      </c>
      <c r="L55" s="2">
        <v>4.5856506483203342E-3</v>
      </c>
      <c r="M55" s="2">
        <v>1.1747219599245524E-2</v>
      </c>
      <c r="N55" s="2">
        <v>0</v>
      </c>
      <c r="O55" s="2">
        <v>2.0551182966623741E-2</v>
      </c>
      <c r="P55" s="2">
        <v>0</v>
      </c>
      <c r="Q55" s="2">
        <v>1.755024622501436E-2</v>
      </c>
      <c r="R55" s="2">
        <v>2.8050213637201547E-3</v>
      </c>
      <c r="S55" s="2">
        <v>0</v>
      </c>
      <c r="T55" s="2">
        <v>1.2758778694570955E-2</v>
      </c>
      <c r="U55" s="2">
        <v>0</v>
      </c>
      <c r="V55" s="2">
        <v>4.5959664871643392E-3</v>
      </c>
      <c r="W55" s="2">
        <v>1.9915573878399099E-2</v>
      </c>
      <c r="X55" s="2">
        <v>0</v>
      </c>
      <c r="Y55" s="2">
        <v>1.5151171650298282E-2</v>
      </c>
      <c r="Z55" s="2">
        <v>0</v>
      </c>
      <c r="AA55" s="2">
        <v>2.0593226781712798E-2</v>
      </c>
      <c r="AB55" s="2">
        <v>8.8893393303136597E-3</v>
      </c>
      <c r="AC55" s="2">
        <v>2.1560889428164403E-2</v>
      </c>
      <c r="AD55" s="2">
        <v>5.6966299566838432E-3</v>
      </c>
      <c r="AE55" s="2">
        <v>6.989204696406867E-4</v>
      </c>
      <c r="AF55" s="2">
        <v>0</v>
      </c>
      <c r="AG55" s="2">
        <v>1.8938618732007725E-3</v>
      </c>
      <c r="AH55" s="2">
        <v>2.89897398024387E-3</v>
      </c>
      <c r="AI55" s="2">
        <v>3.0293981498084512E-2</v>
      </c>
      <c r="AJ55" s="2">
        <v>2.0242873546489557E-2</v>
      </c>
      <c r="AK55" s="2">
        <v>0</v>
      </c>
      <c r="AL55" s="2">
        <v>1.4156961534830838E-2</v>
      </c>
      <c r="AM55" s="2">
        <v>0</v>
      </c>
      <c r="AN55" s="2">
        <v>1.6299840266584653E-2</v>
      </c>
      <c r="AO55" s="2">
        <v>4.0926150600905488E-3</v>
      </c>
      <c r="AP55" s="2">
        <v>0</v>
      </c>
      <c r="AQ55" s="2">
        <v>6.9472675017269502E-4</v>
      </c>
      <c r="AR55" s="2">
        <v>1.99727762778568E-4</v>
      </c>
      <c r="AS55" s="2">
        <v>0</v>
      </c>
      <c r="AT55" s="2">
        <v>0</v>
      </c>
      <c r="AU55" s="2">
        <v>1.6662276515532721E-2</v>
      </c>
      <c r="AV55" s="2">
        <v>6.7185144381042066E-3</v>
      </c>
      <c r="AW55" s="2">
        <v>7.4657637439172232E-3</v>
      </c>
      <c r="AX55" s="2">
        <v>2.3060487527996217E-2</v>
      </c>
      <c r="AY55" s="2">
        <v>3.4791630308762542E-3</v>
      </c>
      <c r="AZ55" s="2">
        <v>5.7120452127630839E-3</v>
      </c>
      <c r="BA55" s="2">
        <v>7.3263565794788417E-3</v>
      </c>
      <c r="BB55" s="2">
        <v>1.2900396304112721E-2</v>
      </c>
      <c r="BC55" s="2">
        <v>1.6096156894683418E-2</v>
      </c>
      <c r="BD55" s="2">
        <v>0</v>
      </c>
      <c r="BE55" s="2">
        <v>0</v>
      </c>
      <c r="BF55" s="2">
        <v>2.7931953264652286E-3</v>
      </c>
      <c r="BG55" s="2">
        <v>0</v>
      </c>
      <c r="BH55" s="2">
        <v>2.1955477922234873E-3</v>
      </c>
      <c r="BI55" s="2">
        <v>2.0925394835465169E-2</v>
      </c>
      <c r="BJ55" s="2">
        <v>9.1376726163275111E-3</v>
      </c>
      <c r="BK55" s="2">
        <v>3.7827271991938277E-3</v>
      </c>
      <c r="BL55" s="2">
        <v>2.3580169071202754E-2</v>
      </c>
      <c r="BM55" s="2">
        <v>0</v>
      </c>
      <c r="BN55" s="2">
        <v>7.0835493925871847E-3</v>
      </c>
      <c r="BO55" s="2">
        <v>2.9821611641170598E-4</v>
      </c>
      <c r="BP55" s="2">
        <v>0</v>
      </c>
      <c r="BQ55" s="2">
        <v>1.1472199638717779E-2</v>
      </c>
      <c r="BR55" s="2">
        <v>3.4018169527752287E-3</v>
      </c>
      <c r="BS55" s="2">
        <v>1.6820179157440565E-2</v>
      </c>
      <c r="BT55" s="2">
        <v>3.9899053561899675E-3</v>
      </c>
      <c r="BU55" s="2">
        <v>1.0949043706610586E-2</v>
      </c>
      <c r="BV55" s="2">
        <v>1.89798035964205E-2</v>
      </c>
      <c r="BW55" s="2">
        <v>0</v>
      </c>
      <c r="BX55" s="2">
        <v>1.9856730166152213E-2</v>
      </c>
      <c r="BY55" s="2">
        <v>1.2366059134655855E-2</v>
      </c>
      <c r="BZ55" s="2">
        <v>2.5347971751677266E-2</v>
      </c>
      <c r="CA55" s="2">
        <v>0</v>
      </c>
      <c r="CB55" s="2">
        <v>0</v>
      </c>
      <c r="CC55" s="2">
        <v>1.7087037561275512E-2</v>
      </c>
    </row>
    <row r="56" spans="1:81" x14ac:dyDescent="0.25">
      <c r="A56" t="s">
        <v>145</v>
      </c>
      <c r="B56" s="2">
        <v>20.943444413530159</v>
      </c>
      <c r="C56" s="2">
        <v>21.080894351360584</v>
      </c>
      <c r="D56" s="2">
        <v>21.138586620310342</v>
      </c>
      <c r="E56" s="2">
        <v>21.224079825119574</v>
      </c>
      <c r="F56" s="2">
        <v>20.988046308889395</v>
      </c>
      <c r="G56" s="2">
        <v>21.031918155387388</v>
      </c>
      <c r="H56" s="2">
        <v>21.066747139334797</v>
      </c>
      <c r="I56" s="2">
        <v>21.313338031086989</v>
      </c>
      <c r="J56" s="2">
        <v>21.076951758687983</v>
      </c>
      <c r="K56" s="2">
        <v>21.315483195590815</v>
      </c>
      <c r="L56" s="2">
        <v>20.846068783091518</v>
      </c>
      <c r="M56" s="2">
        <v>21.174462880348521</v>
      </c>
      <c r="N56" s="2">
        <v>21.075172718234487</v>
      </c>
      <c r="O56" s="2">
        <v>21.189659573668951</v>
      </c>
      <c r="P56" s="2">
        <v>20.988920352856589</v>
      </c>
      <c r="Q56" s="2">
        <v>21.281468459375645</v>
      </c>
      <c r="R56" s="2">
        <v>20.994482934766754</v>
      </c>
      <c r="S56" s="2">
        <v>21.132840927373284</v>
      </c>
      <c r="T56" s="2">
        <v>21.079396284643696</v>
      </c>
      <c r="U56" s="2">
        <v>21.147183497159784</v>
      </c>
      <c r="V56" s="2">
        <v>20.996672896610281</v>
      </c>
      <c r="W56" s="2">
        <v>21.124150479209742</v>
      </c>
      <c r="X56" s="2">
        <v>21.015635147710842</v>
      </c>
      <c r="Y56" s="2">
        <v>21.130103084036385</v>
      </c>
      <c r="Z56" s="2">
        <v>21.014027391089162</v>
      </c>
      <c r="AA56" s="2">
        <v>21.035581289038419</v>
      </c>
      <c r="AB56" s="2">
        <v>20.963459266092283</v>
      </c>
      <c r="AC56" s="2">
        <v>21.133248561349568</v>
      </c>
      <c r="AD56" s="2">
        <v>20.73443381093556</v>
      </c>
      <c r="AE56" s="2">
        <v>20.870663835503294</v>
      </c>
      <c r="AF56" s="2">
        <v>21.006052271571622</v>
      </c>
      <c r="AG56" s="2">
        <v>20.949800364406251</v>
      </c>
      <c r="AH56" s="2">
        <v>20.952484389142587</v>
      </c>
      <c r="AI56" s="2">
        <v>21.086210804858148</v>
      </c>
      <c r="AJ56" s="2">
        <v>21.060725329676643</v>
      </c>
      <c r="AK56" s="2">
        <v>21.236616375563543</v>
      </c>
      <c r="AL56" s="2">
        <v>20.880222204016658</v>
      </c>
      <c r="AM56" s="2">
        <v>21.064978465046057</v>
      </c>
      <c r="AN56" s="2">
        <v>21.085793365718036</v>
      </c>
      <c r="AO56" s="2">
        <v>21.272514703435036</v>
      </c>
      <c r="AP56" s="2">
        <v>20.910845195268745</v>
      </c>
      <c r="AQ56" s="2">
        <v>21.182317859444062</v>
      </c>
      <c r="AR56" s="2">
        <v>20.790162147028084</v>
      </c>
      <c r="AS56" s="2">
        <v>21.038992876899918</v>
      </c>
      <c r="AT56" s="2">
        <v>20.98094703889296</v>
      </c>
      <c r="AU56" s="2">
        <v>21.1518566600312</v>
      </c>
      <c r="AV56" s="2">
        <v>20.963369468243474</v>
      </c>
      <c r="AW56" s="2">
        <v>21.070973416765629</v>
      </c>
      <c r="AX56" s="2">
        <v>21.029574247082351</v>
      </c>
      <c r="AY56" s="2">
        <v>21.326275332691186</v>
      </c>
      <c r="AZ56" s="2">
        <v>20.91620682198462</v>
      </c>
      <c r="BA56" s="2">
        <v>21.152874526872321</v>
      </c>
      <c r="BB56" s="2">
        <v>21.038859397106549</v>
      </c>
      <c r="BC56" s="2">
        <v>21.239375817500658</v>
      </c>
      <c r="BD56" s="2">
        <v>21.004034767722999</v>
      </c>
      <c r="BE56" s="2">
        <v>21.175814853975218</v>
      </c>
      <c r="BF56" s="2">
        <v>21.019094102578681</v>
      </c>
      <c r="BG56" s="2">
        <v>21.208451439983023</v>
      </c>
      <c r="BH56" s="2">
        <v>21.055502922677078</v>
      </c>
      <c r="BI56" s="2">
        <v>21.334481345874138</v>
      </c>
      <c r="BJ56" s="2">
        <v>21.007112054823189</v>
      </c>
      <c r="BK56" s="2">
        <v>21.216520496657296</v>
      </c>
      <c r="BL56" s="2">
        <v>21.032714856438719</v>
      </c>
      <c r="BM56" s="2">
        <v>21.249173172414334</v>
      </c>
      <c r="BN56" s="2">
        <v>20.932686601505562</v>
      </c>
      <c r="BO56" s="2">
        <v>21.15763821643344</v>
      </c>
      <c r="BP56" s="2">
        <v>20.992816217624764</v>
      </c>
      <c r="BQ56" s="2">
        <v>21.164312926537463</v>
      </c>
      <c r="BR56" s="2">
        <v>21.099269382389416</v>
      </c>
      <c r="BS56" s="2">
        <v>21.176306976155704</v>
      </c>
      <c r="BT56" s="2">
        <v>21.037274728681126</v>
      </c>
      <c r="BU56" s="2">
        <v>21.195955101344531</v>
      </c>
      <c r="BV56" s="2">
        <v>21.022666435871869</v>
      </c>
      <c r="BW56" s="2">
        <v>21.246763077447778</v>
      </c>
      <c r="BX56" s="2">
        <v>21.081760700071058</v>
      </c>
      <c r="BY56" s="2">
        <v>21.280899557538877</v>
      </c>
      <c r="BZ56" s="2">
        <v>21.026042772851909</v>
      </c>
      <c r="CA56" s="2">
        <v>21.211329733043495</v>
      </c>
      <c r="CB56" s="2">
        <v>21.019145711434255</v>
      </c>
      <c r="CC56" s="2">
        <v>21.424363491073695</v>
      </c>
    </row>
    <row r="57" spans="1:81" x14ac:dyDescent="0.25">
      <c r="A57" t="s">
        <v>146</v>
      </c>
      <c r="B57" s="2">
        <v>2.9455478648451716E-2</v>
      </c>
      <c r="C57" s="2">
        <v>1.0353633773979595E-2</v>
      </c>
      <c r="D57" s="2">
        <v>8.8779869246737777E-3</v>
      </c>
      <c r="E57" s="2">
        <v>1.2348207901782598E-2</v>
      </c>
      <c r="F57" s="2">
        <v>3.2758039924211821E-2</v>
      </c>
      <c r="G57" s="2">
        <v>1.1470014975503982E-2</v>
      </c>
      <c r="H57" s="2">
        <v>3.4950141721811737E-3</v>
      </c>
      <c r="I57" s="2">
        <v>1.7526269651316689E-2</v>
      </c>
      <c r="J57" s="2">
        <v>0</v>
      </c>
      <c r="K57" s="2">
        <v>1.5169031535791959E-2</v>
      </c>
      <c r="L57" s="2">
        <v>1.2062254966233921E-2</v>
      </c>
      <c r="M57" s="2">
        <v>1.9611883568231927E-2</v>
      </c>
      <c r="N57" s="2">
        <v>2.9950222240766769E-4</v>
      </c>
      <c r="O57" s="2">
        <v>1.6977064189819615E-2</v>
      </c>
      <c r="P57" s="2">
        <v>1.5789784148322064E-2</v>
      </c>
      <c r="Q57" s="2">
        <v>1.2564380820180734E-2</v>
      </c>
      <c r="R57" s="2">
        <v>6.7120154060446562E-3</v>
      </c>
      <c r="S57" s="2">
        <v>3.7976173159125553E-3</v>
      </c>
      <c r="T57" s="2">
        <v>2.2925930466807186E-3</v>
      </c>
      <c r="U57" s="2">
        <v>0</v>
      </c>
      <c r="V57" s="2">
        <v>0</v>
      </c>
      <c r="W57" s="2">
        <v>1.0256520547375534E-2</v>
      </c>
      <c r="X57" s="2">
        <v>1.0094109016681624E-2</v>
      </c>
      <c r="Y57" s="2">
        <v>0</v>
      </c>
      <c r="Z57" s="2">
        <v>0</v>
      </c>
      <c r="AA57" s="2">
        <v>1.2795791398345814E-2</v>
      </c>
      <c r="AB57" s="2">
        <v>1.5381553447958468E-2</v>
      </c>
      <c r="AC57" s="2">
        <v>1.9871787491395764E-4</v>
      </c>
      <c r="AD57" s="2">
        <v>2.498521910826247E-3</v>
      </c>
      <c r="AE57" s="2">
        <v>1.1881647983891672E-2</v>
      </c>
      <c r="AF57" s="2">
        <v>0</v>
      </c>
      <c r="AG57" s="2">
        <v>6.6783550265500933E-3</v>
      </c>
      <c r="AH57" s="2">
        <v>0</v>
      </c>
      <c r="AI57" s="2">
        <v>0</v>
      </c>
      <c r="AJ57" s="2">
        <v>3.8699611191818249E-3</v>
      </c>
      <c r="AK57" s="2">
        <v>4.667017210001948E-3</v>
      </c>
      <c r="AL57" s="2">
        <v>1.5652415218087613E-2</v>
      </c>
      <c r="AM57" s="2">
        <v>0</v>
      </c>
      <c r="AN57" s="2">
        <v>2.4199762849775985E-2</v>
      </c>
      <c r="AO57" s="2">
        <v>7.5863108430946746E-3</v>
      </c>
      <c r="AP57" s="2">
        <v>1.5003117591611754E-3</v>
      </c>
      <c r="AQ57" s="2">
        <v>0</v>
      </c>
      <c r="AR57" s="2">
        <v>8.2887021553105702E-3</v>
      </c>
      <c r="AS57" s="2">
        <v>0</v>
      </c>
      <c r="AT57" s="2">
        <v>0</v>
      </c>
      <c r="AU57" s="2">
        <v>1.7666028112853973E-2</v>
      </c>
      <c r="AV57" s="2">
        <v>4.7129877401626517E-3</v>
      </c>
      <c r="AW57" s="2">
        <v>2.0904138482968227E-2</v>
      </c>
      <c r="AX57" s="2">
        <v>5.9639191882748851E-3</v>
      </c>
      <c r="AY57" s="2">
        <v>1.232617759510444E-2</v>
      </c>
      <c r="AZ57" s="2">
        <v>3.0063395856647808E-3</v>
      </c>
      <c r="BA57" s="2">
        <v>1.8513901085980312E-2</v>
      </c>
      <c r="BB57" s="2">
        <v>1.0121849407842293E-2</v>
      </c>
      <c r="BC57" s="2">
        <v>8.5448734132270009E-3</v>
      </c>
      <c r="BD57" s="2">
        <v>8.6836426504585743E-3</v>
      </c>
      <c r="BE57" s="2">
        <v>2.0892767597710991E-2</v>
      </c>
      <c r="BF57" s="2">
        <v>9.8759406185734873E-3</v>
      </c>
      <c r="BG57" s="2">
        <v>7.2466800305121155E-3</v>
      </c>
      <c r="BH57" s="2">
        <v>3.9919050767699762E-3</v>
      </c>
      <c r="BI57" s="2">
        <v>0</v>
      </c>
      <c r="BJ57" s="2">
        <v>1.3408541339176235E-2</v>
      </c>
      <c r="BK57" s="2">
        <v>3.4840908413627364E-3</v>
      </c>
      <c r="BL57" s="2">
        <v>8.2580338941342975E-3</v>
      </c>
      <c r="BM57" s="2">
        <v>1.442942762409242E-2</v>
      </c>
      <c r="BN57" s="2">
        <v>1.3568488977350098E-2</v>
      </c>
      <c r="BO57" s="2">
        <v>2.3857289312936483E-3</v>
      </c>
      <c r="BP57" s="2">
        <v>0</v>
      </c>
      <c r="BQ57" s="2">
        <v>8.0804188759664355E-3</v>
      </c>
      <c r="BR57" s="2">
        <v>0</v>
      </c>
      <c r="BS57" s="2">
        <v>0</v>
      </c>
      <c r="BT57" s="2">
        <v>8.0795583462846838E-3</v>
      </c>
      <c r="BU57" s="2">
        <v>3.6828601558599244E-3</v>
      </c>
      <c r="BV57" s="2">
        <v>0</v>
      </c>
      <c r="BW57" s="2">
        <v>1.3238230710818257E-2</v>
      </c>
      <c r="BX57" s="2">
        <v>1.1375212255986693E-2</v>
      </c>
      <c r="BY57" s="2">
        <v>1.3454272338505569E-2</v>
      </c>
      <c r="BZ57" s="2">
        <v>5.3889388763408361E-3</v>
      </c>
      <c r="CA57" s="2">
        <v>0</v>
      </c>
      <c r="CB57" s="2">
        <v>2.4559742015678204E-2</v>
      </c>
      <c r="CC57" s="2">
        <v>0</v>
      </c>
    </row>
    <row r="58" spans="1:81" x14ac:dyDescent="0.25">
      <c r="A58" t="s">
        <v>147</v>
      </c>
      <c r="B58" s="2">
        <v>1.980759079189617</v>
      </c>
      <c r="C58" s="2">
        <v>2.0482190277852288</v>
      </c>
      <c r="D58" s="2">
        <v>1.8235564086414691</v>
      </c>
      <c r="E58" s="2">
        <v>2.2128451427171649</v>
      </c>
      <c r="F58" s="2">
        <v>2.2068676457640084</v>
      </c>
      <c r="G58" s="2">
        <v>2.3038478231182435</v>
      </c>
      <c r="H58" s="2">
        <v>1.8833248126303894</v>
      </c>
      <c r="I58" s="2">
        <v>2.2600765236992375</v>
      </c>
      <c r="J58" s="2">
        <v>1.907623168450016</v>
      </c>
      <c r="K58" s="2">
        <v>1.7586576057626453</v>
      </c>
      <c r="L58" s="2">
        <v>2.2608505667482968</v>
      </c>
      <c r="M58" s="2">
        <v>2.2407164669656003</v>
      </c>
      <c r="N58" s="2">
        <v>2.0517456655857331</v>
      </c>
      <c r="O58" s="2">
        <v>2.1704641942724892</v>
      </c>
      <c r="P58" s="2">
        <v>2.2882095329845527</v>
      </c>
      <c r="Q58" s="2">
        <v>2.5339758828518009</v>
      </c>
      <c r="R58" s="2">
        <v>2.4566572617116886</v>
      </c>
      <c r="S58" s="2">
        <v>2.586929797640507</v>
      </c>
      <c r="T58" s="2">
        <v>2.6542415282876144</v>
      </c>
      <c r="U58" s="2">
        <v>2.029867523187276</v>
      </c>
      <c r="V58" s="2">
        <v>2.5535779239665626</v>
      </c>
      <c r="W58" s="2">
        <v>2.5794004461645139</v>
      </c>
      <c r="X58" s="2">
        <v>2.33684988630666</v>
      </c>
      <c r="Y58" s="2">
        <v>2.4164028001632563</v>
      </c>
      <c r="Z58" s="2">
        <v>2.8240029819523138</v>
      </c>
      <c r="AA58" s="2">
        <v>2.6181242105799472</v>
      </c>
      <c r="AB58" s="2">
        <v>2.4566978406516391</v>
      </c>
      <c r="AC58" s="2">
        <v>1.6938554920578706</v>
      </c>
      <c r="AD58" s="2">
        <v>2.3637441066324807</v>
      </c>
      <c r="AE58" s="2">
        <v>2.4481807917127862</v>
      </c>
      <c r="AF58" s="2">
        <v>2.4246897149000177</v>
      </c>
      <c r="AG58" s="2">
        <v>2.0973134641888858</v>
      </c>
      <c r="AH58" s="2">
        <v>2.2309431880942574</v>
      </c>
      <c r="AI58" s="2">
        <v>2.1072918516612758</v>
      </c>
      <c r="AJ58" s="2">
        <v>1.3807314988340629</v>
      </c>
      <c r="AK58" s="2">
        <v>2.3917818575289522</v>
      </c>
      <c r="AL58" s="2">
        <v>2.1853306974086681</v>
      </c>
      <c r="AM58" s="2">
        <v>2.5645512101269921</v>
      </c>
      <c r="AN58" s="2">
        <v>2.4711333512979601</v>
      </c>
      <c r="AO58" s="2">
        <v>3.1149721187758574</v>
      </c>
      <c r="AP58" s="2">
        <v>2.0477832621346037</v>
      </c>
      <c r="AQ58" s="2">
        <v>2.6779981769107137</v>
      </c>
      <c r="AR58" s="2">
        <v>2.4979378396806249</v>
      </c>
      <c r="AS58" s="2">
        <v>2.4158238930492195</v>
      </c>
      <c r="AT58" s="2">
        <v>2.1023804401772934</v>
      </c>
      <c r="AU58" s="2">
        <v>1.9139962159837431</v>
      </c>
      <c r="AV58" s="2">
        <v>2.6786296754432994</v>
      </c>
      <c r="AW58" s="2">
        <v>2.2859705439079097</v>
      </c>
      <c r="AX58" s="2">
        <v>1.9215922635075162</v>
      </c>
      <c r="AY58" s="2">
        <v>1.3980601250722928</v>
      </c>
      <c r="AZ58" s="2">
        <v>2.6698861846279702</v>
      </c>
      <c r="BA58" s="2">
        <v>1.7934176974204432</v>
      </c>
      <c r="BB58" s="2">
        <v>1.8194869789472954</v>
      </c>
      <c r="BC58" s="2">
        <v>2.7207258184835625</v>
      </c>
      <c r="BD58" s="2">
        <v>2.1177219344355507</v>
      </c>
      <c r="BE58" s="2">
        <v>2.2795093488407412</v>
      </c>
      <c r="BF58" s="2">
        <v>2.3778902799296122</v>
      </c>
      <c r="BG58" s="2">
        <v>1.9577384494160359</v>
      </c>
      <c r="BH58" s="2">
        <v>2.3596081389592825</v>
      </c>
      <c r="BI58" s="2">
        <v>2.3253674089590959</v>
      </c>
      <c r="BJ58" s="2">
        <v>2.0213152210783911</v>
      </c>
      <c r="BK58" s="2">
        <v>2.3888137711546857</v>
      </c>
      <c r="BL58" s="2">
        <v>2.6702406113696653</v>
      </c>
      <c r="BM58" s="2">
        <v>2.3558949315872022</v>
      </c>
      <c r="BN58" s="2">
        <v>2.523754828769063</v>
      </c>
      <c r="BO58" s="2">
        <v>2.3106597577544545</v>
      </c>
      <c r="BP58" s="2">
        <v>2.6014071540906394</v>
      </c>
      <c r="BQ58" s="2">
        <v>2.1838762673048673</v>
      </c>
      <c r="BR58" s="2">
        <v>2.2598516542223352</v>
      </c>
      <c r="BS58" s="2">
        <v>2.59433242008937</v>
      </c>
      <c r="BT58" s="2">
        <v>2.3825310565072271</v>
      </c>
      <c r="BU58" s="2">
        <v>2.0237116861769295</v>
      </c>
      <c r="BV58" s="2">
        <v>2.0023919106894859</v>
      </c>
      <c r="BW58" s="2">
        <v>2.0535204285820425</v>
      </c>
      <c r="BX58" s="2">
        <v>2.5885875579949547</v>
      </c>
      <c r="BY58" s="2">
        <v>1.4903572979570816</v>
      </c>
      <c r="BZ58" s="2">
        <v>2.4339830346554616</v>
      </c>
      <c r="CA58" s="2">
        <v>2.1076379819493893</v>
      </c>
      <c r="CB58" s="2">
        <v>2.4097019129356982</v>
      </c>
      <c r="CC58" s="2">
        <v>2.0475934322522966</v>
      </c>
    </row>
    <row r="59" spans="1:81" x14ac:dyDescent="0.25">
      <c r="A59" t="s">
        <v>148</v>
      </c>
      <c r="B59" s="2">
        <v>33.918228286049739</v>
      </c>
      <c r="C59" s="2">
        <v>33.482192315916407</v>
      </c>
      <c r="D59" s="2">
        <v>33.644451441808407</v>
      </c>
      <c r="E59" s="2">
        <v>33.207322101143099</v>
      </c>
      <c r="F59" s="2">
        <v>33.17376651054623</v>
      </c>
      <c r="G59" s="2">
        <v>32.978238375401368</v>
      </c>
      <c r="H59" s="2">
        <v>33.252607308311404</v>
      </c>
      <c r="I59" s="2">
        <v>32.947196615856711</v>
      </c>
      <c r="J59" s="2">
        <v>33.23625182096319</v>
      </c>
      <c r="K59" s="2">
        <v>33.235655302722158</v>
      </c>
      <c r="L59" s="2">
        <v>33.029238749767181</v>
      </c>
      <c r="M59" s="2">
        <v>32.894720803505471</v>
      </c>
      <c r="N59" s="2">
        <v>33.12079862612633</v>
      </c>
      <c r="O59" s="2">
        <v>32.852155724505572</v>
      </c>
      <c r="P59" s="2">
        <v>33.001957160882178</v>
      </c>
      <c r="Q59" s="2">
        <v>32.728849679631757</v>
      </c>
      <c r="R59" s="2">
        <v>32.962334088014998</v>
      </c>
      <c r="S59" s="2">
        <v>32.791414832622436</v>
      </c>
      <c r="T59" s="2">
        <v>32.717062095990173</v>
      </c>
      <c r="U59" s="2">
        <v>33.265789029220485</v>
      </c>
      <c r="V59" s="2">
        <v>32.882284864348819</v>
      </c>
      <c r="W59" s="2">
        <v>32.932477667538315</v>
      </c>
      <c r="X59" s="2">
        <v>33.062951182073036</v>
      </c>
      <c r="Y59" s="2">
        <v>33.155432689682144</v>
      </c>
      <c r="Z59" s="2">
        <v>32.760293323308758</v>
      </c>
      <c r="AA59" s="2">
        <v>32.922876686012394</v>
      </c>
      <c r="AB59" s="2">
        <v>33.136343143189684</v>
      </c>
      <c r="AC59" s="2">
        <v>33.461521155394038</v>
      </c>
      <c r="AD59" s="2">
        <v>33.117724117112822</v>
      </c>
      <c r="AE59" s="2">
        <v>33.040760939982206</v>
      </c>
      <c r="AF59" s="2">
        <v>32.978459861236374</v>
      </c>
      <c r="AG59" s="2">
        <v>33.203082069415885</v>
      </c>
      <c r="AH59" s="2">
        <v>33.236896365477108</v>
      </c>
      <c r="AI59" s="2">
        <v>33.376825511525304</v>
      </c>
      <c r="AJ59" s="2">
        <v>33.604517077544983</v>
      </c>
      <c r="AK59" s="2">
        <v>32.981647677849828</v>
      </c>
      <c r="AL59" s="2">
        <v>33.277468329435102</v>
      </c>
      <c r="AM59" s="2">
        <v>33.237936360827931</v>
      </c>
      <c r="AN59" s="2">
        <v>33.570093424984577</v>
      </c>
      <c r="AO59" s="2">
        <v>32.64524568057309</v>
      </c>
      <c r="AP59" s="2">
        <v>33.548133810785728</v>
      </c>
      <c r="AQ59" s="2">
        <v>32.802033807800932</v>
      </c>
      <c r="AR59" s="2">
        <v>33.16216011435705</v>
      </c>
      <c r="AS59" s="2">
        <v>33.056148116544882</v>
      </c>
      <c r="AT59" s="2">
        <v>33.261706407233383</v>
      </c>
      <c r="AU59" s="2">
        <v>33.267941385718785</v>
      </c>
      <c r="AV59" s="2">
        <v>32.888209678430044</v>
      </c>
      <c r="AW59" s="2">
        <v>32.974211204889244</v>
      </c>
      <c r="AX59" s="2">
        <v>33.265714755221424</v>
      </c>
      <c r="AY59" s="2">
        <v>33.481749593410676</v>
      </c>
      <c r="AZ59" s="2">
        <v>32.834409204868834</v>
      </c>
      <c r="BA59" s="2">
        <v>33.211601946282144</v>
      </c>
      <c r="BB59" s="2">
        <v>33.348777524192435</v>
      </c>
      <c r="BC59" s="2">
        <v>32.646547196819633</v>
      </c>
      <c r="BD59" s="2">
        <v>33.21419312775452</v>
      </c>
      <c r="BE59" s="2">
        <v>32.84257738746539</v>
      </c>
      <c r="BF59" s="2">
        <v>32.724510720097541</v>
      </c>
      <c r="BG59" s="2">
        <v>33.084510800915254</v>
      </c>
      <c r="BH59" s="2">
        <v>32.838898571191415</v>
      </c>
      <c r="BI59" s="2">
        <v>32.827429030858568</v>
      </c>
      <c r="BJ59" s="2">
        <v>33.048866230509276</v>
      </c>
      <c r="BK59" s="2">
        <v>32.776137943736607</v>
      </c>
      <c r="BL59" s="2">
        <v>32.649654109473964</v>
      </c>
      <c r="BM59" s="2">
        <v>32.807910115255524</v>
      </c>
      <c r="BN59" s="2">
        <v>32.849631940413701</v>
      </c>
      <c r="BO59" s="2">
        <v>33.000598486334695</v>
      </c>
      <c r="BP59" s="2">
        <v>32.906569024539337</v>
      </c>
      <c r="BQ59" s="2">
        <v>33.15561430463444</v>
      </c>
      <c r="BR59" s="2">
        <v>33.126837572283286</v>
      </c>
      <c r="BS59" s="2">
        <v>32.92824779126358</v>
      </c>
      <c r="BT59" s="2">
        <v>33.148179207639657</v>
      </c>
      <c r="BU59" s="2">
        <v>33.389671150224665</v>
      </c>
      <c r="BV59" s="2">
        <v>33.399001897947947</v>
      </c>
      <c r="BW59" s="2">
        <v>33.458578678405779</v>
      </c>
      <c r="BX59" s="2">
        <v>33.219792508144685</v>
      </c>
      <c r="BY59" s="2">
        <v>33.895499796369933</v>
      </c>
      <c r="BZ59" s="2">
        <v>33.268391738105748</v>
      </c>
      <c r="CA59" s="2">
        <v>33.548371401211156</v>
      </c>
      <c r="CB59" s="2">
        <v>33.190960577018721</v>
      </c>
      <c r="CC59" s="2">
        <v>33.315322457174787</v>
      </c>
    </row>
    <row r="60" spans="1:81" x14ac:dyDescent="0.25">
      <c r="A60" t="s">
        <v>149</v>
      </c>
      <c r="B60" s="2">
        <v>4.4998984957619452</v>
      </c>
      <c r="C60" s="2">
        <v>4.0307492715469797</v>
      </c>
      <c r="D60" s="2">
        <v>3.8174346249476501</v>
      </c>
      <c r="E60" s="2">
        <v>3.8184841289826918</v>
      </c>
      <c r="F60" s="2">
        <v>3.7447716764425736</v>
      </c>
      <c r="G60" s="2">
        <v>3.7437131487438435</v>
      </c>
      <c r="H60" s="2">
        <v>3.805071858027532</v>
      </c>
      <c r="I60" s="2">
        <v>3.7900558120972332</v>
      </c>
      <c r="J60" s="2">
        <v>3.8016183741316363</v>
      </c>
      <c r="K60" s="2">
        <v>3.907722156888195</v>
      </c>
      <c r="L60" s="2">
        <v>3.9704756450424039</v>
      </c>
      <c r="M60" s="2">
        <v>4.0188432881520564</v>
      </c>
      <c r="N60" s="2">
        <v>4.0153264617454649</v>
      </c>
      <c r="O60" s="2">
        <v>4.0945501831376641</v>
      </c>
      <c r="P60" s="2">
        <v>4.0841575859090256</v>
      </c>
      <c r="Q60" s="2">
        <v>4.0428388221633922</v>
      </c>
      <c r="R60" s="2">
        <v>4.0833096709011967</v>
      </c>
      <c r="S60" s="2">
        <v>4.1296090191615429</v>
      </c>
      <c r="T60" s="2">
        <v>4.1370339917146319</v>
      </c>
      <c r="U60" s="2">
        <v>4.0545930578675611</v>
      </c>
      <c r="V60" s="2">
        <v>4.1767344136830005</v>
      </c>
      <c r="W60" s="2">
        <v>4.1694249693122414</v>
      </c>
      <c r="X60" s="2">
        <v>4.1628705234835612</v>
      </c>
      <c r="Y60" s="2">
        <v>4.0615107898885121</v>
      </c>
      <c r="Z60" s="2">
        <v>4.1691002762616804</v>
      </c>
      <c r="AA60" s="2">
        <v>4.1792254312441033</v>
      </c>
      <c r="AB60" s="2">
        <v>4.1877777465324844</v>
      </c>
      <c r="AC60" s="2">
        <v>4.1697965282570308</v>
      </c>
      <c r="AD60" s="2">
        <v>4.1814263290823748</v>
      </c>
      <c r="AE60" s="2">
        <v>4.1391068669935231</v>
      </c>
      <c r="AF60" s="2">
        <v>4.1805203402835227</v>
      </c>
      <c r="AG60" s="2">
        <v>4.1930101872665109</v>
      </c>
      <c r="AH60" s="2">
        <v>4.1403346315082965</v>
      </c>
      <c r="AI60" s="2">
        <v>4.2469562576753601</v>
      </c>
      <c r="AJ60" s="2">
        <v>4.1942440150148057</v>
      </c>
      <c r="AK60" s="2">
        <v>4.1782712800523818</v>
      </c>
      <c r="AL60" s="2">
        <v>4.182584558244776</v>
      </c>
      <c r="AM60" s="2">
        <v>4.2123779254073215</v>
      </c>
      <c r="AN60" s="2">
        <v>4.3078577843202464</v>
      </c>
      <c r="AO60" s="2">
        <v>4.2422450594826389</v>
      </c>
      <c r="AP60" s="2">
        <v>4.2121752742369729</v>
      </c>
      <c r="AQ60" s="2">
        <v>4.2619501189522913</v>
      </c>
      <c r="AR60" s="2">
        <v>4.2418182258912269</v>
      </c>
      <c r="AS60" s="2">
        <v>4.2114426909998857</v>
      </c>
      <c r="AT60" s="2">
        <v>4.1581849201960379</v>
      </c>
      <c r="AU60" s="2">
        <v>4.1276273185044374</v>
      </c>
      <c r="AV60" s="2">
        <v>4.1040095583326979</v>
      </c>
      <c r="AW60" s="2">
        <v>4.1107490609174082</v>
      </c>
      <c r="AX60" s="2">
        <v>4.0472149598164737</v>
      </c>
      <c r="AY60" s="2">
        <v>4.010282118704021</v>
      </c>
      <c r="AZ60" s="2">
        <v>4.0675774594044496</v>
      </c>
      <c r="BA60" s="2">
        <v>4.0886019954424011</v>
      </c>
      <c r="BB60" s="2">
        <v>4.000214426269908</v>
      </c>
      <c r="BC60" s="2">
        <v>3.9749558810413887</v>
      </c>
      <c r="BD60" s="2">
        <v>3.9407767715563859</v>
      </c>
      <c r="BE60" s="2">
        <v>3.9701232904126535</v>
      </c>
      <c r="BF60" s="2">
        <v>3.9593543752644615</v>
      </c>
      <c r="BG60" s="2">
        <v>3.8510644534751641</v>
      </c>
      <c r="BH60" s="2">
        <v>3.9463973588947994</v>
      </c>
      <c r="BI60" s="2">
        <v>3.7963228165952918</v>
      </c>
      <c r="BJ60" s="2">
        <v>3.8474567841160741</v>
      </c>
      <c r="BK60" s="2">
        <v>3.8234412893114667</v>
      </c>
      <c r="BL60" s="2">
        <v>3.7947158159311094</v>
      </c>
      <c r="BM60" s="2">
        <v>3.7621000781297509</v>
      </c>
      <c r="BN60" s="2">
        <v>3.7262462854047711</v>
      </c>
      <c r="BO60" s="2">
        <v>3.6907226567112739</v>
      </c>
      <c r="BP60" s="2">
        <v>3.6963550878551605</v>
      </c>
      <c r="BQ60" s="2">
        <v>3.5739393413626348</v>
      </c>
      <c r="BR60" s="2">
        <v>3.5764102052044278</v>
      </c>
      <c r="BS60" s="2">
        <v>3.5630912061323801</v>
      </c>
      <c r="BT60" s="2">
        <v>3.4166557041393744</v>
      </c>
      <c r="BU60" s="2">
        <v>3.3907197624153604</v>
      </c>
      <c r="BV60" s="2">
        <v>3.4538274010512424</v>
      </c>
      <c r="BW60" s="2">
        <v>3.397248514217579</v>
      </c>
      <c r="BX60" s="2">
        <v>3.3965984666121662</v>
      </c>
      <c r="BY60" s="2">
        <v>3.4110537517034709</v>
      </c>
      <c r="BZ60" s="2">
        <v>3.4783604543492559</v>
      </c>
      <c r="CA60" s="2">
        <v>3.6436040745379317</v>
      </c>
      <c r="CB60" s="2">
        <v>3.8299220455506005</v>
      </c>
      <c r="CC60" s="2">
        <v>3.9465096172048297</v>
      </c>
    </row>
    <row r="61" spans="1:81" x14ac:dyDescent="0.25">
      <c r="A61" t="s">
        <v>150</v>
      </c>
      <c r="B61" s="2">
        <v>1.846009794076527</v>
      </c>
      <c r="C61" s="2">
        <v>2.4837770098751619</v>
      </c>
      <c r="D61" s="2">
        <v>2.6121232090955906</v>
      </c>
      <c r="E61" s="2">
        <v>2.7126224455206289</v>
      </c>
      <c r="F61" s="2">
        <v>2.8704605865504647</v>
      </c>
      <c r="G61" s="2">
        <v>2.9048062273615476</v>
      </c>
      <c r="H61" s="2">
        <v>2.9145422469557696</v>
      </c>
      <c r="I61" s="2">
        <v>2.8208331841639076</v>
      </c>
      <c r="J61" s="2">
        <v>2.8313333378877084</v>
      </c>
      <c r="K61" s="2">
        <v>2.7821201391763699</v>
      </c>
      <c r="L61" s="2">
        <v>2.8566609777884238</v>
      </c>
      <c r="M61" s="2">
        <v>2.76159213290738</v>
      </c>
      <c r="N61" s="2">
        <v>2.7601126476349305</v>
      </c>
      <c r="O61" s="2">
        <v>2.7877133648300876</v>
      </c>
      <c r="P61" s="2">
        <v>2.7400272264474328</v>
      </c>
      <c r="Q61" s="2">
        <v>2.7097181302189779</v>
      </c>
      <c r="R61" s="2">
        <v>2.6555537967676375</v>
      </c>
      <c r="S61" s="2">
        <v>2.6545345038228767</v>
      </c>
      <c r="T61" s="2">
        <v>2.7336680132703788</v>
      </c>
      <c r="U61" s="2">
        <v>2.6506456009605355</v>
      </c>
      <c r="V61" s="2">
        <v>2.6153047558263856</v>
      </c>
      <c r="W61" s="2">
        <v>2.5868338910652584</v>
      </c>
      <c r="X61" s="2">
        <v>2.5725986158257599</v>
      </c>
      <c r="Y61" s="2">
        <v>2.5460945885761124</v>
      </c>
      <c r="Z61" s="2">
        <v>2.6139968719926285</v>
      </c>
      <c r="AA61" s="2">
        <v>2.5388649542483486</v>
      </c>
      <c r="AB61" s="2">
        <v>2.5468456582434613</v>
      </c>
      <c r="AC61" s="2">
        <v>2.5431913631488294</v>
      </c>
      <c r="AD61" s="2">
        <v>2.6728187993254862</v>
      </c>
      <c r="AE61" s="2">
        <v>2.6242466719380242</v>
      </c>
      <c r="AF61" s="2">
        <v>2.5791813314964491</v>
      </c>
      <c r="AG61" s="2">
        <v>2.5894075653689295</v>
      </c>
      <c r="AH61" s="2">
        <v>2.5334033648731178</v>
      </c>
      <c r="AI61" s="2">
        <v>2.4138204465618962</v>
      </c>
      <c r="AJ61" s="2">
        <v>2.5305576528557672</v>
      </c>
      <c r="AK61" s="2">
        <v>2.5412405199653159</v>
      </c>
      <c r="AL61" s="2">
        <v>2.5117640063980855</v>
      </c>
      <c r="AM61" s="2">
        <v>2.314436428502253</v>
      </c>
      <c r="AN61" s="2">
        <v>1.997980420407125</v>
      </c>
      <c r="AO61" s="2">
        <v>2.4679467011141147</v>
      </c>
      <c r="AP61" s="2">
        <v>2.3817949280603381</v>
      </c>
      <c r="AQ61" s="2">
        <v>2.5266219436994954</v>
      </c>
      <c r="AR61" s="2">
        <v>2.5027885953782358</v>
      </c>
      <c r="AS61" s="2">
        <v>2.5078684216961822</v>
      </c>
      <c r="AT61" s="2">
        <v>2.6080280826109803</v>
      </c>
      <c r="AU61" s="2">
        <v>2.5780356025598943</v>
      </c>
      <c r="AV61" s="2">
        <v>2.6764756547379003</v>
      </c>
      <c r="AW61" s="2">
        <v>2.6908603403409379</v>
      </c>
      <c r="AX61" s="2">
        <v>2.726405656919864</v>
      </c>
      <c r="AY61" s="2">
        <v>2.6483388991030048</v>
      </c>
      <c r="AZ61" s="2">
        <v>2.7470929020609547</v>
      </c>
      <c r="BA61" s="2">
        <v>2.704316621195467</v>
      </c>
      <c r="BB61" s="2">
        <v>2.7200981776310296</v>
      </c>
      <c r="BC61" s="2">
        <v>2.7654588570970597</v>
      </c>
      <c r="BD61" s="2">
        <v>2.7709803133566782</v>
      </c>
      <c r="BE61" s="2">
        <v>2.8464903511338528</v>
      </c>
      <c r="BF61" s="2">
        <v>2.9311592241974216</v>
      </c>
      <c r="BG61" s="2">
        <v>2.8744502323768328</v>
      </c>
      <c r="BH61" s="2">
        <v>2.8886423111776733</v>
      </c>
      <c r="BI61" s="2">
        <v>2.9075389847685673</v>
      </c>
      <c r="BJ61" s="2">
        <v>2.9109446634709424</v>
      </c>
      <c r="BK61" s="2">
        <v>2.9568981243382488</v>
      </c>
      <c r="BL61" s="2">
        <v>3.008113213918751</v>
      </c>
      <c r="BM61" s="2">
        <v>2.965098106810053</v>
      </c>
      <c r="BN61" s="2">
        <v>3.0281674811803696</v>
      </c>
      <c r="BO61" s="2">
        <v>2.9392180433537742</v>
      </c>
      <c r="BP61" s="2">
        <v>2.9649335693764858</v>
      </c>
      <c r="BQ61" s="2">
        <v>2.9555379017068839</v>
      </c>
      <c r="BR61" s="2">
        <v>2.9669847034587242</v>
      </c>
      <c r="BS61" s="2">
        <v>2.9792617923007452</v>
      </c>
      <c r="BT61" s="2">
        <v>3.0405073766845643</v>
      </c>
      <c r="BU61" s="2">
        <v>2.9662950136427466</v>
      </c>
      <c r="BV61" s="2">
        <v>3.0416377397007075</v>
      </c>
      <c r="BW61" s="2">
        <v>2.9054432665322181</v>
      </c>
      <c r="BX61" s="2">
        <v>2.9488741035190764</v>
      </c>
      <c r="BY61" s="2">
        <v>2.797598290151464</v>
      </c>
      <c r="BZ61" s="2">
        <v>2.9406641086876921</v>
      </c>
      <c r="CA61" s="2">
        <v>2.6732455456320183</v>
      </c>
      <c r="CB61" s="2">
        <v>2.7479955243152143</v>
      </c>
      <c r="CC61" s="2">
        <v>2.5060326134926516</v>
      </c>
    </row>
    <row r="62" spans="1:81" x14ac:dyDescent="0.25">
      <c r="A62" t="s">
        <v>151</v>
      </c>
      <c r="B62" s="2">
        <v>0</v>
      </c>
      <c r="C62" s="2">
        <v>0</v>
      </c>
      <c r="D62" s="2">
        <v>0</v>
      </c>
      <c r="E62" s="2">
        <v>0</v>
      </c>
      <c r="F62" s="2">
        <v>0</v>
      </c>
      <c r="G62" s="2">
        <v>0</v>
      </c>
      <c r="H62" s="2">
        <v>0</v>
      </c>
      <c r="I62" s="2">
        <v>0</v>
      </c>
      <c r="J62" s="2">
        <v>0</v>
      </c>
      <c r="K62" s="2">
        <v>0</v>
      </c>
      <c r="L62" s="2">
        <v>0</v>
      </c>
      <c r="M62" s="2">
        <v>0</v>
      </c>
      <c r="N62" s="2">
        <v>0</v>
      </c>
      <c r="O62" s="2">
        <v>0</v>
      </c>
      <c r="P62" s="2">
        <v>0</v>
      </c>
      <c r="Q62" s="2">
        <v>0</v>
      </c>
      <c r="R62" s="2">
        <v>0</v>
      </c>
      <c r="S62" s="2">
        <v>0</v>
      </c>
      <c r="T62" s="2">
        <v>0</v>
      </c>
      <c r="U62" s="2">
        <v>0</v>
      </c>
      <c r="V62" s="2">
        <v>0</v>
      </c>
      <c r="W62" s="2">
        <v>0</v>
      </c>
      <c r="X62" s="2">
        <v>0</v>
      </c>
      <c r="Y62" s="2">
        <v>0</v>
      </c>
      <c r="Z62" s="2">
        <v>0</v>
      </c>
      <c r="AA62" s="2">
        <v>0</v>
      </c>
      <c r="AB62" s="2">
        <v>0</v>
      </c>
      <c r="AC62" s="2">
        <v>0</v>
      </c>
      <c r="AD62" s="2">
        <v>0</v>
      </c>
      <c r="AE62" s="2">
        <v>0</v>
      </c>
      <c r="AF62" s="2">
        <v>0</v>
      </c>
      <c r="AG62" s="2">
        <v>0</v>
      </c>
      <c r="AH62" s="2">
        <v>0</v>
      </c>
      <c r="AI62" s="2">
        <v>0</v>
      </c>
      <c r="AJ62" s="2">
        <v>0</v>
      </c>
      <c r="AK62" s="2">
        <v>0</v>
      </c>
      <c r="AL62" s="2">
        <v>0</v>
      </c>
      <c r="AM62" s="2">
        <v>0</v>
      </c>
      <c r="AN62" s="2">
        <v>0</v>
      </c>
      <c r="AO62" s="2">
        <v>0</v>
      </c>
      <c r="AP62" s="2">
        <v>0</v>
      </c>
      <c r="AQ62" s="2">
        <v>0</v>
      </c>
      <c r="AR62" s="2">
        <v>0</v>
      </c>
      <c r="AS62" s="2">
        <v>0</v>
      </c>
      <c r="AT62" s="2">
        <v>0</v>
      </c>
      <c r="AU62" s="2">
        <v>0</v>
      </c>
      <c r="AV62" s="2">
        <v>0</v>
      </c>
      <c r="AW62" s="2">
        <v>0</v>
      </c>
      <c r="AX62" s="2">
        <v>0</v>
      </c>
      <c r="AY62" s="2">
        <v>0</v>
      </c>
      <c r="AZ62" s="2">
        <v>0</v>
      </c>
      <c r="BA62" s="2">
        <v>0</v>
      </c>
      <c r="BB62" s="2">
        <v>0</v>
      </c>
      <c r="BC62" s="2">
        <v>0</v>
      </c>
      <c r="BD62" s="2">
        <v>0</v>
      </c>
      <c r="BE62" s="2">
        <v>0</v>
      </c>
      <c r="BF62" s="2">
        <v>0</v>
      </c>
      <c r="BG62" s="2">
        <v>0</v>
      </c>
      <c r="BH62" s="2">
        <v>0</v>
      </c>
      <c r="BI62" s="2">
        <v>0</v>
      </c>
      <c r="BJ62" s="2">
        <v>0</v>
      </c>
      <c r="BK62" s="2">
        <v>0</v>
      </c>
      <c r="BL62" s="2">
        <v>0</v>
      </c>
      <c r="BM62" s="2">
        <v>0</v>
      </c>
      <c r="BN62" s="2">
        <v>0</v>
      </c>
      <c r="BO62" s="2">
        <v>0</v>
      </c>
      <c r="BP62" s="2">
        <v>0</v>
      </c>
      <c r="BQ62" s="2">
        <v>0</v>
      </c>
      <c r="BR62" s="2">
        <v>0</v>
      </c>
      <c r="BS62" s="2">
        <v>0</v>
      </c>
      <c r="BT62" s="2">
        <v>0</v>
      </c>
      <c r="BU62" s="2">
        <v>0</v>
      </c>
      <c r="BV62" s="2">
        <v>0</v>
      </c>
      <c r="BW62" s="2">
        <v>0</v>
      </c>
      <c r="BX62" s="2">
        <v>0</v>
      </c>
      <c r="BY62" s="2">
        <v>0</v>
      </c>
      <c r="BZ62" s="2">
        <v>0</v>
      </c>
      <c r="CA62" s="2">
        <v>0</v>
      </c>
      <c r="CB62" s="2">
        <v>0</v>
      </c>
      <c r="CC62" s="2">
        <v>0</v>
      </c>
    </row>
    <row r="63" spans="1:81" x14ac:dyDescent="0.25">
      <c r="A63" t="s">
        <v>152</v>
      </c>
      <c r="B63" s="2">
        <v>0.79679565971066002</v>
      </c>
      <c r="C63" s="2">
        <v>0.78926546692413657</v>
      </c>
      <c r="D63" s="2">
        <v>0.7967245119929155</v>
      </c>
      <c r="E63" s="2">
        <v>0.81418506294334303</v>
      </c>
      <c r="F63" s="2">
        <v>0.80998983216858111</v>
      </c>
      <c r="G63" s="2">
        <v>0.81846037294770158</v>
      </c>
      <c r="H63" s="2">
        <v>0.80495169262721267</v>
      </c>
      <c r="I63" s="2">
        <v>0.81347782262276136</v>
      </c>
      <c r="J63" s="2">
        <v>0.80835522252263625</v>
      </c>
      <c r="K63" s="2">
        <v>0.81044542830372712</v>
      </c>
      <c r="L63" s="2">
        <v>0.80986577971639984</v>
      </c>
      <c r="M63" s="2">
        <v>0.80767112380236394</v>
      </c>
      <c r="N63" s="2">
        <v>0.8116510227247794</v>
      </c>
      <c r="O63" s="2">
        <v>0.82075666466221475</v>
      </c>
      <c r="P63" s="2">
        <v>0.81527252583551491</v>
      </c>
      <c r="Q63" s="2">
        <v>0.83273923991531185</v>
      </c>
      <c r="R63" s="2">
        <v>0.80684435940721888</v>
      </c>
      <c r="S63" s="2">
        <v>0.81928596725924041</v>
      </c>
      <c r="T63" s="2">
        <v>0.81157793852497451</v>
      </c>
      <c r="U63" s="2">
        <v>0.76575317003046206</v>
      </c>
      <c r="V63" s="2">
        <v>0.80609255692264981</v>
      </c>
      <c r="W63" s="2">
        <v>0.80488791829549955</v>
      </c>
      <c r="X63" s="2">
        <v>0.8194217804729963</v>
      </c>
      <c r="Y63" s="2">
        <v>0.81736583902924931</v>
      </c>
      <c r="Z63" s="2">
        <v>0.81452577051339181</v>
      </c>
      <c r="AA63" s="2">
        <v>0.80883397034387494</v>
      </c>
      <c r="AB63" s="2">
        <v>0.79155072126669379</v>
      </c>
      <c r="AC63" s="2">
        <v>0.78215355566133726</v>
      </c>
      <c r="AD63" s="2">
        <v>0.78733422453956692</v>
      </c>
      <c r="AE63" s="2">
        <v>0.81104728212732824</v>
      </c>
      <c r="AF63" s="2">
        <v>0.80875002144510399</v>
      </c>
      <c r="AG63" s="2">
        <v>0.80628677328005527</v>
      </c>
      <c r="AH63" s="2">
        <v>0.79621819836698027</v>
      </c>
      <c r="AI63" s="2">
        <v>0.78714361826541079</v>
      </c>
      <c r="AJ63" s="2">
        <v>0.80068503258149126</v>
      </c>
      <c r="AK63" s="2">
        <v>0.80868485443097571</v>
      </c>
      <c r="AL63" s="2">
        <v>0.82389528256226807</v>
      </c>
      <c r="AM63" s="2">
        <v>0.79721912624619118</v>
      </c>
      <c r="AN63" s="2">
        <v>0.80019215836325408</v>
      </c>
      <c r="AO63" s="2">
        <v>0.8105374216569573</v>
      </c>
      <c r="AP63" s="2">
        <v>0.80366699899066962</v>
      </c>
      <c r="AQ63" s="2">
        <v>0.8104483774157466</v>
      </c>
      <c r="AR63" s="2">
        <v>0.82427647698715012</v>
      </c>
      <c r="AS63" s="2">
        <v>0.81285682843924223</v>
      </c>
      <c r="AT63" s="2">
        <v>0.80331288480315277</v>
      </c>
      <c r="AU63" s="2">
        <v>0.80591215748923029</v>
      </c>
      <c r="AV63" s="2">
        <v>0.80832753560534321</v>
      </c>
      <c r="AW63" s="2">
        <v>0.82153264238065127</v>
      </c>
      <c r="AX63" s="2">
        <v>0.80353871196690296</v>
      </c>
      <c r="AY63" s="2">
        <v>0.79314976638176093</v>
      </c>
      <c r="AZ63" s="2">
        <v>0.8126135900051904</v>
      </c>
      <c r="BA63" s="2">
        <v>0.79213755395148922</v>
      </c>
      <c r="BB63" s="2">
        <v>0.78513796583184503</v>
      </c>
      <c r="BC63" s="2">
        <v>0.8082854094953682</v>
      </c>
      <c r="BD63" s="2">
        <v>0.8083772623685519</v>
      </c>
      <c r="BE63" s="2">
        <v>0.79919810529720192</v>
      </c>
      <c r="BF63" s="2">
        <v>0.81172251326598432</v>
      </c>
      <c r="BG63" s="2">
        <v>0.80289243954495881</v>
      </c>
      <c r="BH63" s="2">
        <v>0.80566624211910054</v>
      </c>
      <c r="BI63" s="2">
        <v>0.80557811492172304</v>
      </c>
      <c r="BJ63" s="2">
        <v>0.80937928424405325</v>
      </c>
      <c r="BK63" s="2">
        <v>0.80731362067005108</v>
      </c>
      <c r="BL63" s="2">
        <v>0.81913726566756229</v>
      </c>
      <c r="BM63" s="2">
        <v>0.82357202080681946</v>
      </c>
      <c r="BN63" s="2">
        <v>0.81620447296839094</v>
      </c>
      <c r="BO63" s="2">
        <v>0.80528291968374344</v>
      </c>
      <c r="BP63" s="2">
        <v>0.79373815249433477</v>
      </c>
      <c r="BQ63" s="2">
        <v>0.80933874494710722</v>
      </c>
      <c r="BR63" s="2">
        <v>0.81923756498010514</v>
      </c>
      <c r="BS63" s="2">
        <v>0.82359161259065505</v>
      </c>
      <c r="BT63" s="2">
        <v>0.83159602386389408</v>
      </c>
      <c r="BU63" s="2">
        <v>0.81102552837693698</v>
      </c>
      <c r="BV63" s="2">
        <v>0.79715175104966096</v>
      </c>
      <c r="BW63" s="2">
        <v>0.80554136197482851</v>
      </c>
      <c r="BX63" s="2">
        <v>0.81143180759371758</v>
      </c>
      <c r="BY63" s="2">
        <v>0.78845993042565743</v>
      </c>
      <c r="BZ63" s="2">
        <v>0.80345086839666779</v>
      </c>
      <c r="CA63" s="2">
        <v>0.80967871908605438</v>
      </c>
      <c r="CB63" s="2">
        <v>0.81276772255949736</v>
      </c>
      <c r="CC63" s="2">
        <v>0.82007845969958892</v>
      </c>
    </row>
    <row r="64" spans="1:81" x14ac:dyDescent="0.25">
      <c r="A64" t="s">
        <v>153</v>
      </c>
      <c r="B64" s="2">
        <v>4.2136311829310595E-2</v>
      </c>
      <c r="C64" s="2">
        <v>2.2399688453321239E-2</v>
      </c>
      <c r="D64" s="2">
        <v>6.783181021099067E-3</v>
      </c>
      <c r="E64" s="2">
        <v>1.1551549327474044E-2</v>
      </c>
      <c r="F64" s="2">
        <v>2.2203777820970324E-2</v>
      </c>
      <c r="G64" s="2">
        <v>4.7874845115147058E-2</v>
      </c>
      <c r="H64" s="2">
        <v>6.3908830577027202E-3</v>
      </c>
      <c r="I64" s="2">
        <v>4.0429917491105534E-2</v>
      </c>
      <c r="J64" s="2">
        <v>4.8668518076036595E-2</v>
      </c>
      <c r="K64" s="2">
        <v>1.1177181131636179E-2</v>
      </c>
      <c r="L64" s="2">
        <v>2.1731996550735495E-2</v>
      </c>
      <c r="M64" s="2">
        <v>3.8427345468718413E-2</v>
      </c>
      <c r="N64" s="2">
        <v>1.7371128899644726E-2</v>
      </c>
      <c r="O64" s="2">
        <v>1.826771819255444E-2</v>
      </c>
      <c r="P64" s="2">
        <v>1.0793017012777106E-2</v>
      </c>
      <c r="Q64" s="2">
        <v>2.562734818084483E-2</v>
      </c>
      <c r="R64" s="2">
        <v>3.5363305049757661E-2</v>
      </c>
      <c r="S64" s="2">
        <v>2.3085515788836847E-2</v>
      </c>
      <c r="T64" s="2">
        <v>1.1363287274852257E-2</v>
      </c>
      <c r="U64" s="2">
        <v>1.3095778756395631E-2</v>
      </c>
      <c r="V64" s="2">
        <v>3.3570537819287337E-2</v>
      </c>
      <c r="W64" s="2">
        <v>0</v>
      </c>
      <c r="X64" s="2">
        <v>2.7483960193935109E-2</v>
      </c>
      <c r="Y64" s="2">
        <v>6.9775132600057889E-3</v>
      </c>
      <c r="Z64" s="2">
        <v>2.2523286936990888E-2</v>
      </c>
      <c r="AA64" s="2">
        <v>3.2389346977062847E-2</v>
      </c>
      <c r="AB64" s="2">
        <v>0</v>
      </c>
      <c r="AC64" s="2">
        <v>1.4307686993804948E-2</v>
      </c>
      <c r="AD64" s="2">
        <v>1.5690717599988833E-2</v>
      </c>
      <c r="AE64" s="2">
        <v>2.7058206753232294E-2</v>
      </c>
      <c r="AF64" s="2">
        <v>3.9804028439200244E-2</v>
      </c>
      <c r="AG64" s="2">
        <v>2.3523758003967492E-2</v>
      </c>
      <c r="AH64" s="2">
        <v>3.6986909403111445E-2</v>
      </c>
      <c r="AI64" s="2">
        <v>5.3989273956982315E-3</v>
      </c>
      <c r="AJ64" s="2">
        <v>2.8181255329426641E-2</v>
      </c>
      <c r="AK64" s="2">
        <v>1.7377191739368955E-2</v>
      </c>
      <c r="AL64" s="2">
        <v>2.3727865107674221E-2</v>
      </c>
      <c r="AM64" s="2">
        <v>2.6205303112454472E-2</v>
      </c>
      <c r="AN64" s="2">
        <v>3.5599651134381204E-2</v>
      </c>
      <c r="AO64" s="2">
        <v>0</v>
      </c>
      <c r="AP64" s="2">
        <v>1.2802660344842032E-2</v>
      </c>
      <c r="AQ64" s="2">
        <v>1.3398301610473401E-2</v>
      </c>
      <c r="AR64" s="2">
        <v>7.3899272228070143E-3</v>
      </c>
      <c r="AS64" s="2">
        <v>2.7281084148989752E-2</v>
      </c>
      <c r="AT64" s="2">
        <v>0</v>
      </c>
      <c r="AU64" s="2">
        <v>2.2985911578656589E-2</v>
      </c>
      <c r="AV64" s="2">
        <v>8.6237648011486812E-3</v>
      </c>
      <c r="AW64" s="2">
        <v>1.5827419137104514E-2</v>
      </c>
      <c r="AX64" s="2">
        <v>2.7831622878616122E-3</v>
      </c>
      <c r="AY64" s="2">
        <v>2.8230922879110179E-2</v>
      </c>
      <c r="AZ64" s="2">
        <v>1.6434656401634138E-2</v>
      </c>
      <c r="BA64" s="2">
        <v>2.5147223934967912E-2</v>
      </c>
      <c r="BB64" s="2">
        <v>1.8755191549825426E-2</v>
      </c>
      <c r="BC64" s="2">
        <v>3.65641094891574E-2</v>
      </c>
      <c r="BD64" s="2">
        <v>2.4952996122007409E-3</v>
      </c>
      <c r="BE64" s="2">
        <v>2.8851917158743755E-2</v>
      </c>
      <c r="BF64" s="2">
        <v>4.0501332233745815E-2</v>
      </c>
      <c r="BG64" s="2">
        <v>2.9085989711507533E-2</v>
      </c>
      <c r="BH64" s="2">
        <v>2.6546168760520343E-2</v>
      </c>
      <c r="BI64" s="2">
        <v>2.7768296464124397E-2</v>
      </c>
      <c r="BJ64" s="2">
        <v>4.5887008138514242E-2</v>
      </c>
      <c r="BK64" s="2">
        <v>2.219863593211115E-2</v>
      </c>
      <c r="BL64" s="2">
        <v>2.5271573603736282E-2</v>
      </c>
      <c r="BM64" s="2">
        <v>1.7912392912666445E-2</v>
      </c>
      <c r="BN64" s="2">
        <v>1.9454818754288745E-2</v>
      </c>
      <c r="BO64" s="2">
        <v>2.6342423616367364E-2</v>
      </c>
      <c r="BP64" s="2">
        <v>2.6065130573857752E-2</v>
      </c>
      <c r="BQ64" s="2">
        <v>2.5039322689723153E-2</v>
      </c>
      <c r="BR64" s="2">
        <v>2.4713199627514164E-2</v>
      </c>
      <c r="BS64" s="2">
        <v>1.1346156354723224E-2</v>
      </c>
      <c r="BT64" s="2">
        <v>2.0248769682664085E-2</v>
      </c>
      <c r="BU64" s="2">
        <v>2.737260926652647E-2</v>
      </c>
      <c r="BV64" s="2">
        <v>6.7572075631235282E-3</v>
      </c>
      <c r="BW64" s="2">
        <v>1.4432657541869532E-2</v>
      </c>
      <c r="BX64" s="2">
        <v>3.3926071640662057E-3</v>
      </c>
      <c r="BY64" s="2">
        <v>1.4839270961587029E-2</v>
      </c>
      <c r="BZ64" s="2">
        <v>5.7881195338475647E-3</v>
      </c>
      <c r="CA64" s="2">
        <v>0</v>
      </c>
      <c r="CB64" s="2">
        <v>0</v>
      </c>
      <c r="CC64" s="2">
        <v>1.8676529427440674E-2</v>
      </c>
    </row>
    <row r="65" spans="1:81" x14ac:dyDescent="0.25">
      <c r="A65" t="s">
        <v>154</v>
      </c>
      <c r="B65" s="2">
        <v>0</v>
      </c>
      <c r="C65" s="2">
        <v>0</v>
      </c>
      <c r="D65" s="2">
        <v>3.1920851863995615E-3</v>
      </c>
      <c r="E65" s="2">
        <v>6.7715978816227148E-3</v>
      </c>
      <c r="F65" s="2">
        <v>6.9697957285557073E-4</v>
      </c>
      <c r="G65" s="2">
        <v>5.286180814797487E-3</v>
      </c>
      <c r="H65" s="2">
        <v>0</v>
      </c>
      <c r="I65" s="2">
        <v>0</v>
      </c>
      <c r="J65" s="2">
        <v>3.9810648732954273E-4</v>
      </c>
      <c r="K65" s="2">
        <v>0</v>
      </c>
      <c r="L65" s="2">
        <v>0</v>
      </c>
      <c r="M65" s="2">
        <v>0</v>
      </c>
      <c r="N65" s="2">
        <v>0</v>
      </c>
      <c r="O65" s="2">
        <v>0</v>
      </c>
      <c r="P65" s="2">
        <v>0</v>
      </c>
      <c r="Q65" s="2">
        <v>1.4957596214500873E-3</v>
      </c>
      <c r="R65" s="2">
        <v>4.7084287176731169E-3</v>
      </c>
      <c r="S65" s="2">
        <v>4.6970529959971087E-3</v>
      </c>
      <c r="T65" s="2">
        <v>0</v>
      </c>
      <c r="U65" s="2">
        <v>0</v>
      </c>
      <c r="V65" s="2">
        <v>2.4978078734588798E-3</v>
      </c>
      <c r="W65" s="2">
        <v>0</v>
      </c>
      <c r="X65" s="2">
        <v>0</v>
      </c>
      <c r="Y65" s="2">
        <v>0</v>
      </c>
      <c r="Z65" s="2">
        <v>0</v>
      </c>
      <c r="AA65" s="2">
        <v>0</v>
      </c>
      <c r="AB65" s="2">
        <v>0</v>
      </c>
      <c r="AC65" s="2">
        <v>0</v>
      </c>
      <c r="AD65" s="2">
        <v>0</v>
      </c>
      <c r="AE65" s="2">
        <v>1.9969156275448192E-3</v>
      </c>
      <c r="AF65" s="2">
        <v>0</v>
      </c>
      <c r="AG65" s="2">
        <v>0</v>
      </c>
      <c r="AH65" s="2">
        <v>0</v>
      </c>
      <c r="AI65" s="2">
        <v>0</v>
      </c>
      <c r="AJ65" s="2">
        <v>0</v>
      </c>
      <c r="AK65" s="2">
        <v>0</v>
      </c>
      <c r="AL65" s="2">
        <v>2.2930289809937271E-3</v>
      </c>
      <c r="AM65" s="2">
        <v>4.3841571747072127E-3</v>
      </c>
      <c r="AN65" s="2">
        <v>2.799972561131106E-3</v>
      </c>
      <c r="AO65" s="2">
        <v>0</v>
      </c>
      <c r="AP65" s="2">
        <v>0</v>
      </c>
      <c r="AQ65" s="2">
        <v>0</v>
      </c>
      <c r="AR65" s="2">
        <v>0</v>
      </c>
      <c r="AS65" s="2">
        <v>1.7921880097876478E-3</v>
      </c>
      <c r="AT65" s="2">
        <v>5.9755483620368413E-4</v>
      </c>
      <c r="AU65" s="2">
        <v>0</v>
      </c>
      <c r="AV65" s="2">
        <v>0</v>
      </c>
      <c r="AW65" s="2">
        <v>0</v>
      </c>
      <c r="AX65" s="2">
        <v>3.1807569004132724E-3</v>
      </c>
      <c r="AY65" s="2">
        <v>0</v>
      </c>
      <c r="AZ65" s="2">
        <v>3.0063395856647806E-4</v>
      </c>
      <c r="BA65" s="2">
        <v>0</v>
      </c>
      <c r="BB65" s="2">
        <v>3.5724174380619847E-3</v>
      </c>
      <c r="BC65" s="2">
        <v>0</v>
      </c>
      <c r="BD65" s="2">
        <v>4.2919153329852733E-3</v>
      </c>
      <c r="BE65" s="2">
        <v>0</v>
      </c>
      <c r="BF65" s="2">
        <v>3.2919802061911617E-3</v>
      </c>
      <c r="BG65" s="2">
        <v>0</v>
      </c>
      <c r="BH65" s="2">
        <v>0</v>
      </c>
      <c r="BI65" s="2">
        <v>0</v>
      </c>
      <c r="BJ65" s="2">
        <v>4.2708687228487285E-3</v>
      </c>
      <c r="BK65" s="2">
        <v>0</v>
      </c>
      <c r="BL65" s="2">
        <v>3.0843259122670269E-3</v>
      </c>
      <c r="BM65" s="2">
        <v>3.3834519946147738E-3</v>
      </c>
      <c r="BN65" s="2">
        <v>0</v>
      </c>
      <c r="BO65" s="2">
        <v>0</v>
      </c>
      <c r="BP65" s="2">
        <v>0</v>
      </c>
      <c r="BQ65" s="2">
        <v>0</v>
      </c>
      <c r="BR65" s="2">
        <v>0</v>
      </c>
      <c r="BS65" s="2">
        <v>0</v>
      </c>
      <c r="BT65" s="2">
        <v>0</v>
      </c>
      <c r="BU65" s="2">
        <v>0</v>
      </c>
      <c r="BV65" s="2">
        <v>1.1924483934923874E-3</v>
      </c>
      <c r="BW65" s="2">
        <v>0</v>
      </c>
      <c r="BX65" s="2">
        <v>0</v>
      </c>
      <c r="BY65" s="2">
        <v>0</v>
      </c>
      <c r="BZ65" s="2">
        <v>0</v>
      </c>
      <c r="CA65" s="2">
        <v>4.1864466578375326E-3</v>
      </c>
      <c r="CB65" s="2">
        <v>0</v>
      </c>
      <c r="CC65" s="2">
        <v>8.4441755390024312E-3</v>
      </c>
    </row>
    <row r="66" spans="1:81" x14ac:dyDescent="0.25">
      <c r="A66" t="s">
        <v>132</v>
      </c>
      <c r="B66" s="2">
        <v>0</v>
      </c>
      <c r="C66" s="2">
        <v>0</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0</v>
      </c>
      <c r="AC66" s="2">
        <v>0</v>
      </c>
      <c r="AD66" s="2">
        <v>0</v>
      </c>
      <c r="AE66" s="2">
        <v>0</v>
      </c>
      <c r="AF66" s="2">
        <v>0</v>
      </c>
      <c r="AG66" s="2">
        <v>0</v>
      </c>
      <c r="AH66" s="2">
        <v>0</v>
      </c>
      <c r="AI66" s="2">
        <v>0</v>
      </c>
      <c r="AJ66" s="2">
        <v>0</v>
      </c>
      <c r="AK66" s="2">
        <v>0</v>
      </c>
      <c r="AL66" s="2">
        <v>0</v>
      </c>
      <c r="AM66" s="2">
        <v>0</v>
      </c>
      <c r="AN66" s="2">
        <v>0</v>
      </c>
      <c r="AO66" s="2">
        <v>0</v>
      </c>
      <c r="AP66" s="2">
        <v>0</v>
      </c>
      <c r="AQ66" s="2">
        <v>0</v>
      </c>
      <c r="AR66" s="2">
        <v>0</v>
      </c>
      <c r="AS66" s="2">
        <v>0</v>
      </c>
      <c r="AT66" s="2">
        <v>0</v>
      </c>
      <c r="AU66" s="2">
        <v>0</v>
      </c>
      <c r="AV66" s="2">
        <v>0</v>
      </c>
      <c r="AW66" s="2">
        <v>0</v>
      </c>
      <c r="AX66" s="2">
        <v>0</v>
      </c>
      <c r="AY66" s="2">
        <v>0</v>
      </c>
      <c r="AZ66" s="2">
        <v>0</v>
      </c>
      <c r="BA66" s="2">
        <v>0</v>
      </c>
      <c r="BB66" s="2">
        <v>0</v>
      </c>
      <c r="BC66" s="2">
        <v>0</v>
      </c>
      <c r="BD66" s="2">
        <v>0</v>
      </c>
      <c r="BE66" s="2">
        <v>0</v>
      </c>
      <c r="BF66" s="2">
        <v>0</v>
      </c>
      <c r="BG66" s="2">
        <v>0</v>
      </c>
      <c r="BH66" s="2">
        <v>0</v>
      </c>
      <c r="BI66" s="2">
        <v>0</v>
      </c>
      <c r="BJ66" s="2">
        <v>0</v>
      </c>
      <c r="BK66" s="2">
        <v>0</v>
      </c>
      <c r="BL66" s="2">
        <v>0</v>
      </c>
      <c r="BM66" s="2">
        <v>0</v>
      </c>
      <c r="BN66" s="2">
        <v>0</v>
      </c>
      <c r="BO66" s="2">
        <v>0</v>
      </c>
      <c r="BP66" s="2">
        <v>0</v>
      </c>
      <c r="BQ66" s="2">
        <v>0</v>
      </c>
      <c r="BR66" s="2">
        <v>0</v>
      </c>
      <c r="BS66" s="2">
        <v>0</v>
      </c>
      <c r="BT66" s="2">
        <v>0</v>
      </c>
      <c r="BU66" s="2">
        <v>0</v>
      </c>
      <c r="BV66" s="2">
        <v>0</v>
      </c>
      <c r="BW66" s="2">
        <v>0</v>
      </c>
      <c r="BX66" s="2">
        <v>0</v>
      </c>
      <c r="BY66" s="2">
        <v>0</v>
      </c>
      <c r="BZ66" s="2">
        <v>0</v>
      </c>
      <c r="CA66" s="2">
        <v>0</v>
      </c>
      <c r="CB66" s="2">
        <v>0</v>
      </c>
      <c r="CC66" s="2">
        <v>0</v>
      </c>
    </row>
    <row r="67" spans="1:81" x14ac:dyDescent="0.25">
      <c r="A67" t="s">
        <v>133</v>
      </c>
      <c r="B67" s="2">
        <v>0</v>
      </c>
      <c r="C67" s="2">
        <v>0</v>
      </c>
      <c r="D67" s="2">
        <v>0</v>
      </c>
      <c r="E67" s="2">
        <v>0</v>
      </c>
      <c r="F67" s="2">
        <v>0</v>
      </c>
      <c r="G67" s="2">
        <v>0</v>
      </c>
      <c r="H67" s="2">
        <v>0</v>
      </c>
      <c r="I67" s="2">
        <v>0</v>
      </c>
      <c r="J67" s="2">
        <v>0</v>
      </c>
      <c r="K67" s="2">
        <v>0</v>
      </c>
      <c r="L67" s="2">
        <v>0</v>
      </c>
      <c r="M67" s="2">
        <v>0</v>
      </c>
      <c r="N67" s="2">
        <v>0</v>
      </c>
      <c r="O67" s="2">
        <v>0</v>
      </c>
      <c r="P67" s="2">
        <v>0</v>
      </c>
      <c r="Q67" s="2">
        <v>0</v>
      </c>
      <c r="R67" s="2">
        <v>0</v>
      </c>
      <c r="S67" s="2">
        <v>0</v>
      </c>
      <c r="T67" s="2">
        <v>0</v>
      </c>
      <c r="U67" s="2">
        <v>0</v>
      </c>
      <c r="V67" s="2">
        <v>0</v>
      </c>
      <c r="W67" s="2">
        <v>0</v>
      </c>
      <c r="X67" s="2">
        <v>0</v>
      </c>
      <c r="Y67" s="2">
        <v>0</v>
      </c>
      <c r="Z67" s="2">
        <v>0</v>
      </c>
      <c r="AA67" s="2">
        <v>0</v>
      </c>
      <c r="AB67" s="2">
        <v>0</v>
      </c>
      <c r="AC67" s="2">
        <v>0</v>
      </c>
      <c r="AD67" s="2">
        <v>0</v>
      </c>
      <c r="AE67" s="2">
        <v>0</v>
      </c>
      <c r="AF67" s="2">
        <v>0</v>
      </c>
      <c r="AG67" s="2">
        <v>0</v>
      </c>
      <c r="AH67" s="2">
        <v>0</v>
      </c>
      <c r="AI67" s="2">
        <v>0</v>
      </c>
      <c r="AJ67" s="2">
        <v>0</v>
      </c>
      <c r="AK67" s="2">
        <v>0</v>
      </c>
      <c r="AL67" s="2">
        <v>0</v>
      </c>
      <c r="AM67" s="2">
        <v>0</v>
      </c>
      <c r="AN67" s="2">
        <v>0</v>
      </c>
      <c r="AO67" s="2">
        <v>0</v>
      </c>
      <c r="AP67" s="2">
        <v>0</v>
      </c>
      <c r="AQ67" s="2">
        <v>0</v>
      </c>
      <c r="AR67" s="2">
        <v>0</v>
      </c>
      <c r="AS67" s="2">
        <v>0</v>
      </c>
      <c r="AT67" s="2">
        <v>0</v>
      </c>
      <c r="AU67" s="2">
        <v>0</v>
      </c>
      <c r="AV67" s="2">
        <v>0</v>
      </c>
      <c r="AW67" s="2">
        <v>0</v>
      </c>
      <c r="AX67" s="2">
        <v>0</v>
      </c>
      <c r="AY67" s="2">
        <v>0</v>
      </c>
      <c r="AZ67" s="2">
        <v>0</v>
      </c>
      <c r="BA67" s="2">
        <v>0</v>
      </c>
      <c r="BB67" s="2">
        <v>0</v>
      </c>
      <c r="BC67" s="2">
        <v>0</v>
      </c>
      <c r="BD67" s="2">
        <v>0</v>
      </c>
      <c r="BE67" s="2">
        <v>0</v>
      </c>
      <c r="BF67" s="2">
        <v>0</v>
      </c>
      <c r="BG67" s="2">
        <v>0</v>
      </c>
      <c r="BH67" s="2">
        <v>0</v>
      </c>
      <c r="BI67" s="2">
        <v>0</v>
      </c>
      <c r="BJ67" s="2">
        <v>0</v>
      </c>
      <c r="BK67" s="2">
        <v>0</v>
      </c>
      <c r="BL67" s="2">
        <v>0</v>
      </c>
      <c r="BM67" s="2">
        <v>0</v>
      </c>
      <c r="BN67" s="2">
        <v>0</v>
      </c>
      <c r="BO67" s="2">
        <v>0</v>
      </c>
      <c r="BP67" s="2">
        <v>0</v>
      </c>
      <c r="BQ67" s="2">
        <v>0</v>
      </c>
      <c r="BR67" s="2">
        <v>0</v>
      </c>
      <c r="BS67" s="2">
        <v>0</v>
      </c>
      <c r="BT67" s="2">
        <v>0</v>
      </c>
      <c r="BU67" s="2">
        <v>0</v>
      </c>
      <c r="BV67" s="2">
        <v>0</v>
      </c>
      <c r="BW67" s="2">
        <v>0</v>
      </c>
      <c r="BX67" s="2">
        <v>0</v>
      </c>
      <c r="BY67" s="2">
        <v>0</v>
      </c>
      <c r="BZ67" s="2">
        <v>0</v>
      </c>
      <c r="CA67" s="2">
        <v>0</v>
      </c>
      <c r="CB67" s="2">
        <v>0</v>
      </c>
      <c r="CC67" s="2">
        <v>0</v>
      </c>
    </row>
    <row r="68" spans="1:81" x14ac:dyDescent="0.25">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row>
    <row r="69" spans="1:81" x14ac:dyDescent="0.25">
      <c r="A69" t="s">
        <v>123</v>
      </c>
      <c r="B69" s="2">
        <v>99.952399999999983</v>
      </c>
      <c r="C69" s="2">
        <v>100.24169999999999</v>
      </c>
      <c r="D69" s="2">
        <v>100.06479999999999</v>
      </c>
      <c r="E69" s="2">
        <v>100.19680000000001</v>
      </c>
      <c r="F69" s="2">
        <v>100.21130000000001</v>
      </c>
      <c r="G69" s="2">
        <v>100.03</v>
      </c>
      <c r="H69" s="2">
        <v>99.953700000000012</v>
      </c>
      <c r="I69" s="2">
        <v>100.19330000000001</v>
      </c>
      <c r="J69" s="2">
        <v>100.28360000000001</v>
      </c>
      <c r="K69" s="2">
        <v>100.02760000000001</v>
      </c>
      <c r="L69" s="2">
        <v>100.08569999999999</v>
      </c>
      <c r="M69" s="2">
        <v>100.2238</v>
      </c>
      <c r="N69" s="2">
        <v>99.960300000000004</v>
      </c>
      <c r="O69" s="2">
        <v>100.50510000000001</v>
      </c>
      <c r="P69" s="2">
        <v>99.835300000000004</v>
      </c>
      <c r="Q69" s="2">
        <v>100.02889999999999</v>
      </c>
      <c r="R69" s="2">
        <v>99.575300000000013</v>
      </c>
      <c r="S69" s="2">
        <v>99.803399999999996</v>
      </c>
      <c r="T69" s="2">
        <v>100.05630000000001</v>
      </c>
      <c r="U69" s="2">
        <v>99.828799999999987</v>
      </c>
      <c r="V69" s="2">
        <v>99.831699999999998</v>
      </c>
      <c r="W69" s="2">
        <v>100.16440000000001</v>
      </c>
      <c r="X69" s="2">
        <v>99.824100000000016</v>
      </c>
      <c r="Y69" s="2">
        <v>100.07940000000001</v>
      </c>
      <c r="Z69" s="2">
        <v>100.05669999999999</v>
      </c>
      <c r="AA69" s="2">
        <v>99.770499999999998</v>
      </c>
      <c r="AB69" s="2">
        <v>99.873500000000007</v>
      </c>
      <c r="AC69" s="2">
        <v>100.4744</v>
      </c>
      <c r="AD69" s="2">
        <v>99.822199999999995</v>
      </c>
      <c r="AE69" s="2">
        <v>99.908799999999985</v>
      </c>
      <c r="AF69" s="2">
        <v>99.997599999999991</v>
      </c>
      <c r="AG69" s="2">
        <v>100.1133</v>
      </c>
      <c r="AH69" s="2">
        <v>99.811800000000005</v>
      </c>
      <c r="AI69" s="2">
        <v>99.808699999999988</v>
      </c>
      <c r="AJ69" s="2">
        <v>100.63680000000001</v>
      </c>
      <c r="AK69" s="2">
        <v>100.46540000000002</v>
      </c>
      <c r="AL69" s="2">
        <v>100.08440000000002</v>
      </c>
      <c r="AM69" s="2">
        <v>100.10350000000001</v>
      </c>
      <c r="AN69" s="2">
        <v>99.753400000000013</v>
      </c>
      <c r="AO69" s="2">
        <v>99.867799999999974</v>
      </c>
      <c r="AP69" s="2">
        <v>99.77409999999999</v>
      </c>
      <c r="AQ69" s="2">
        <v>100.48869999999998</v>
      </c>
      <c r="AR69" s="2">
        <v>99.885700000000028</v>
      </c>
      <c r="AS69" s="2">
        <v>100.19280000000001</v>
      </c>
      <c r="AT69" s="2">
        <v>100.19770000000001</v>
      </c>
      <c r="AU69" s="2">
        <v>99.435199999999995</v>
      </c>
      <c r="AV69" s="2">
        <v>99.456800000000001</v>
      </c>
      <c r="AW69" s="2">
        <v>100.2285</v>
      </c>
      <c r="AX69" s="2">
        <v>100.4113</v>
      </c>
      <c r="AY69" s="2">
        <v>100.458</v>
      </c>
      <c r="AZ69" s="2">
        <v>99.522199999999984</v>
      </c>
      <c r="BA69" s="2">
        <v>100.8237</v>
      </c>
      <c r="BB69" s="2">
        <v>100.58840000000001</v>
      </c>
      <c r="BC69" s="2">
        <v>100.3708</v>
      </c>
      <c r="BD69" s="2">
        <v>99.975799999999992</v>
      </c>
      <c r="BE69" s="2">
        <v>100.28369999999998</v>
      </c>
      <c r="BF69" s="2">
        <v>100.00479999999999</v>
      </c>
      <c r="BG69" s="2">
        <v>100.53820000000002</v>
      </c>
      <c r="BH69" s="2">
        <v>99.965899999999991</v>
      </c>
      <c r="BI69" s="2">
        <v>100.59950000000001</v>
      </c>
      <c r="BJ69" s="2">
        <v>100.4782</v>
      </c>
      <c r="BK69" s="2">
        <v>100.2162</v>
      </c>
      <c r="BL69" s="2">
        <v>100.23930000000001</v>
      </c>
      <c r="BM69" s="2">
        <v>100.25190000000001</v>
      </c>
      <c r="BN69" s="2">
        <v>99.978799999999993</v>
      </c>
      <c r="BO69" s="2">
        <v>100.36530000000002</v>
      </c>
      <c r="BP69" s="2">
        <v>99.872799999999998</v>
      </c>
      <c r="BQ69" s="2">
        <v>100.023</v>
      </c>
      <c r="BR69" s="2">
        <v>99.720299999999995</v>
      </c>
      <c r="BS69" s="2">
        <v>100.21339999999998</v>
      </c>
      <c r="BT69" s="2">
        <v>100.0137</v>
      </c>
      <c r="BU69" s="2">
        <v>100.2617</v>
      </c>
      <c r="BV69" s="2">
        <v>100.4314</v>
      </c>
      <c r="BW69" s="2">
        <v>100.25989999999999</v>
      </c>
      <c r="BX69" s="2">
        <v>99.957999999999984</v>
      </c>
      <c r="BY69" s="2">
        <v>100.93219999999999</v>
      </c>
      <c r="BZ69" s="2">
        <v>99.960899999999995</v>
      </c>
      <c r="CA69" s="2">
        <v>100.11189999999999</v>
      </c>
      <c r="CB69" s="2">
        <v>99.9221</v>
      </c>
      <c r="CC69" s="2">
        <v>100.45460000000001</v>
      </c>
    </row>
    <row r="70" spans="1:81" x14ac:dyDescent="0.25">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row>
    <row r="71" spans="1:81" x14ac:dyDescent="0.25">
      <c r="A71" t="s">
        <v>124</v>
      </c>
      <c r="B71" s="2">
        <v>12</v>
      </c>
      <c r="C71" s="2">
        <v>12</v>
      </c>
      <c r="D71" s="2">
        <v>12</v>
      </c>
      <c r="E71" s="2">
        <v>12</v>
      </c>
      <c r="F71" s="2">
        <v>12</v>
      </c>
      <c r="G71" s="2">
        <v>12</v>
      </c>
      <c r="H71" s="2">
        <v>12</v>
      </c>
      <c r="I71" s="2">
        <v>12</v>
      </c>
      <c r="J71" s="2">
        <v>12</v>
      </c>
      <c r="K71" s="2">
        <v>12</v>
      </c>
      <c r="L71" s="2">
        <v>12</v>
      </c>
      <c r="M71" s="2">
        <v>12</v>
      </c>
      <c r="N71" s="2">
        <v>12</v>
      </c>
      <c r="O71" s="2">
        <v>12</v>
      </c>
      <c r="P71" s="2">
        <v>12</v>
      </c>
      <c r="Q71" s="2">
        <v>12</v>
      </c>
      <c r="R71" s="2">
        <v>12</v>
      </c>
      <c r="S71" s="2">
        <v>12</v>
      </c>
      <c r="T71" s="2">
        <v>12</v>
      </c>
      <c r="U71" s="2">
        <v>12</v>
      </c>
      <c r="V71" s="2">
        <v>12</v>
      </c>
      <c r="W71" s="2">
        <v>12</v>
      </c>
      <c r="X71" s="2">
        <v>12</v>
      </c>
      <c r="Y71" s="2">
        <v>12</v>
      </c>
      <c r="Z71" s="2">
        <v>12</v>
      </c>
      <c r="AA71" s="2">
        <v>12</v>
      </c>
      <c r="AB71" s="2">
        <v>12</v>
      </c>
      <c r="AC71" s="2">
        <v>12</v>
      </c>
      <c r="AD71" s="2">
        <v>12</v>
      </c>
      <c r="AE71" s="2">
        <v>12</v>
      </c>
      <c r="AF71" s="2">
        <v>12</v>
      </c>
      <c r="AG71" s="2">
        <v>12</v>
      </c>
      <c r="AH71" s="2">
        <v>12</v>
      </c>
      <c r="AI71" s="2">
        <v>12</v>
      </c>
      <c r="AJ71" s="2">
        <v>12</v>
      </c>
      <c r="AK71" s="2">
        <v>12</v>
      </c>
      <c r="AL71" s="2">
        <v>12</v>
      </c>
      <c r="AM71" s="2">
        <v>12</v>
      </c>
      <c r="AN71" s="2">
        <v>12</v>
      </c>
      <c r="AO71" s="2">
        <v>12</v>
      </c>
      <c r="AP71" s="2">
        <v>12</v>
      </c>
      <c r="AQ71" s="2">
        <v>12</v>
      </c>
      <c r="AR71" s="2">
        <v>12</v>
      </c>
      <c r="AS71" s="2">
        <v>12</v>
      </c>
      <c r="AT71" s="2">
        <v>12</v>
      </c>
      <c r="AU71" s="2">
        <v>12</v>
      </c>
      <c r="AV71" s="2">
        <v>12</v>
      </c>
      <c r="AW71" s="2">
        <v>12</v>
      </c>
      <c r="AX71" s="2">
        <v>12</v>
      </c>
      <c r="AY71" s="2">
        <v>12</v>
      </c>
      <c r="AZ71" s="2">
        <v>12</v>
      </c>
      <c r="BA71" s="2">
        <v>12</v>
      </c>
      <c r="BB71" s="2">
        <v>12</v>
      </c>
      <c r="BC71" s="2">
        <v>12</v>
      </c>
      <c r="BD71" s="2">
        <v>12</v>
      </c>
      <c r="BE71" s="2">
        <v>12</v>
      </c>
      <c r="BF71" s="2">
        <v>12</v>
      </c>
      <c r="BG71" s="2">
        <v>12</v>
      </c>
      <c r="BH71" s="2">
        <v>12</v>
      </c>
      <c r="BI71" s="2">
        <v>12</v>
      </c>
      <c r="BJ71" s="2">
        <v>12</v>
      </c>
      <c r="BK71" s="2">
        <v>12</v>
      </c>
      <c r="BL71" s="2">
        <v>12</v>
      </c>
      <c r="BM71" s="2">
        <v>12</v>
      </c>
      <c r="BN71" s="2">
        <v>12</v>
      </c>
      <c r="BO71" s="2">
        <v>12</v>
      </c>
      <c r="BP71" s="2">
        <v>12</v>
      </c>
      <c r="BQ71" s="2">
        <v>12</v>
      </c>
      <c r="BR71" s="2">
        <v>12</v>
      </c>
      <c r="BS71" s="2">
        <v>12</v>
      </c>
      <c r="BT71" s="2">
        <v>12</v>
      </c>
      <c r="BU71" s="2">
        <v>12</v>
      </c>
      <c r="BV71" s="2">
        <v>12</v>
      </c>
      <c r="BW71" s="2">
        <v>12</v>
      </c>
      <c r="BX71" s="2">
        <v>12</v>
      </c>
      <c r="BY71" s="2">
        <v>12</v>
      </c>
      <c r="BZ71" s="2">
        <v>12</v>
      </c>
      <c r="CA71" s="2">
        <v>12</v>
      </c>
      <c r="CB71" s="2">
        <v>12</v>
      </c>
      <c r="CC71" s="2">
        <v>12</v>
      </c>
    </row>
    <row r="72" spans="1:81" x14ac:dyDescent="0.25">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row>
    <row r="73" spans="1:81" x14ac:dyDescent="0.25">
      <c r="A73" t="s">
        <v>125</v>
      </c>
      <c r="B73" s="2">
        <v>2.9338069787603636</v>
      </c>
      <c r="C73" s="2">
        <v>2.9278980162549986</v>
      </c>
      <c r="D73" s="2">
        <v>2.9338076153030022</v>
      </c>
      <c r="E73" s="2">
        <v>2.9187824948663623</v>
      </c>
      <c r="F73" s="2">
        <v>2.9295783220894451</v>
      </c>
      <c r="G73" s="2">
        <v>2.9289656328277247</v>
      </c>
      <c r="H73" s="2">
        <v>2.9367161196297298</v>
      </c>
      <c r="I73" s="2">
        <v>2.9153146291363594</v>
      </c>
      <c r="J73" s="2">
        <v>2.9394444552863708</v>
      </c>
      <c r="K73" s="2">
        <v>2.9284072774321377</v>
      </c>
      <c r="L73" s="2">
        <v>2.9356048254302181</v>
      </c>
      <c r="M73" s="2">
        <v>2.9216340229518174</v>
      </c>
      <c r="N73" s="2">
        <v>2.9315988325590463</v>
      </c>
      <c r="O73" s="2">
        <v>2.9211089762320412</v>
      </c>
      <c r="P73" s="2">
        <v>2.9265779289010463</v>
      </c>
      <c r="Q73" s="2">
        <v>2.9057954455425019</v>
      </c>
      <c r="R73" s="2">
        <v>2.9229122147191209</v>
      </c>
      <c r="S73" s="2">
        <v>2.9116477344233185</v>
      </c>
      <c r="T73" s="2">
        <v>2.9103399978870765</v>
      </c>
      <c r="U73" s="2">
        <v>2.9277110302697711</v>
      </c>
      <c r="V73" s="2">
        <v>2.9191927362423931</v>
      </c>
      <c r="W73" s="2">
        <v>2.9077848392824186</v>
      </c>
      <c r="X73" s="2">
        <v>2.9242812449770739</v>
      </c>
      <c r="Y73" s="2">
        <v>2.913789321463216</v>
      </c>
      <c r="Z73" s="2">
        <v>2.9087936081604937</v>
      </c>
      <c r="AA73" s="2">
        <v>2.9130633919418147</v>
      </c>
      <c r="AB73" s="2">
        <v>2.9191564411914004</v>
      </c>
      <c r="AC73" s="2">
        <v>2.9371421911725868</v>
      </c>
      <c r="AD73" s="2">
        <v>2.9355357971049725</v>
      </c>
      <c r="AE73" s="2">
        <v>2.9275511135357477</v>
      </c>
      <c r="AF73" s="2">
        <v>2.923391467933262</v>
      </c>
      <c r="AG73" s="2">
        <v>2.9346946233650315</v>
      </c>
      <c r="AH73" s="2">
        <v>2.9312128068804433</v>
      </c>
      <c r="AI73" s="2">
        <v>2.9235461277134962</v>
      </c>
      <c r="AJ73" s="2">
        <v>2.9517087754544127</v>
      </c>
      <c r="AK73" s="2">
        <v>2.9115369113774223</v>
      </c>
      <c r="AL73" s="2">
        <v>2.9335041826549175</v>
      </c>
      <c r="AM73" s="2">
        <v>2.9130917429163108</v>
      </c>
      <c r="AN73" s="2">
        <v>2.9116432513386021</v>
      </c>
      <c r="AO73" s="2">
        <v>2.8839514996962441</v>
      </c>
      <c r="AP73" s="2">
        <v>2.9357302827420622</v>
      </c>
      <c r="AQ73" s="2">
        <v>2.9043604231717683</v>
      </c>
      <c r="AR73" s="2">
        <v>2.9268614497144898</v>
      </c>
      <c r="AS73" s="2">
        <v>2.920585289985917</v>
      </c>
      <c r="AT73" s="2">
        <v>2.9314375552391465</v>
      </c>
      <c r="AU73" s="2">
        <v>2.9300749545258502</v>
      </c>
      <c r="AV73" s="2">
        <v>2.9143449375574142</v>
      </c>
      <c r="AW73" s="2">
        <v>2.9224301175945815</v>
      </c>
      <c r="AX73" s="2">
        <v>2.934731593216684</v>
      </c>
      <c r="AY73" s="2">
        <v>2.9408616278720006</v>
      </c>
      <c r="AZ73" s="2">
        <v>2.9181798279859188</v>
      </c>
      <c r="BA73" s="2">
        <v>2.935613545229117</v>
      </c>
      <c r="BB73" s="2">
        <v>2.9395208543242841</v>
      </c>
      <c r="BC73" s="2">
        <v>2.9031834876154305</v>
      </c>
      <c r="BD73" s="2">
        <v>2.9313103267264919</v>
      </c>
      <c r="BE73" s="2">
        <v>2.9207612160353329</v>
      </c>
      <c r="BF73" s="2">
        <v>2.9267814151269258</v>
      </c>
      <c r="BG73" s="2">
        <v>2.9303488066215144</v>
      </c>
      <c r="BH73" s="2">
        <v>2.924126820675272</v>
      </c>
      <c r="BI73" s="2">
        <v>2.9119167200614475</v>
      </c>
      <c r="BJ73" s="2">
        <v>2.9386600576903827</v>
      </c>
      <c r="BK73" s="2">
        <v>2.9160001115206451</v>
      </c>
      <c r="BL73" s="2">
        <v>2.9146503126411143</v>
      </c>
      <c r="BM73" s="2">
        <v>2.9153706170435645</v>
      </c>
      <c r="BN73" s="2">
        <v>2.9241386426260911</v>
      </c>
      <c r="BO73" s="2">
        <v>2.9216396356866037</v>
      </c>
      <c r="BP73" s="2">
        <v>2.9199017718124973</v>
      </c>
      <c r="BQ73" s="2">
        <v>2.924526164735092</v>
      </c>
      <c r="BR73" s="2">
        <v>2.9258618996523311</v>
      </c>
      <c r="BS73" s="2">
        <v>2.9096400369208966</v>
      </c>
      <c r="BT73" s="2">
        <v>2.9245513878439544</v>
      </c>
      <c r="BU73" s="2">
        <v>2.9287250126233895</v>
      </c>
      <c r="BV73" s="2">
        <v>2.9354854744255916</v>
      </c>
      <c r="BW73" s="2">
        <v>2.9241700938586073</v>
      </c>
      <c r="BX73" s="2">
        <v>2.9124492342518766</v>
      </c>
      <c r="BY73" s="2">
        <v>2.9391323675060219</v>
      </c>
      <c r="BZ73" s="2">
        <v>2.9199319334262541</v>
      </c>
      <c r="CA73" s="2">
        <v>2.9215854415716622</v>
      </c>
      <c r="CB73" s="2">
        <v>2.9200181672319734</v>
      </c>
      <c r="CC73" s="2">
        <v>2.9136340704136203</v>
      </c>
    </row>
    <row r="74" spans="1:81" x14ac:dyDescent="0.25">
      <c r="A74" t="s">
        <v>126</v>
      </c>
      <c r="B74" s="2">
        <v>3.0040354859027746E-4</v>
      </c>
      <c r="C74" s="2">
        <v>1.4360555279146156E-3</v>
      </c>
      <c r="D74" s="2">
        <v>0</v>
      </c>
      <c r="E74" s="2">
        <v>0</v>
      </c>
      <c r="F74" s="2">
        <v>1.1111570950364136E-3</v>
      </c>
      <c r="G74" s="2">
        <v>3.2822357620389243E-4</v>
      </c>
      <c r="H74" s="2">
        <v>6.6926301660263714E-4</v>
      </c>
      <c r="I74" s="2">
        <v>8.8596245355966423E-4</v>
      </c>
      <c r="J74" s="2">
        <v>1.7585565036991934E-4</v>
      </c>
      <c r="K74" s="2">
        <v>8.93840154829211E-4</v>
      </c>
      <c r="L74" s="2">
        <v>2.7978235985836859E-4</v>
      </c>
      <c r="M74" s="2">
        <v>7.1641044068760805E-4</v>
      </c>
      <c r="N74" s="2">
        <v>0</v>
      </c>
      <c r="O74" s="2">
        <v>1.253214461503178E-3</v>
      </c>
      <c r="P74" s="2">
        <v>0</v>
      </c>
      <c r="Q74" s="2">
        <v>1.071019384565062E-3</v>
      </c>
      <c r="R74" s="2">
        <v>1.7133541269382521E-4</v>
      </c>
      <c r="S74" s="2">
        <v>0</v>
      </c>
      <c r="T74" s="2">
        <v>7.792366351445293E-4</v>
      </c>
      <c r="U74" s="2">
        <v>0</v>
      </c>
      <c r="V74" s="2">
        <v>2.8086030989808085E-4</v>
      </c>
      <c r="W74" s="2">
        <v>1.2175752650619197E-3</v>
      </c>
      <c r="X74" s="2">
        <v>0</v>
      </c>
      <c r="Y74" s="2">
        <v>9.2618005769074842E-4</v>
      </c>
      <c r="Z74" s="2">
        <v>0</v>
      </c>
      <c r="AA74" s="2">
        <v>1.2592464343128358E-3</v>
      </c>
      <c r="AB74" s="2">
        <v>5.4376130766476479E-4</v>
      </c>
      <c r="AC74" s="2">
        <v>1.3164760307762403E-3</v>
      </c>
      <c r="AD74" s="2">
        <v>3.4822981807152499E-4</v>
      </c>
      <c r="AE74" s="2">
        <v>4.2719667649638065E-5</v>
      </c>
      <c r="AF74" s="2">
        <v>0</v>
      </c>
      <c r="AG74" s="2">
        <v>1.1570366102232337E-4</v>
      </c>
      <c r="AH74" s="2">
        <v>1.7719007471717399E-4</v>
      </c>
      <c r="AI74" s="2">
        <v>1.8531343068906986E-3</v>
      </c>
      <c r="AJ74" s="2">
        <v>1.2354343336370291E-3</v>
      </c>
      <c r="AK74" s="2">
        <v>0</v>
      </c>
      <c r="AL74" s="2">
        <v>8.6565958265461299E-4</v>
      </c>
      <c r="AM74" s="2">
        <v>0</v>
      </c>
      <c r="AN74" s="2">
        <v>1.0002085354360328E-3</v>
      </c>
      <c r="AO74" s="2">
        <v>2.5052438491632409E-4</v>
      </c>
      <c r="AP74" s="2">
        <v>0</v>
      </c>
      <c r="AQ74" s="2">
        <v>4.2480517072427396E-5</v>
      </c>
      <c r="AR74" s="2">
        <v>1.2225106965360474E-5</v>
      </c>
      <c r="AS74" s="2">
        <v>0</v>
      </c>
      <c r="AT74" s="2">
        <v>0</v>
      </c>
      <c r="AU74" s="2">
        <v>1.0172554347975806E-3</v>
      </c>
      <c r="AV74" s="2">
        <v>4.1066208724468148E-4</v>
      </c>
      <c r="AW74" s="2">
        <v>4.5581601839176565E-4</v>
      </c>
      <c r="AX74" s="2">
        <v>1.4072412967079055E-3</v>
      </c>
      <c r="AY74" s="2">
        <v>2.1201044186157245E-4</v>
      </c>
      <c r="AZ74" s="2">
        <v>3.489614883025585E-4</v>
      </c>
      <c r="BA74" s="2">
        <v>4.4678389518256872E-4</v>
      </c>
      <c r="BB74" s="2">
        <v>7.8697040905982281E-4</v>
      </c>
      <c r="BC74" s="2">
        <v>9.8221460932000626E-4</v>
      </c>
      <c r="BD74" s="2">
        <v>0</v>
      </c>
      <c r="BE74" s="2">
        <v>0</v>
      </c>
      <c r="BF74" s="2">
        <v>1.7023076469577903E-4</v>
      </c>
      <c r="BG74" s="2">
        <v>0</v>
      </c>
      <c r="BH74" s="2">
        <v>1.3386101481627279E-4</v>
      </c>
      <c r="BI74" s="2">
        <v>1.2746476667709829E-3</v>
      </c>
      <c r="BJ74" s="2">
        <v>5.5665093082768761E-4</v>
      </c>
      <c r="BK74" s="2">
        <v>2.3044374497025878E-4</v>
      </c>
      <c r="BL74" s="2">
        <v>1.4372833600185991E-3</v>
      </c>
      <c r="BM74" s="2">
        <v>0</v>
      </c>
      <c r="BN74" s="2">
        <v>4.317533245799127E-4</v>
      </c>
      <c r="BO74" s="2">
        <v>1.8169432767005671E-5</v>
      </c>
      <c r="BP74" s="2">
        <v>0</v>
      </c>
      <c r="BQ74" s="2">
        <v>6.9876806662369983E-4</v>
      </c>
      <c r="BR74" s="2">
        <v>2.0723795017177498E-4</v>
      </c>
      <c r="BS74" s="2">
        <v>1.0251386433038751E-3</v>
      </c>
      <c r="BT74" s="2">
        <v>2.4303843110450997E-4</v>
      </c>
      <c r="BU74" s="2">
        <v>6.666082462790673E-4</v>
      </c>
      <c r="BV74" s="2">
        <v>1.1557899584043645E-3</v>
      </c>
      <c r="BW74" s="2">
        <v>0</v>
      </c>
      <c r="BX74" s="2">
        <v>1.2109935392794016E-3</v>
      </c>
      <c r="BY74" s="2">
        <v>7.5316457784867967E-4</v>
      </c>
      <c r="BZ74" s="2">
        <v>1.5458008789438205E-3</v>
      </c>
      <c r="CA74" s="2">
        <v>0</v>
      </c>
      <c r="CB74" s="2">
        <v>0</v>
      </c>
      <c r="CC74" s="2">
        <v>1.0431551264091521E-3</v>
      </c>
    </row>
    <row r="75" spans="1:81" x14ac:dyDescent="0.25">
      <c r="A75" t="s">
        <v>22</v>
      </c>
      <c r="B75" s="2">
        <v>2.0148895462255307</v>
      </c>
      <c r="C75" s="2">
        <v>2.0189568032874297</v>
      </c>
      <c r="D75" s="2">
        <v>2.021855685816949</v>
      </c>
      <c r="E75" s="2">
        <v>2.0290935611109773</v>
      </c>
      <c r="F75" s="2">
        <v>2.0054535292454263</v>
      </c>
      <c r="G75" s="2">
        <v>2.0082925482644693</v>
      </c>
      <c r="H75" s="2">
        <v>2.0112170971360634</v>
      </c>
      <c r="I75" s="2">
        <v>2.035051189770599</v>
      </c>
      <c r="J75" s="2">
        <v>2.0121719584937083</v>
      </c>
      <c r="K75" s="2">
        <v>2.0349871305216793</v>
      </c>
      <c r="L75" s="2">
        <v>1.9928827817946484</v>
      </c>
      <c r="M75" s="2">
        <v>2.0233799714059049</v>
      </c>
      <c r="N75" s="2">
        <v>2.0143143283691511</v>
      </c>
      <c r="O75" s="2">
        <v>2.0246538171414019</v>
      </c>
      <c r="P75" s="2">
        <v>2.0077808954181418</v>
      </c>
      <c r="Q75" s="2">
        <v>2.0349508968988164</v>
      </c>
      <c r="R75" s="2">
        <v>2.009344348830242</v>
      </c>
      <c r="S75" s="2">
        <v>2.0225141013672547</v>
      </c>
      <c r="T75" s="2">
        <v>2.0172357274429134</v>
      </c>
      <c r="U75" s="2">
        <v>2.02268243380035</v>
      </c>
      <c r="V75" s="2">
        <v>2.0104914245284085</v>
      </c>
      <c r="W75" s="2">
        <v>2.023580422584808</v>
      </c>
      <c r="X75" s="2">
        <v>2.0122624720030333</v>
      </c>
      <c r="Y75" s="2">
        <v>2.0238999890350824</v>
      </c>
      <c r="Z75" s="2">
        <v>2.0132299660676338</v>
      </c>
      <c r="AA75" s="2">
        <v>2.0154826796258805</v>
      </c>
      <c r="AB75" s="2">
        <v>2.0092778219578693</v>
      </c>
      <c r="AC75" s="2">
        <v>2.0218585552713018</v>
      </c>
      <c r="AD75" s="2">
        <v>1.9859959219603507</v>
      </c>
      <c r="AE75" s="2">
        <v>1.9988241741909967</v>
      </c>
      <c r="AF75" s="2">
        <v>2.0112667022196282</v>
      </c>
      <c r="AG75" s="2">
        <v>2.005473435621385</v>
      </c>
      <c r="AH75" s="2">
        <v>2.0066370409999319</v>
      </c>
      <c r="AI75" s="2">
        <v>2.0210977071377774</v>
      </c>
      <c r="AJ75" s="2">
        <v>2.013998086593209</v>
      </c>
      <c r="AK75" s="2">
        <v>2.0331676412534776</v>
      </c>
      <c r="AL75" s="2">
        <v>2.0005546974335751</v>
      </c>
      <c r="AM75" s="2">
        <v>2.0212977607729159</v>
      </c>
      <c r="AN75" s="2">
        <v>2.0273810330948385</v>
      </c>
      <c r="AO75" s="2">
        <v>2.0403570082352793</v>
      </c>
      <c r="AP75" s="2">
        <v>2.0050983758551646</v>
      </c>
      <c r="AQ75" s="2">
        <v>2.0294926302586611</v>
      </c>
      <c r="AR75" s="2">
        <v>1.9939319480134912</v>
      </c>
      <c r="AS75" s="2">
        <v>2.0155537405122632</v>
      </c>
      <c r="AT75" s="2">
        <v>2.0086811850148298</v>
      </c>
      <c r="AU75" s="2">
        <v>2.0234030539652075</v>
      </c>
      <c r="AV75" s="2">
        <v>2.0077547824094339</v>
      </c>
      <c r="AW75" s="2">
        <v>2.0157569460825262</v>
      </c>
      <c r="AX75" s="2">
        <v>2.0107996091902529</v>
      </c>
      <c r="AY75" s="2">
        <v>2.0362716187495948</v>
      </c>
      <c r="AZ75" s="2">
        <v>2.0021979699998842</v>
      </c>
      <c r="BA75" s="2">
        <v>2.0212362390241823</v>
      </c>
      <c r="BB75" s="2">
        <v>2.0110171156109033</v>
      </c>
      <c r="BC75" s="2">
        <v>2.0307860314242023</v>
      </c>
      <c r="BD75" s="2">
        <v>2.0083775134703155</v>
      </c>
      <c r="BE75" s="2">
        <v>2.0226613096831141</v>
      </c>
      <c r="BF75" s="2">
        <v>2.0071922106413824</v>
      </c>
      <c r="BG75" s="2">
        <v>2.0241145204061546</v>
      </c>
      <c r="BH75" s="2">
        <v>2.0114769593084572</v>
      </c>
      <c r="BI75" s="2">
        <v>2.0362767775868726</v>
      </c>
      <c r="BJ75" s="2">
        <v>2.0051733437847501</v>
      </c>
      <c r="BK75" s="2">
        <v>2.025220377228651</v>
      </c>
      <c r="BL75" s="2">
        <v>2.0087645804326675</v>
      </c>
      <c r="BM75" s="2">
        <v>2.0279491040652986</v>
      </c>
      <c r="BN75" s="2">
        <v>1.9991618718116486</v>
      </c>
      <c r="BO75" s="2">
        <v>2.0198339643685252</v>
      </c>
      <c r="BP75" s="2">
        <v>2.0056172204235994</v>
      </c>
      <c r="BQ75" s="2">
        <v>2.0198948086813746</v>
      </c>
      <c r="BR75" s="2">
        <v>2.0140209735686692</v>
      </c>
      <c r="BS75" s="2">
        <v>2.0222760410527965</v>
      </c>
      <c r="BT75" s="2">
        <v>2.0078906740536886</v>
      </c>
      <c r="BU75" s="2">
        <v>2.0220212172006713</v>
      </c>
      <c r="BV75" s="2">
        <v>2.0059182400003315</v>
      </c>
      <c r="BW75" s="2">
        <v>2.0279411028613574</v>
      </c>
      <c r="BX75" s="2">
        <v>2.0145553138413654</v>
      </c>
      <c r="BY75" s="2">
        <v>2.0308917458685523</v>
      </c>
      <c r="BZ75" s="2">
        <v>2.009121050825871</v>
      </c>
      <c r="CA75" s="2">
        <v>2.028572820893241</v>
      </c>
      <c r="CB75" s="2">
        <v>2.0111815923449541</v>
      </c>
      <c r="CC75" s="2">
        <v>2.0494072852058314</v>
      </c>
    </row>
    <row r="76" spans="1:81" x14ac:dyDescent="0.25">
      <c r="A76" t="s">
        <v>127</v>
      </c>
      <c r="B76" s="2">
        <v>1.9010083802802416E-3</v>
      </c>
      <c r="C76" s="2">
        <v>6.6518983849635661E-4</v>
      </c>
      <c r="D76" s="2">
        <v>5.6964399118625568E-4</v>
      </c>
      <c r="E76" s="2">
        <v>7.9193939424267081E-4</v>
      </c>
      <c r="F76" s="2">
        <v>2.0997776499709583E-3</v>
      </c>
      <c r="G76" s="2">
        <v>7.3472850692521093E-4</v>
      </c>
      <c r="H76" s="2">
        <v>2.2383357060783336E-4</v>
      </c>
      <c r="I76" s="2">
        <v>1.1226080860673867E-3</v>
      </c>
      <c r="J76" s="2">
        <v>0</v>
      </c>
      <c r="K76" s="2">
        <v>9.7149182642244361E-4</v>
      </c>
      <c r="L76" s="2">
        <v>7.7357228981422225E-4</v>
      </c>
      <c r="M76" s="2">
        <v>1.2571849176539092E-3</v>
      </c>
      <c r="N76" s="2">
        <v>1.920308307102916E-5</v>
      </c>
      <c r="O76" s="2">
        <v>1.0881886694562876E-3</v>
      </c>
      <c r="P76" s="2">
        <v>1.0132514242227884E-3</v>
      </c>
      <c r="Q76" s="2">
        <v>8.0595027060102623E-4</v>
      </c>
      <c r="R76" s="2">
        <v>4.3094013484009503E-4</v>
      </c>
      <c r="S76" s="2">
        <v>2.4381458694477132E-4</v>
      </c>
      <c r="T76" s="2">
        <v>1.4717710823419045E-4</v>
      </c>
      <c r="U76" s="2">
        <v>0</v>
      </c>
      <c r="V76" s="2">
        <v>0</v>
      </c>
      <c r="W76" s="2">
        <v>6.5910724086019152E-4</v>
      </c>
      <c r="X76" s="2">
        <v>6.4837298361295446E-4</v>
      </c>
      <c r="Y76" s="2">
        <v>0</v>
      </c>
      <c r="Z76" s="2">
        <v>0</v>
      </c>
      <c r="AA76" s="2">
        <v>8.2244433953769253E-4</v>
      </c>
      <c r="AB76" s="2">
        <v>9.8899034626971421E-4</v>
      </c>
      <c r="AC76" s="2">
        <v>1.2753701700409717E-5</v>
      </c>
      <c r="AD76" s="2">
        <v>1.6054032795066972E-4</v>
      </c>
      <c r="AE76" s="2">
        <v>7.6336074585831297E-4</v>
      </c>
      <c r="AF76" s="2">
        <v>0</v>
      </c>
      <c r="AG76" s="2">
        <v>4.2886572568488491E-4</v>
      </c>
      <c r="AH76" s="2">
        <v>0</v>
      </c>
      <c r="AI76" s="2">
        <v>0</v>
      </c>
      <c r="AJ76" s="2">
        <v>2.4826022405151187E-4</v>
      </c>
      <c r="AK76" s="2">
        <v>2.997381906462712E-4</v>
      </c>
      <c r="AL76" s="2">
        <v>1.006031283711653E-3</v>
      </c>
      <c r="AM76" s="2">
        <v>0</v>
      </c>
      <c r="AN76" s="2">
        <v>1.5608866090376892E-3</v>
      </c>
      <c r="AO76" s="2">
        <v>4.8812693964166875E-4</v>
      </c>
      <c r="AP76" s="2">
        <v>9.650735729190902E-5</v>
      </c>
      <c r="AQ76" s="2">
        <v>0</v>
      </c>
      <c r="AR76" s="2">
        <v>5.3327816425171746E-4</v>
      </c>
      <c r="AS76" s="2">
        <v>0</v>
      </c>
      <c r="AT76" s="2">
        <v>0</v>
      </c>
      <c r="AU76" s="2">
        <v>1.133672561461083E-3</v>
      </c>
      <c r="AV76" s="2">
        <v>3.0280336861673775E-4</v>
      </c>
      <c r="AW76" s="2">
        <v>1.3415308104161572E-3</v>
      </c>
      <c r="AX76" s="2">
        <v>3.8254706451091664E-4</v>
      </c>
      <c r="AY76" s="2">
        <v>7.8952144140757299E-4</v>
      </c>
      <c r="AZ76" s="2">
        <v>1.9305316960332132E-4</v>
      </c>
      <c r="BA76" s="2">
        <v>1.1867532610295003E-3</v>
      </c>
      <c r="BB76" s="2">
        <v>6.4903521184301227E-4</v>
      </c>
      <c r="BC76" s="2">
        <v>5.4807862256641793E-4</v>
      </c>
      <c r="BD76" s="2">
        <v>5.5700536281921191E-4</v>
      </c>
      <c r="BE76" s="2">
        <v>1.3387325445529121E-3</v>
      </c>
      <c r="BF76" s="2">
        <v>6.3265690172566993E-4</v>
      </c>
      <c r="BG76" s="2">
        <v>4.6395944362629277E-4</v>
      </c>
      <c r="BH76" s="2">
        <v>2.5582587044659322E-4</v>
      </c>
      <c r="BI76" s="2">
        <v>0</v>
      </c>
      <c r="BJ76" s="2">
        <v>8.5858227341324169E-4</v>
      </c>
      <c r="BK76" s="2">
        <v>2.2310145826347631E-4</v>
      </c>
      <c r="BL76" s="2">
        <v>5.2908467319539459E-4</v>
      </c>
      <c r="BM76" s="2">
        <v>9.238020705277047E-4</v>
      </c>
      <c r="BN76" s="2">
        <v>8.6929921393499843E-4</v>
      </c>
      <c r="BO76" s="2">
        <v>1.5278629272224889E-4</v>
      </c>
      <c r="BP76" s="2">
        <v>0</v>
      </c>
      <c r="BQ76" s="2">
        <v>5.1733667216252689E-4</v>
      </c>
      <c r="BR76" s="2">
        <v>0</v>
      </c>
      <c r="BS76" s="2">
        <v>0</v>
      </c>
      <c r="BT76" s="2">
        <v>5.1731255345973033E-4</v>
      </c>
      <c r="BU76" s="2">
        <v>2.356854420293871E-4</v>
      </c>
      <c r="BV76" s="2">
        <v>0</v>
      </c>
      <c r="BW76" s="2">
        <v>8.4763195315459415E-4</v>
      </c>
      <c r="BX76" s="2">
        <v>7.2919996301071103E-4</v>
      </c>
      <c r="BY76" s="2">
        <v>8.6133445211744369E-4</v>
      </c>
      <c r="BZ76" s="2">
        <v>3.4543523156267263E-4</v>
      </c>
      <c r="CA76" s="2">
        <v>0</v>
      </c>
      <c r="CB76" s="2">
        <v>1.5764305292590912E-3</v>
      </c>
      <c r="CC76" s="2">
        <v>0</v>
      </c>
    </row>
    <row r="77" spans="1:81" x14ac:dyDescent="0.25">
      <c r="A77" t="s">
        <v>155</v>
      </c>
      <c r="B77" s="2">
        <v>0.12166333054790712</v>
      </c>
      <c r="C77" s="2">
        <v>0.125238916693859</v>
      </c>
      <c r="D77" s="2">
        <v>0.11135720463851317</v>
      </c>
      <c r="E77" s="2">
        <v>0.13506696324791445</v>
      </c>
      <c r="F77" s="2">
        <v>0.13462998190416453</v>
      </c>
      <c r="G77" s="2">
        <v>0.14045163315848797</v>
      </c>
      <c r="H77" s="2">
        <v>0.11479199630757186</v>
      </c>
      <c r="I77" s="2">
        <v>0.13777547589411476</v>
      </c>
      <c r="J77" s="2">
        <v>0.11627190551706512</v>
      </c>
      <c r="K77" s="2">
        <v>0.10719454625657932</v>
      </c>
      <c r="L77" s="2">
        <v>0.13799214239494884</v>
      </c>
      <c r="M77" s="2">
        <v>0.13670262704014036</v>
      </c>
      <c r="N77" s="2">
        <v>0.12520005936007639</v>
      </c>
      <c r="O77" s="2">
        <v>0.13240498410275858</v>
      </c>
      <c r="P77" s="2">
        <v>0.13974842411253174</v>
      </c>
      <c r="Q77" s="2">
        <v>0.15469623012985423</v>
      </c>
      <c r="R77" s="2">
        <v>0.15011312565507762</v>
      </c>
      <c r="S77" s="2">
        <v>0.15806773428196053</v>
      </c>
      <c r="T77" s="2">
        <v>0.16216750440823535</v>
      </c>
      <c r="U77" s="2">
        <v>0.12395606323264463</v>
      </c>
      <c r="V77" s="2">
        <v>0.15610821876381831</v>
      </c>
      <c r="W77" s="2">
        <v>0.1577556410793699</v>
      </c>
      <c r="X77" s="2">
        <v>0.14285578554989176</v>
      </c>
      <c r="Y77" s="2">
        <v>0.14776843482027235</v>
      </c>
      <c r="Z77" s="2">
        <v>0.17273253776703967</v>
      </c>
      <c r="AA77" s="2">
        <v>0.16015470805152265</v>
      </c>
      <c r="AB77" s="2">
        <v>0.15033278269772588</v>
      </c>
      <c r="AC77" s="2">
        <v>0.10346316895883501</v>
      </c>
      <c r="AD77" s="2">
        <v>0.1445478183850657</v>
      </c>
      <c r="AE77" s="2">
        <v>0.14969480440020178</v>
      </c>
      <c r="AF77" s="2">
        <v>0.14821982723616056</v>
      </c>
      <c r="AG77" s="2">
        <v>0.12818147963490567</v>
      </c>
      <c r="AH77" s="2">
        <v>0.13641016070602419</v>
      </c>
      <c r="AI77" s="2">
        <v>0.12895505289322529</v>
      </c>
      <c r="AJ77" s="2">
        <v>8.4298505006357161E-2</v>
      </c>
      <c r="AK77" s="2">
        <v>0.14619561452618246</v>
      </c>
      <c r="AL77" s="2">
        <v>0.1336772155970376</v>
      </c>
      <c r="AM77" s="2">
        <v>0.15711062697162603</v>
      </c>
      <c r="AN77" s="2">
        <v>0.15169334417538316</v>
      </c>
      <c r="AO77" s="2">
        <v>0.19075081666275473</v>
      </c>
      <c r="AP77" s="2">
        <v>0.12536404534886714</v>
      </c>
      <c r="AQ77" s="2">
        <v>0.16381330993202248</v>
      </c>
      <c r="AR77" s="2">
        <v>0.15295334986965248</v>
      </c>
      <c r="AS77" s="2">
        <v>0.14776093089396003</v>
      </c>
      <c r="AT77" s="2">
        <v>0.12850562617020422</v>
      </c>
      <c r="AU77" s="2">
        <v>0.1168960649700459</v>
      </c>
      <c r="AV77" s="2">
        <v>0.16378991857198155</v>
      </c>
      <c r="AW77" s="2">
        <v>0.13962047347144146</v>
      </c>
      <c r="AX77" s="2">
        <v>0.11730714471134895</v>
      </c>
      <c r="AY77" s="2">
        <v>8.5225872512610934E-2</v>
      </c>
      <c r="AZ77" s="2">
        <v>0.16317053892066991</v>
      </c>
      <c r="BA77" s="2">
        <v>0.10940925091520715</v>
      </c>
      <c r="BB77" s="2">
        <v>0.11103692808512022</v>
      </c>
      <c r="BC77" s="2">
        <v>0.16608564846374563</v>
      </c>
      <c r="BD77" s="2">
        <v>0.12928152525564141</v>
      </c>
      <c r="BE77" s="2">
        <v>0.13901105020569116</v>
      </c>
      <c r="BF77" s="2">
        <v>0.14497452373317721</v>
      </c>
      <c r="BG77" s="2">
        <v>0.11929045696093254</v>
      </c>
      <c r="BH77" s="2">
        <v>0.14391770974080398</v>
      </c>
      <c r="BI77" s="2">
        <v>0.14170044400965676</v>
      </c>
      <c r="BJ77" s="2">
        <v>0.12318122751981342</v>
      </c>
      <c r="BK77" s="2">
        <v>0.14558121242895439</v>
      </c>
      <c r="BL77" s="2">
        <v>0.16282047425575286</v>
      </c>
      <c r="BM77" s="2">
        <v>0.14354756959213155</v>
      </c>
      <c r="BN77" s="2">
        <v>0.15388456545599283</v>
      </c>
      <c r="BO77" s="2">
        <v>0.14083461002287478</v>
      </c>
      <c r="BP77" s="2">
        <v>0.15867575997324934</v>
      </c>
      <c r="BQ77" s="2">
        <v>0.13306919150206387</v>
      </c>
      <c r="BR77" s="2">
        <v>0.13772139523155058</v>
      </c>
      <c r="BS77" s="2">
        <v>0.15817605730724349</v>
      </c>
      <c r="BT77" s="2">
        <v>0.14518243133721143</v>
      </c>
      <c r="BU77" s="2">
        <v>0.12325548862156932</v>
      </c>
      <c r="BV77" s="2">
        <v>0.12198303111554232</v>
      </c>
      <c r="BW77" s="2">
        <v>0.12513721949095213</v>
      </c>
      <c r="BX77" s="2">
        <v>0.15792834604059269</v>
      </c>
      <c r="BY77" s="2">
        <v>9.0805489063524369E-2</v>
      </c>
      <c r="BZ77" s="2">
        <v>0.14848788382518219</v>
      </c>
      <c r="CA77" s="2">
        <v>0.12868965433759172</v>
      </c>
      <c r="CB77" s="2">
        <v>0.14720564266183889</v>
      </c>
      <c r="CC77" s="2">
        <v>0.12505152322362179</v>
      </c>
    </row>
    <row r="78" spans="1:81" x14ac:dyDescent="0.25">
      <c r="A78" t="s">
        <v>128</v>
      </c>
      <c r="B78" s="2">
        <v>2.3153110940734485</v>
      </c>
      <c r="C78" s="2">
        <v>2.2752280882541456</v>
      </c>
      <c r="D78" s="2">
        <v>2.2832881259332387</v>
      </c>
      <c r="E78" s="2">
        <v>2.2525794393053351</v>
      </c>
      <c r="F78" s="2">
        <v>2.2490982693101524</v>
      </c>
      <c r="G78" s="2">
        <v>2.2343366291578621</v>
      </c>
      <c r="H78" s="2">
        <v>2.252476309761045</v>
      </c>
      <c r="I78" s="2">
        <v>2.2321089625795643</v>
      </c>
      <c r="J78" s="2">
        <v>2.2513467534566343</v>
      </c>
      <c r="K78" s="2">
        <v>2.251354007976115</v>
      </c>
      <c r="L78" s="2">
        <v>2.240418816351073</v>
      </c>
      <c r="M78" s="2">
        <v>2.2303052537724737</v>
      </c>
      <c r="N78" s="2">
        <v>2.2461045020261228</v>
      </c>
      <c r="O78" s="2">
        <v>2.2272231318946467</v>
      </c>
      <c r="P78" s="2">
        <v>2.2399533456990701</v>
      </c>
      <c r="Q78" s="2">
        <v>2.2205274310994314</v>
      </c>
      <c r="R78" s="2">
        <v>2.238412911656674</v>
      </c>
      <c r="S78" s="2">
        <v>2.2267265545606572</v>
      </c>
      <c r="T78" s="2">
        <v>2.2214975562232371</v>
      </c>
      <c r="U78" s="2">
        <v>2.2575951147571161</v>
      </c>
      <c r="V78" s="2">
        <v>2.2340186202090782</v>
      </c>
      <c r="W78" s="2">
        <v>2.2384050719858188</v>
      </c>
      <c r="X78" s="2">
        <v>2.2462432357455504</v>
      </c>
      <c r="Y78" s="2">
        <v>2.2532801502823658</v>
      </c>
      <c r="Z78" s="2">
        <v>2.2269216235942184</v>
      </c>
      <c r="AA78" s="2">
        <v>2.2381819379636534</v>
      </c>
      <c r="AB78" s="2">
        <v>2.2534850396722432</v>
      </c>
      <c r="AC78" s="2">
        <v>2.2714503465337916</v>
      </c>
      <c r="AD78" s="2">
        <v>2.2507109006768329</v>
      </c>
      <c r="AE78" s="2">
        <v>2.2452330667801439</v>
      </c>
      <c r="AF78" s="2">
        <v>2.2404159203721994</v>
      </c>
      <c r="AG78" s="2">
        <v>2.2552177571410841</v>
      </c>
      <c r="AH78" s="2">
        <v>2.2585349764327574</v>
      </c>
      <c r="AI78" s="2">
        <v>2.2699006665840757</v>
      </c>
      <c r="AJ78" s="2">
        <v>2.2801133991819933</v>
      </c>
      <c r="AK78" s="2">
        <v>2.2404397737590949</v>
      </c>
      <c r="AL78" s="2">
        <v>2.2622398658471754</v>
      </c>
      <c r="AM78" s="2">
        <v>2.2629574393855303</v>
      </c>
      <c r="AN78" s="2">
        <v>2.2901875082085459</v>
      </c>
      <c r="AO78" s="2">
        <v>2.2216739949393598</v>
      </c>
      <c r="AP78" s="2">
        <v>2.2824723414204451</v>
      </c>
      <c r="AQ78" s="2">
        <v>2.2299125328990068</v>
      </c>
      <c r="AR78" s="2">
        <v>2.2566714055403163</v>
      </c>
      <c r="AS78" s="2">
        <v>2.2469568896956589</v>
      </c>
      <c r="AT78" s="2">
        <v>2.2594540239987504</v>
      </c>
      <c r="AU78" s="2">
        <v>2.258046560320401</v>
      </c>
      <c r="AV78" s="2">
        <v>2.2349245787733092</v>
      </c>
      <c r="AW78" s="2">
        <v>2.2382110721456732</v>
      </c>
      <c r="AX78" s="2">
        <v>2.2568787623017315</v>
      </c>
      <c r="AY78" s="2">
        <v>2.2683073446452702</v>
      </c>
      <c r="AZ78" s="2">
        <v>2.2301103547423082</v>
      </c>
      <c r="BA78" s="2">
        <v>2.2517001960580321</v>
      </c>
      <c r="BB78" s="2">
        <v>2.2617601750845813</v>
      </c>
      <c r="BC78" s="2">
        <v>2.2147909092892544</v>
      </c>
      <c r="BD78" s="2">
        <v>2.2534056918748444</v>
      </c>
      <c r="BE78" s="2">
        <v>2.2258368421887189</v>
      </c>
      <c r="BF78" s="2">
        <v>2.2172833151778901</v>
      </c>
      <c r="BG78" s="2">
        <v>2.2403914019916766</v>
      </c>
      <c r="BH78" s="2">
        <v>2.22592785369838</v>
      </c>
      <c r="BI78" s="2">
        <v>2.2231289227698761</v>
      </c>
      <c r="BJ78" s="2">
        <v>2.2382840217365638</v>
      </c>
      <c r="BK78" s="2">
        <v>2.2198772716646742</v>
      </c>
      <c r="BL78" s="2">
        <v>2.2125105557798666</v>
      </c>
      <c r="BM78" s="2">
        <v>2.2216039577782407</v>
      </c>
      <c r="BN78" s="2">
        <v>2.2260071528748417</v>
      </c>
      <c r="BO78" s="2">
        <v>2.2353388125803697</v>
      </c>
      <c r="BP78" s="2">
        <v>2.230658091728468</v>
      </c>
      <c r="BQ78" s="2">
        <v>2.2451983602685446</v>
      </c>
      <c r="BR78" s="2">
        <v>2.2436215815001987</v>
      </c>
      <c r="BS78" s="2">
        <v>2.2311660476901278</v>
      </c>
      <c r="BT78" s="2">
        <v>2.2448292928031761</v>
      </c>
      <c r="BU78" s="2">
        <v>2.2600493264995154</v>
      </c>
      <c r="BV78" s="2">
        <v>2.2611635454509313</v>
      </c>
      <c r="BW78" s="2">
        <v>2.265912365432023</v>
      </c>
      <c r="BX78" s="2">
        <v>2.2523832612734664</v>
      </c>
      <c r="BY78" s="2">
        <v>2.2951543287239553</v>
      </c>
      <c r="BZ78" s="2">
        <v>2.2555550226175507</v>
      </c>
      <c r="CA78" s="2">
        <v>2.2764976598586264</v>
      </c>
      <c r="CB78" s="2">
        <v>2.2533523412419596</v>
      </c>
      <c r="CC78" s="2">
        <v>2.2611919330605099</v>
      </c>
    </row>
    <row r="79" spans="1:81" x14ac:dyDescent="0.25">
      <c r="A79" t="s">
        <v>129</v>
      </c>
      <c r="B79" s="2">
        <v>0.31111037885954923</v>
      </c>
      <c r="C79" s="2">
        <v>0.27741658833144101</v>
      </c>
      <c r="D79" s="2">
        <v>0.26239434017229707</v>
      </c>
      <c r="E79" s="2">
        <v>0.26234502884190131</v>
      </c>
      <c r="F79" s="2">
        <v>0.257142924856397</v>
      </c>
      <c r="G79" s="2">
        <v>0.25689716139698404</v>
      </c>
      <c r="H79" s="2">
        <v>0.26105557932974877</v>
      </c>
      <c r="I79" s="2">
        <v>0.26006273011734476</v>
      </c>
      <c r="J79" s="2">
        <v>0.26081613562754502</v>
      </c>
      <c r="K79" s="2">
        <v>0.26810123181021767</v>
      </c>
      <c r="L79" s="2">
        <v>0.27277764267127796</v>
      </c>
      <c r="M79" s="2">
        <v>0.27597819040676891</v>
      </c>
      <c r="N79" s="2">
        <v>0.27579450401687189</v>
      </c>
      <c r="O79" s="2">
        <v>0.28115230106728062</v>
      </c>
      <c r="P79" s="2">
        <v>0.28076137186661398</v>
      </c>
      <c r="Q79" s="2">
        <v>0.2778097073074472</v>
      </c>
      <c r="R79" s="2">
        <v>0.2808472340516418</v>
      </c>
      <c r="S79" s="2">
        <v>0.28402152633055783</v>
      </c>
      <c r="T79" s="2">
        <v>0.28450913755533713</v>
      </c>
      <c r="U79" s="2">
        <v>0.27869622652572174</v>
      </c>
      <c r="V79" s="2">
        <v>0.28740693956648977</v>
      </c>
      <c r="W79" s="2">
        <v>0.28702916426570352</v>
      </c>
      <c r="X79" s="2">
        <v>0.28644659103485559</v>
      </c>
      <c r="Y79" s="2">
        <v>0.27956557381123587</v>
      </c>
      <c r="Z79" s="2">
        <v>0.28703514792429641</v>
      </c>
      <c r="AA79" s="2">
        <v>0.287759054407981</v>
      </c>
      <c r="AB79" s="2">
        <v>0.28844918315660467</v>
      </c>
      <c r="AC79" s="2">
        <v>0.28668701276322872</v>
      </c>
      <c r="AD79" s="2">
        <v>0.28781887292462804</v>
      </c>
      <c r="AE79" s="2">
        <v>0.28487452683267506</v>
      </c>
      <c r="AF79" s="2">
        <v>0.28764988823780979</v>
      </c>
      <c r="AG79" s="2">
        <v>0.28845069483526226</v>
      </c>
      <c r="AH79" s="2">
        <v>0.28495572662138802</v>
      </c>
      <c r="AI79" s="2">
        <v>0.29253322588222069</v>
      </c>
      <c r="AJ79" s="2">
        <v>0.2882358989178852</v>
      </c>
      <c r="AK79" s="2">
        <v>0.28747040970167143</v>
      </c>
      <c r="AL79" s="2">
        <v>0.28798421952614045</v>
      </c>
      <c r="AM79" s="2">
        <v>0.29047265252898447</v>
      </c>
      <c r="AN79" s="2">
        <v>0.29765654565286676</v>
      </c>
      <c r="AO79" s="2">
        <v>0.29240967030350673</v>
      </c>
      <c r="AP79" s="2">
        <v>0.29025464579316645</v>
      </c>
      <c r="AQ79" s="2">
        <v>0.29344790098260704</v>
      </c>
      <c r="AR79" s="2">
        <v>0.29235677078965916</v>
      </c>
      <c r="AS79" s="2">
        <v>0.28994056297073328</v>
      </c>
      <c r="AT79" s="2">
        <v>0.28608716245582982</v>
      </c>
      <c r="AU79" s="2">
        <v>0.28375467897705164</v>
      </c>
      <c r="AV79" s="2">
        <v>0.28246626737408664</v>
      </c>
      <c r="AW79" s="2">
        <v>0.28260717192839907</v>
      </c>
      <c r="AX79" s="2">
        <v>0.27810143546386312</v>
      </c>
      <c r="AY79" s="2">
        <v>0.27517201820894555</v>
      </c>
      <c r="AZ79" s="2">
        <v>0.27981343838846862</v>
      </c>
      <c r="BA79" s="2">
        <v>0.28075737040933724</v>
      </c>
      <c r="BB79" s="2">
        <v>0.27478023736957435</v>
      </c>
      <c r="BC79" s="2">
        <v>0.27312620955260741</v>
      </c>
      <c r="BD79" s="2">
        <v>0.27079029994884202</v>
      </c>
      <c r="BE79" s="2">
        <v>0.27251830358708429</v>
      </c>
      <c r="BF79" s="2">
        <v>0.2717114810181363</v>
      </c>
      <c r="BG79" s="2">
        <v>0.26412867668329371</v>
      </c>
      <c r="BH79" s="2">
        <v>0.27093112591638768</v>
      </c>
      <c r="BI79" s="2">
        <v>0.26039131882342187</v>
      </c>
      <c r="BJ79" s="2">
        <v>0.26391736589170178</v>
      </c>
      <c r="BK79" s="2">
        <v>0.26227759944984869</v>
      </c>
      <c r="BL79" s="2">
        <v>0.26044835117134801</v>
      </c>
      <c r="BM79" s="2">
        <v>0.25802037771719755</v>
      </c>
      <c r="BN79" s="2">
        <v>0.25574266827123188</v>
      </c>
      <c r="BO79" s="2">
        <v>0.25320282218728563</v>
      </c>
      <c r="BP79" s="2">
        <v>0.2537813351416125</v>
      </c>
      <c r="BQ79" s="2">
        <v>0.24512093411680047</v>
      </c>
      <c r="BR79" s="2">
        <v>0.24533106512866754</v>
      </c>
      <c r="BS79" s="2">
        <v>0.24452642526567703</v>
      </c>
      <c r="BT79" s="2">
        <v>0.23434756660704387</v>
      </c>
      <c r="BU79" s="2">
        <v>0.2324519865149261</v>
      </c>
      <c r="BV79" s="2">
        <v>0.23682890428388925</v>
      </c>
      <c r="BW79" s="2">
        <v>0.23302285930990221</v>
      </c>
      <c r="BX79" s="2">
        <v>0.23325189095721185</v>
      </c>
      <c r="BY79" s="2">
        <v>0.23393435328790427</v>
      </c>
      <c r="BZ79" s="2">
        <v>0.23885360058576052</v>
      </c>
      <c r="CA79" s="2">
        <v>0.25041626479220563</v>
      </c>
      <c r="CB79" s="2">
        <v>0.26335089942499307</v>
      </c>
      <c r="CC79" s="2">
        <v>0.27129523135110817</v>
      </c>
    </row>
    <row r="80" spans="1:81" x14ac:dyDescent="0.25">
      <c r="A80" t="s">
        <v>25</v>
      </c>
      <c r="B80" s="2">
        <v>0.22466318995807139</v>
      </c>
      <c r="C80" s="2">
        <v>0.30091607134535753</v>
      </c>
      <c r="D80" s="2">
        <v>0.31605498942082816</v>
      </c>
      <c r="E80" s="2">
        <v>0.32806306519479933</v>
      </c>
      <c r="F80" s="2">
        <v>0.3469660342075479</v>
      </c>
      <c r="G80" s="2">
        <v>0.35088115644562523</v>
      </c>
      <c r="H80" s="2">
        <v>0.35198698842468396</v>
      </c>
      <c r="I80" s="2">
        <v>0.34071876589077305</v>
      </c>
      <c r="J80" s="2">
        <v>0.34193462338741382</v>
      </c>
      <c r="K80" s="2">
        <v>0.33599835414762413</v>
      </c>
      <c r="L80" s="2">
        <v>0.34547058535528141</v>
      </c>
      <c r="M80" s="2">
        <v>0.33382539069247147</v>
      </c>
      <c r="N80" s="2">
        <v>0.3337165088861222</v>
      </c>
      <c r="O80" s="2">
        <v>0.33695328851249368</v>
      </c>
      <c r="P80" s="2">
        <v>0.33157049770897462</v>
      </c>
      <c r="Q80" s="2">
        <v>0.32777154224043237</v>
      </c>
      <c r="R80" s="2">
        <v>0.32151339815727659</v>
      </c>
      <c r="S80" s="2">
        <v>0.32137851079088497</v>
      </c>
      <c r="T80" s="2">
        <v>0.33093220954963493</v>
      </c>
      <c r="U80" s="2">
        <v>0.32071673295143027</v>
      </c>
      <c r="V80" s="2">
        <v>0.31678807952030752</v>
      </c>
      <c r="W80" s="2">
        <v>0.31347617846575565</v>
      </c>
      <c r="X80" s="2">
        <v>0.31160823353681677</v>
      </c>
      <c r="Y80" s="2">
        <v>0.30850112430161153</v>
      </c>
      <c r="Z80" s="2">
        <v>0.31679910107218712</v>
      </c>
      <c r="AA80" s="2">
        <v>0.30772227776824035</v>
      </c>
      <c r="AB80" s="2">
        <v>0.30879798209535503</v>
      </c>
      <c r="AC80" s="2">
        <v>0.30779271320417623</v>
      </c>
      <c r="AD80" s="2">
        <v>0.32385490112308934</v>
      </c>
      <c r="AE80" s="2">
        <v>0.31793458299842159</v>
      </c>
      <c r="AF80" s="2">
        <v>0.31239342414169163</v>
      </c>
      <c r="AG80" s="2">
        <v>0.31356835120583615</v>
      </c>
      <c r="AH80" s="2">
        <v>0.30692511484295409</v>
      </c>
      <c r="AI80" s="2">
        <v>0.29267694429668734</v>
      </c>
      <c r="AJ80" s="2">
        <v>0.30612355672502206</v>
      </c>
      <c r="AK80" s="2">
        <v>0.30777151597201691</v>
      </c>
      <c r="AL80" s="2">
        <v>0.30443104021405964</v>
      </c>
      <c r="AM80" s="2">
        <v>0.28093724340168147</v>
      </c>
      <c r="AN80" s="2">
        <v>0.24301408501520699</v>
      </c>
      <c r="AO80" s="2">
        <v>0.29944557019099144</v>
      </c>
      <c r="AP80" s="2">
        <v>0.2889104491151589</v>
      </c>
      <c r="AQ80" s="2">
        <v>0.30623092523911005</v>
      </c>
      <c r="AR80" s="2">
        <v>0.30364868716597065</v>
      </c>
      <c r="AS80" s="2">
        <v>0.30392677908122445</v>
      </c>
      <c r="AT80" s="2">
        <v>0.31585879381240267</v>
      </c>
      <c r="AU80" s="2">
        <v>0.31197342586576643</v>
      </c>
      <c r="AV80" s="2">
        <v>0.32427066547140682</v>
      </c>
      <c r="AW80" s="2">
        <v>0.3256413215881544</v>
      </c>
      <c r="AX80" s="2">
        <v>0.3297794360837687</v>
      </c>
      <c r="AY80" s="2">
        <v>0.31988143885362064</v>
      </c>
      <c r="AZ80" s="2">
        <v>0.33265359477322809</v>
      </c>
      <c r="BA80" s="2">
        <v>0.32688877322155441</v>
      </c>
      <c r="BB80" s="2">
        <v>0.32890686640831757</v>
      </c>
      <c r="BC80" s="2">
        <v>0.33449097512326598</v>
      </c>
      <c r="BD80" s="2">
        <v>0.33517440494058826</v>
      </c>
      <c r="BE80" s="2">
        <v>0.34394384105675235</v>
      </c>
      <c r="BF80" s="2">
        <v>0.35408633273431345</v>
      </c>
      <c r="BG80" s="2">
        <v>0.34703693576417105</v>
      </c>
      <c r="BH80" s="2">
        <v>0.34909047265925824</v>
      </c>
      <c r="BI80" s="2">
        <v>0.35105490916655968</v>
      </c>
      <c r="BJ80" s="2">
        <v>0.35149107762383908</v>
      </c>
      <c r="BK80" s="2">
        <v>0.35705019454594084</v>
      </c>
      <c r="BL80" s="2">
        <v>0.36343158688856464</v>
      </c>
      <c r="BM80" s="2">
        <v>0.35797184315380137</v>
      </c>
      <c r="BN80" s="2">
        <v>0.36584545604551877</v>
      </c>
      <c r="BO80" s="2">
        <v>0.35495645152869582</v>
      </c>
      <c r="BP80" s="2">
        <v>0.35833324160790908</v>
      </c>
      <c r="BQ80" s="2">
        <v>0.35682551140525304</v>
      </c>
      <c r="BR80" s="2">
        <v>0.35826688209792584</v>
      </c>
      <c r="BS80" s="2">
        <v>0.35990979368858078</v>
      </c>
      <c r="BT80" s="2">
        <v>0.36710595586810324</v>
      </c>
      <c r="BU80" s="2">
        <v>0.35796605384780406</v>
      </c>
      <c r="BV80" s="2">
        <v>0.3671366164711678</v>
      </c>
      <c r="BW80" s="2">
        <v>0.35080820878611835</v>
      </c>
      <c r="BX80" s="2">
        <v>0.35647028520492952</v>
      </c>
      <c r="BY80" s="2">
        <v>0.3377356702386079</v>
      </c>
      <c r="BZ80" s="2">
        <v>0.35545838751167652</v>
      </c>
      <c r="CA80" s="2">
        <v>0.32341215936522333</v>
      </c>
      <c r="CB80" s="2">
        <v>0.33261898241900223</v>
      </c>
      <c r="CC80" s="2">
        <v>0.30325072735840586</v>
      </c>
    </row>
    <row r="81" spans="1:81" x14ac:dyDescent="0.25">
      <c r="A81" t="s">
        <v>130</v>
      </c>
      <c r="B81" s="2">
        <v>0</v>
      </c>
      <c r="C81" s="2">
        <v>0</v>
      </c>
      <c r="D81" s="2">
        <v>0</v>
      </c>
      <c r="E81" s="2">
        <v>0</v>
      </c>
      <c r="F81" s="2">
        <v>0</v>
      </c>
      <c r="G81" s="2">
        <v>0</v>
      </c>
      <c r="H81" s="2">
        <v>0</v>
      </c>
      <c r="I81" s="2">
        <v>0</v>
      </c>
      <c r="J81" s="2">
        <v>0</v>
      </c>
      <c r="K81" s="2">
        <v>0</v>
      </c>
      <c r="L81" s="2">
        <v>0</v>
      </c>
      <c r="M81" s="2">
        <v>0</v>
      </c>
      <c r="N81" s="2">
        <v>0</v>
      </c>
      <c r="O81" s="2">
        <v>0</v>
      </c>
      <c r="P81" s="2">
        <v>0</v>
      </c>
      <c r="Q81" s="2">
        <v>0</v>
      </c>
      <c r="R81" s="2">
        <v>0</v>
      </c>
      <c r="S81" s="2">
        <v>0</v>
      </c>
      <c r="T81" s="2">
        <v>0</v>
      </c>
      <c r="U81" s="2">
        <v>0</v>
      </c>
      <c r="V81" s="2">
        <v>0</v>
      </c>
      <c r="W81" s="2">
        <v>0</v>
      </c>
      <c r="X81" s="2">
        <v>0</v>
      </c>
      <c r="Y81" s="2">
        <v>0</v>
      </c>
      <c r="Z81" s="2">
        <v>0</v>
      </c>
      <c r="AA81" s="2">
        <v>0</v>
      </c>
      <c r="AB81" s="2">
        <v>0</v>
      </c>
      <c r="AC81" s="2">
        <v>0</v>
      </c>
      <c r="AD81" s="2">
        <v>0</v>
      </c>
      <c r="AE81" s="2">
        <v>0</v>
      </c>
      <c r="AF81" s="2">
        <v>0</v>
      </c>
      <c r="AG81" s="2">
        <v>0</v>
      </c>
      <c r="AH81" s="2">
        <v>0</v>
      </c>
      <c r="AI81" s="2">
        <v>0</v>
      </c>
      <c r="AJ81" s="2">
        <v>0</v>
      </c>
      <c r="AK81" s="2">
        <v>0</v>
      </c>
      <c r="AL81" s="2">
        <v>0</v>
      </c>
      <c r="AM81" s="2">
        <v>0</v>
      </c>
      <c r="AN81" s="2">
        <v>0</v>
      </c>
      <c r="AO81" s="2">
        <v>0</v>
      </c>
      <c r="AP81" s="2">
        <v>0</v>
      </c>
      <c r="AQ81" s="2">
        <v>0</v>
      </c>
      <c r="AR81" s="2">
        <v>0</v>
      </c>
      <c r="AS81" s="2">
        <v>0</v>
      </c>
      <c r="AT81" s="2">
        <v>0</v>
      </c>
      <c r="AU81" s="2">
        <v>0</v>
      </c>
      <c r="AV81" s="2">
        <v>0</v>
      </c>
      <c r="AW81" s="2">
        <v>0</v>
      </c>
      <c r="AX81" s="2">
        <v>0</v>
      </c>
      <c r="AY81" s="2">
        <v>0</v>
      </c>
      <c r="AZ81" s="2">
        <v>0</v>
      </c>
      <c r="BA81" s="2">
        <v>0</v>
      </c>
      <c r="BB81" s="2">
        <v>0</v>
      </c>
      <c r="BC81" s="2">
        <v>0</v>
      </c>
      <c r="BD81" s="2">
        <v>0</v>
      </c>
      <c r="BE81" s="2">
        <v>0</v>
      </c>
      <c r="BF81" s="2">
        <v>0</v>
      </c>
      <c r="BG81" s="2">
        <v>0</v>
      </c>
      <c r="BH81" s="2">
        <v>0</v>
      </c>
      <c r="BI81" s="2">
        <v>0</v>
      </c>
      <c r="BJ81" s="2">
        <v>0</v>
      </c>
      <c r="BK81" s="2">
        <v>0</v>
      </c>
      <c r="BL81" s="2">
        <v>0</v>
      </c>
      <c r="BM81" s="2">
        <v>0</v>
      </c>
      <c r="BN81" s="2">
        <v>0</v>
      </c>
      <c r="BO81" s="2">
        <v>0</v>
      </c>
      <c r="BP81" s="2">
        <v>0</v>
      </c>
      <c r="BQ81" s="2">
        <v>0</v>
      </c>
      <c r="BR81" s="2">
        <v>0</v>
      </c>
      <c r="BS81" s="2">
        <v>0</v>
      </c>
      <c r="BT81" s="2">
        <v>0</v>
      </c>
      <c r="BU81" s="2">
        <v>0</v>
      </c>
      <c r="BV81" s="2">
        <v>0</v>
      </c>
      <c r="BW81" s="2">
        <v>0</v>
      </c>
      <c r="BX81" s="2">
        <v>0</v>
      </c>
      <c r="BY81" s="2">
        <v>0</v>
      </c>
      <c r="BZ81" s="2">
        <v>0</v>
      </c>
      <c r="CA81" s="2">
        <v>0</v>
      </c>
      <c r="CB81" s="2">
        <v>0</v>
      </c>
      <c r="CC81" s="2">
        <v>0</v>
      </c>
    </row>
    <row r="82" spans="1:81" x14ac:dyDescent="0.25">
      <c r="A82" t="s">
        <v>26</v>
      </c>
      <c r="B82" s="2">
        <v>6.9685419874633572E-2</v>
      </c>
      <c r="C82" s="2">
        <v>6.8715217080738841E-2</v>
      </c>
      <c r="D82" s="2">
        <v>6.9274629671328983E-2</v>
      </c>
      <c r="E82" s="2">
        <v>7.0760054552611654E-2</v>
      </c>
      <c r="F82" s="2">
        <v>7.0357756473336627E-2</v>
      </c>
      <c r="G82" s="2">
        <v>7.1045663927977162E-2</v>
      </c>
      <c r="H82" s="2">
        <v>6.9859120517035495E-2</v>
      </c>
      <c r="I82" s="2">
        <v>7.0609219140994314E-2</v>
      </c>
      <c r="J82" s="2">
        <v>7.015382669664165E-2</v>
      </c>
      <c r="K82" s="2">
        <v>7.0336716095781265E-2</v>
      </c>
      <c r="L82" s="2">
        <v>7.0382139293312412E-2</v>
      </c>
      <c r="M82" s="2">
        <v>7.016029822336875E-2</v>
      </c>
      <c r="N82" s="2">
        <v>7.0520805769143255E-2</v>
      </c>
      <c r="O82" s="2">
        <v>7.1290726617715905E-2</v>
      </c>
      <c r="P82" s="2">
        <v>7.0895856112417208E-2</v>
      </c>
      <c r="Q82" s="2">
        <v>7.2385769972945102E-2</v>
      </c>
      <c r="R82" s="2">
        <v>7.0198976498640417E-2</v>
      </c>
      <c r="S82" s="2">
        <v>7.1278904575628355E-2</v>
      </c>
      <c r="T82" s="2">
        <v>7.0602575186360317E-2</v>
      </c>
      <c r="U82" s="2">
        <v>6.6581840890428484E-2</v>
      </c>
      <c r="V82" s="2">
        <v>7.0166284462796311E-2</v>
      </c>
      <c r="W82" s="2">
        <v>7.0091999830201521E-2</v>
      </c>
      <c r="X82" s="2">
        <v>7.1324943678474792E-2</v>
      </c>
      <c r="Y82" s="2">
        <v>7.1169799331355019E-2</v>
      </c>
      <c r="Z82" s="2">
        <v>7.0938295258473144E-2</v>
      </c>
      <c r="AA82" s="2">
        <v>7.0449150697859619E-2</v>
      </c>
      <c r="AB82" s="2">
        <v>6.8967997574867296E-2</v>
      </c>
      <c r="AC82" s="2">
        <v>6.8024970025040973E-2</v>
      </c>
      <c r="AD82" s="2">
        <v>6.8554683159579605E-2</v>
      </c>
      <c r="AE82" s="2">
        <v>7.0611645104449353E-2</v>
      </c>
      <c r="AF82" s="2">
        <v>7.0393304536934695E-2</v>
      </c>
      <c r="AG82" s="2">
        <v>7.016465377570083E-2</v>
      </c>
      <c r="AH82" s="2">
        <v>6.9319787825500884E-2</v>
      </c>
      <c r="AI82" s="2">
        <v>6.8585857113850776E-2</v>
      </c>
      <c r="AJ82" s="2">
        <v>6.9604812163715779E-2</v>
      </c>
      <c r="AK82" s="2">
        <v>7.0381578494340374E-2</v>
      </c>
      <c r="AL82" s="2">
        <v>7.175945907125772E-2</v>
      </c>
      <c r="AM82" s="2">
        <v>6.954066044578619E-2</v>
      </c>
      <c r="AN82" s="2">
        <v>6.9940953742753956E-2</v>
      </c>
      <c r="AO82" s="2">
        <v>7.0672788647307708E-2</v>
      </c>
      <c r="AP82" s="2">
        <v>7.0053858322394164E-2</v>
      </c>
      <c r="AQ82" s="2">
        <v>7.0588049431388203E-2</v>
      </c>
      <c r="AR82" s="2">
        <v>7.1864959944898166E-2</v>
      </c>
      <c r="AS82" s="2">
        <v>7.0790555482182257E-2</v>
      </c>
      <c r="AT82" s="2">
        <v>6.9913731645508917E-2</v>
      </c>
      <c r="AU82" s="2">
        <v>7.0083121961404454E-2</v>
      </c>
      <c r="AV82" s="2">
        <v>7.0376680747151352E-2</v>
      </c>
      <c r="AW82" s="2">
        <v>7.1444732770091501E-2</v>
      </c>
      <c r="AX82" s="2">
        <v>6.984526067823571E-2</v>
      </c>
      <c r="AY82" s="2">
        <v>6.8844257943348947E-2</v>
      </c>
      <c r="AZ82" s="2">
        <v>7.0713119493016965E-2</v>
      </c>
      <c r="BA82" s="2">
        <v>6.8808186537334656E-2</v>
      </c>
      <c r="BB82" s="2">
        <v>6.8223089121766667E-2</v>
      </c>
      <c r="BC82" s="2">
        <v>7.025528233958564E-2</v>
      </c>
      <c r="BD82" s="2">
        <v>7.0266534878696565E-2</v>
      </c>
      <c r="BE82" s="2">
        <v>6.9395180194726694E-2</v>
      </c>
      <c r="BF82" s="2">
        <v>7.046515084221823E-2</v>
      </c>
      <c r="BG82" s="2">
        <v>6.9658692074887743E-2</v>
      </c>
      <c r="BH82" s="2">
        <v>6.9967512816291821E-2</v>
      </c>
      <c r="BI82" s="2">
        <v>6.989630286243026E-2</v>
      </c>
      <c r="BJ82" s="2">
        <v>7.0231101728305129E-2</v>
      </c>
      <c r="BK82" s="2">
        <v>7.0053886310955618E-2</v>
      </c>
      <c r="BL82" s="2">
        <v>7.1118439433591404E-2</v>
      </c>
      <c r="BM82" s="2">
        <v>7.1451018764149138E-2</v>
      </c>
      <c r="BN82" s="2">
        <v>7.0862061993242714E-2</v>
      </c>
      <c r="BO82" s="2">
        <v>6.9885776977291814E-2</v>
      </c>
      <c r="BP82" s="2">
        <v>6.8936055290820794E-2</v>
      </c>
      <c r="BQ82" s="2">
        <v>7.0217722093050911E-2</v>
      </c>
      <c r="BR82" s="2">
        <v>7.108832086525485E-2</v>
      </c>
      <c r="BS82" s="2">
        <v>7.1498009942934926E-2</v>
      </c>
      <c r="BT82" s="2">
        <v>7.2153070007778958E-2</v>
      </c>
      <c r="BU82" s="2">
        <v>7.0332988000205127E-2</v>
      </c>
      <c r="BV82" s="2">
        <v>6.9144598410276509E-2</v>
      </c>
      <c r="BW82" s="2">
        <v>6.9894376285208254E-2</v>
      </c>
      <c r="BX82" s="2">
        <v>7.0488159500985401E-2</v>
      </c>
      <c r="BY82" s="2">
        <v>6.8401912729538328E-2</v>
      </c>
      <c r="BZ82" s="2">
        <v>6.9791046604188237E-2</v>
      </c>
      <c r="CA82" s="2">
        <v>7.039264080729056E-2</v>
      </c>
      <c r="CB82" s="2">
        <v>7.0695944146020692E-2</v>
      </c>
      <c r="CC82" s="2">
        <v>7.1312814750976894E-2</v>
      </c>
    </row>
    <row r="83" spans="1:81" x14ac:dyDescent="0.25">
      <c r="A83" t="s">
        <v>27</v>
      </c>
      <c r="B83" s="2">
        <v>6.6686497716229431E-3</v>
      </c>
      <c r="C83" s="2">
        <v>3.5290533856204829E-3</v>
      </c>
      <c r="D83" s="2">
        <v>1.0672984280879177E-3</v>
      </c>
      <c r="E83" s="2">
        <v>1.8167354648207868E-3</v>
      </c>
      <c r="F83" s="2">
        <v>3.4901630548169853E-3</v>
      </c>
      <c r="G83" s="2">
        <v>7.5202751474430967E-3</v>
      </c>
      <c r="H83" s="2">
        <v>1.0036923069136655E-3</v>
      </c>
      <c r="I83" s="2">
        <v>6.3504569306228852E-3</v>
      </c>
      <c r="J83" s="2">
        <v>7.6433486140218068E-3</v>
      </c>
      <c r="K83" s="2">
        <v>1.7554037786138661E-3</v>
      </c>
      <c r="L83" s="2">
        <v>3.4177120595676393E-3</v>
      </c>
      <c r="M83" s="2">
        <v>6.0406501487140982E-3</v>
      </c>
      <c r="N83" s="2">
        <v>2.7312559303970941E-3</v>
      </c>
      <c r="O83" s="2">
        <v>2.8713713007027034E-3</v>
      </c>
      <c r="P83" s="2">
        <v>1.6984287569799092E-3</v>
      </c>
      <c r="Q83" s="2">
        <v>4.0311992704460536E-3</v>
      </c>
      <c r="R83" s="2">
        <v>5.5677572101506404E-3</v>
      </c>
      <c r="S83" s="2">
        <v>3.6345572277597903E-3</v>
      </c>
      <c r="T83" s="2">
        <v>1.7888780038291913E-3</v>
      </c>
      <c r="U83" s="2">
        <v>2.0605575725375705E-3</v>
      </c>
      <c r="V83" s="2">
        <v>5.2879616442648549E-3</v>
      </c>
      <c r="W83" s="2">
        <v>0</v>
      </c>
      <c r="X83" s="2">
        <v>4.329120490691115E-3</v>
      </c>
      <c r="Y83" s="2">
        <v>1.0994268971704772E-3</v>
      </c>
      <c r="Z83" s="2">
        <v>3.5497201556574202E-3</v>
      </c>
      <c r="AA83" s="2">
        <v>5.1051087691962368E-3</v>
      </c>
      <c r="AB83" s="2">
        <v>0</v>
      </c>
      <c r="AC83" s="2">
        <v>2.2518123385617886E-3</v>
      </c>
      <c r="AD83" s="2">
        <v>2.4723345194578254E-3</v>
      </c>
      <c r="AE83" s="2">
        <v>4.2630025863282482E-3</v>
      </c>
      <c r="AF83" s="2">
        <v>6.2694653223131251E-3</v>
      </c>
      <c r="AG83" s="2">
        <v>3.7044350340879285E-3</v>
      </c>
      <c r="AH83" s="2">
        <v>5.8271956162843502E-3</v>
      </c>
      <c r="AI83" s="2">
        <v>8.5128407177649849E-4</v>
      </c>
      <c r="AJ83" s="2">
        <v>4.4332713997151125E-3</v>
      </c>
      <c r="AK83" s="2">
        <v>2.7368167251471593E-3</v>
      </c>
      <c r="AL83" s="2">
        <v>3.7398332074552029E-3</v>
      </c>
      <c r="AM83" s="2">
        <v>4.1365351376145675E-3</v>
      </c>
      <c r="AN83" s="2">
        <v>5.630791286439992E-3</v>
      </c>
      <c r="AO83" s="2">
        <v>0</v>
      </c>
      <c r="AP83" s="2">
        <v>2.0194940454491225E-3</v>
      </c>
      <c r="AQ83" s="2">
        <v>2.111747568366028E-3</v>
      </c>
      <c r="AR83" s="2">
        <v>1.1659256903046402E-3</v>
      </c>
      <c r="AS83" s="2">
        <v>4.2994144888402379E-3</v>
      </c>
      <c r="AT83" s="2">
        <v>0</v>
      </c>
      <c r="AU83" s="2">
        <v>3.6172114180134753E-3</v>
      </c>
      <c r="AV83" s="2">
        <v>1.3587036393555181E-3</v>
      </c>
      <c r="AW83" s="2">
        <v>2.4908175903247693E-3</v>
      </c>
      <c r="AX83" s="2">
        <v>4.3777917429826772E-4</v>
      </c>
      <c r="AY83" s="2">
        <v>4.4342893313384811E-3</v>
      </c>
      <c r="AZ83" s="2">
        <v>2.5879922580797276E-3</v>
      </c>
      <c r="BA83" s="2">
        <v>3.9529014490221909E-3</v>
      </c>
      <c r="BB83" s="2">
        <v>2.9491260446563522E-3</v>
      </c>
      <c r="BC83" s="2">
        <v>5.751162960021634E-3</v>
      </c>
      <c r="BD83" s="2">
        <v>3.9250353791773796E-4</v>
      </c>
      <c r="BE83" s="2">
        <v>4.5335245040268885E-3</v>
      </c>
      <c r="BF83" s="2">
        <v>6.3624228950155855E-3</v>
      </c>
      <c r="BG83" s="2">
        <v>4.5665500537448566E-3</v>
      </c>
      <c r="BH83" s="2">
        <v>4.1718582998875728E-3</v>
      </c>
      <c r="BI83" s="2">
        <v>4.3599570529656434E-3</v>
      </c>
      <c r="BJ83" s="2">
        <v>7.2053248859331358E-3</v>
      </c>
      <c r="BK83" s="2">
        <v>3.4858016470966976E-3</v>
      </c>
      <c r="BL83" s="2">
        <v>3.970491294832356E-3</v>
      </c>
      <c r="BM83" s="2">
        <v>2.8122043602397937E-3</v>
      </c>
      <c r="BN83" s="2">
        <v>3.056528382918373E-3</v>
      </c>
      <c r="BO83" s="2">
        <v>4.1369709228625305E-3</v>
      </c>
      <c r="BP83" s="2">
        <v>4.0965240218450794E-3</v>
      </c>
      <c r="BQ83" s="2">
        <v>3.9312024590364876E-3</v>
      </c>
      <c r="BR83" s="2">
        <v>3.8806440052305134E-3</v>
      </c>
      <c r="BS83" s="2">
        <v>1.7824494884379472E-3</v>
      </c>
      <c r="BT83" s="2">
        <v>3.1792704944784895E-3</v>
      </c>
      <c r="BU83" s="2">
        <v>4.2956330036118019E-3</v>
      </c>
      <c r="BV83" s="2">
        <v>1.0606471818572049E-3</v>
      </c>
      <c r="BW83" s="2">
        <v>2.2661420226746912E-3</v>
      </c>
      <c r="BX83" s="2">
        <v>5.3331542728156942E-4</v>
      </c>
      <c r="BY83" s="2">
        <v>2.3296335519284619E-3</v>
      </c>
      <c r="BZ83" s="2">
        <v>9.0983849300915937E-4</v>
      </c>
      <c r="CA83" s="2">
        <v>0</v>
      </c>
      <c r="CB83" s="2">
        <v>0</v>
      </c>
      <c r="CC83" s="2">
        <v>2.9389674691651948E-3</v>
      </c>
    </row>
    <row r="84" spans="1:81" x14ac:dyDescent="0.25">
      <c r="A84" t="s">
        <v>28</v>
      </c>
      <c r="B84" s="2">
        <v>0</v>
      </c>
      <c r="C84" s="2">
        <v>0</v>
      </c>
      <c r="D84" s="2">
        <v>3.3046662456794875E-4</v>
      </c>
      <c r="E84" s="2">
        <v>7.0071802103487439E-4</v>
      </c>
      <c r="F84" s="2">
        <v>7.2084113705354373E-5</v>
      </c>
      <c r="G84" s="2">
        <v>5.4634759029639334E-4</v>
      </c>
      <c r="H84" s="2">
        <v>0</v>
      </c>
      <c r="I84" s="2">
        <v>0</v>
      </c>
      <c r="J84" s="2">
        <v>4.1137270229296896E-5</v>
      </c>
      <c r="K84" s="2">
        <v>0</v>
      </c>
      <c r="L84" s="2">
        <v>0</v>
      </c>
      <c r="M84" s="2">
        <v>0</v>
      </c>
      <c r="N84" s="2">
        <v>0</v>
      </c>
      <c r="O84" s="2">
        <v>0</v>
      </c>
      <c r="P84" s="2">
        <v>0</v>
      </c>
      <c r="Q84" s="2">
        <v>1.5480788296007731E-4</v>
      </c>
      <c r="R84" s="2">
        <v>4.8775767364360754E-4</v>
      </c>
      <c r="S84" s="2">
        <v>4.865618550334067E-4</v>
      </c>
      <c r="T84" s="2">
        <v>0</v>
      </c>
      <c r="U84" s="2">
        <v>0</v>
      </c>
      <c r="V84" s="2">
        <v>2.5887475254614023E-4</v>
      </c>
      <c r="W84" s="2">
        <v>0</v>
      </c>
      <c r="X84" s="2">
        <v>0</v>
      </c>
      <c r="Y84" s="2">
        <v>0</v>
      </c>
      <c r="Z84" s="2">
        <v>0</v>
      </c>
      <c r="AA84" s="2">
        <v>0</v>
      </c>
      <c r="AB84" s="2">
        <v>0</v>
      </c>
      <c r="AC84" s="2">
        <v>0</v>
      </c>
      <c r="AD84" s="2">
        <v>0</v>
      </c>
      <c r="AE84" s="2">
        <v>2.0700315752824315E-4</v>
      </c>
      <c r="AF84" s="2">
        <v>0</v>
      </c>
      <c r="AG84" s="2">
        <v>0</v>
      </c>
      <c r="AH84" s="2">
        <v>0</v>
      </c>
      <c r="AI84" s="2">
        <v>0</v>
      </c>
      <c r="AJ84" s="2">
        <v>0</v>
      </c>
      <c r="AK84" s="2">
        <v>0</v>
      </c>
      <c r="AL84" s="2">
        <v>2.3779558201554395E-4</v>
      </c>
      <c r="AM84" s="2">
        <v>4.5533843955064622E-4</v>
      </c>
      <c r="AN84" s="2">
        <v>2.9139234088776628E-4</v>
      </c>
      <c r="AO84" s="2">
        <v>0</v>
      </c>
      <c r="AP84" s="2">
        <v>0</v>
      </c>
      <c r="AQ84" s="2">
        <v>0</v>
      </c>
      <c r="AR84" s="2">
        <v>0</v>
      </c>
      <c r="AS84" s="2">
        <v>1.8583688922194284E-4</v>
      </c>
      <c r="AT84" s="2">
        <v>6.1921663326602338E-5</v>
      </c>
      <c r="AU84" s="2">
        <v>0</v>
      </c>
      <c r="AV84" s="2">
        <v>0</v>
      </c>
      <c r="AW84" s="2">
        <v>0</v>
      </c>
      <c r="AX84" s="2">
        <v>3.2919081859880667E-4</v>
      </c>
      <c r="AY84" s="2">
        <v>0</v>
      </c>
      <c r="AZ84" s="2">
        <v>3.1148780518056058E-5</v>
      </c>
      <c r="BA84" s="2">
        <v>0</v>
      </c>
      <c r="BB84" s="2">
        <v>3.696023298914178E-4</v>
      </c>
      <c r="BC84" s="2">
        <v>0</v>
      </c>
      <c r="BD84" s="2">
        <v>4.4419400384122288E-4</v>
      </c>
      <c r="BE84" s="2">
        <v>0</v>
      </c>
      <c r="BF84" s="2">
        <v>3.4026016451976136E-4</v>
      </c>
      <c r="BG84" s="2">
        <v>0</v>
      </c>
      <c r="BH84" s="2">
        <v>0</v>
      </c>
      <c r="BI84" s="2">
        <v>0</v>
      </c>
      <c r="BJ84" s="2">
        <v>4.4124593446971623E-4</v>
      </c>
      <c r="BK84" s="2">
        <v>0</v>
      </c>
      <c r="BL84" s="2">
        <v>3.1884006904663357E-4</v>
      </c>
      <c r="BM84" s="2">
        <v>3.4950545484905177E-4</v>
      </c>
      <c r="BN84" s="2">
        <v>0</v>
      </c>
      <c r="BO84" s="2">
        <v>0</v>
      </c>
      <c r="BP84" s="2">
        <v>0</v>
      </c>
      <c r="BQ84" s="2">
        <v>0</v>
      </c>
      <c r="BR84" s="2">
        <v>0</v>
      </c>
      <c r="BS84" s="2">
        <v>0</v>
      </c>
      <c r="BT84" s="2">
        <v>0</v>
      </c>
      <c r="BU84" s="2">
        <v>0</v>
      </c>
      <c r="BV84" s="2">
        <v>1.2315270200732401E-4</v>
      </c>
      <c r="BW84" s="2">
        <v>0</v>
      </c>
      <c r="BX84" s="2">
        <v>0</v>
      </c>
      <c r="BY84" s="2">
        <v>0</v>
      </c>
      <c r="BZ84" s="2">
        <v>0</v>
      </c>
      <c r="CA84" s="2">
        <v>4.3335837415830298E-4</v>
      </c>
      <c r="CB84" s="2">
        <v>0</v>
      </c>
      <c r="CC84" s="2">
        <v>8.7429204035116516E-4</v>
      </c>
    </row>
    <row r="85" spans="1:81" x14ac:dyDescent="0.25">
      <c r="A85" t="s">
        <v>131</v>
      </c>
      <c r="B85" s="2">
        <v>0</v>
      </c>
      <c r="C85" s="2">
        <v>0</v>
      </c>
      <c r="D85" s="2">
        <v>0</v>
      </c>
      <c r="E85" s="2">
        <v>0</v>
      </c>
      <c r="F85" s="2">
        <v>0</v>
      </c>
      <c r="G85" s="2">
        <v>0</v>
      </c>
      <c r="H85" s="2">
        <v>0</v>
      </c>
      <c r="I85" s="2">
        <v>0</v>
      </c>
      <c r="J85" s="2">
        <v>0</v>
      </c>
      <c r="K85" s="2">
        <v>0</v>
      </c>
      <c r="L85" s="2">
        <v>0</v>
      </c>
      <c r="M85" s="2">
        <v>0</v>
      </c>
      <c r="N85" s="2">
        <v>0</v>
      </c>
      <c r="O85" s="2">
        <v>0</v>
      </c>
      <c r="P85" s="2">
        <v>0</v>
      </c>
      <c r="Q85" s="2">
        <v>0</v>
      </c>
      <c r="R85" s="2">
        <v>0</v>
      </c>
      <c r="S85" s="2">
        <v>0</v>
      </c>
      <c r="T85" s="2">
        <v>0</v>
      </c>
      <c r="U85" s="2">
        <v>0</v>
      </c>
      <c r="V85" s="2">
        <v>0</v>
      </c>
      <c r="W85" s="2">
        <v>0</v>
      </c>
      <c r="X85" s="2">
        <v>0</v>
      </c>
      <c r="Y85" s="2">
        <v>0</v>
      </c>
      <c r="Z85" s="2">
        <v>0</v>
      </c>
      <c r="AA85" s="2">
        <v>0</v>
      </c>
      <c r="AB85" s="2">
        <v>0</v>
      </c>
      <c r="AC85" s="2">
        <v>0</v>
      </c>
      <c r="AD85" s="2">
        <v>0</v>
      </c>
      <c r="AE85" s="2">
        <v>0</v>
      </c>
      <c r="AF85" s="2">
        <v>0</v>
      </c>
      <c r="AG85" s="2">
        <v>0</v>
      </c>
      <c r="AH85" s="2">
        <v>0</v>
      </c>
      <c r="AI85" s="2">
        <v>0</v>
      </c>
      <c r="AJ85" s="2">
        <v>0</v>
      </c>
      <c r="AK85" s="2">
        <v>0</v>
      </c>
      <c r="AL85" s="2">
        <v>0</v>
      </c>
      <c r="AM85" s="2">
        <v>0</v>
      </c>
      <c r="AN85" s="2">
        <v>0</v>
      </c>
      <c r="AO85" s="2">
        <v>0</v>
      </c>
      <c r="AP85" s="2">
        <v>0</v>
      </c>
      <c r="AQ85" s="2">
        <v>0</v>
      </c>
      <c r="AR85" s="2">
        <v>0</v>
      </c>
      <c r="AS85" s="2">
        <v>0</v>
      </c>
      <c r="AT85" s="2">
        <v>0</v>
      </c>
      <c r="AU85" s="2">
        <v>0</v>
      </c>
      <c r="AV85" s="2">
        <v>0</v>
      </c>
      <c r="AW85" s="2">
        <v>0</v>
      </c>
      <c r="AX85" s="2">
        <v>0</v>
      </c>
      <c r="AY85" s="2">
        <v>0</v>
      </c>
      <c r="AZ85" s="2">
        <v>0</v>
      </c>
      <c r="BA85" s="2">
        <v>0</v>
      </c>
      <c r="BB85" s="2">
        <v>0</v>
      </c>
      <c r="BC85" s="2">
        <v>0</v>
      </c>
      <c r="BD85" s="2">
        <v>0</v>
      </c>
      <c r="BE85" s="2">
        <v>0</v>
      </c>
      <c r="BF85" s="2">
        <v>0</v>
      </c>
      <c r="BG85" s="2">
        <v>0</v>
      </c>
      <c r="BH85" s="2">
        <v>0</v>
      </c>
      <c r="BI85" s="2">
        <v>0</v>
      </c>
      <c r="BJ85" s="2">
        <v>0</v>
      </c>
      <c r="BK85" s="2">
        <v>0</v>
      </c>
      <c r="BL85" s="2">
        <v>0</v>
      </c>
      <c r="BM85" s="2">
        <v>0</v>
      </c>
      <c r="BN85" s="2">
        <v>0</v>
      </c>
      <c r="BO85" s="2">
        <v>0</v>
      </c>
      <c r="BP85" s="2">
        <v>0</v>
      </c>
      <c r="BQ85" s="2">
        <v>0</v>
      </c>
      <c r="BR85" s="2">
        <v>0</v>
      </c>
      <c r="BS85" s="2">
        <v>0</v>
      </c>
      <c r="BT85" s="2">
        <v>0</v>
      </c>
      <c r="BU85" s="2">
        <v>0</v>
      </c>
      <c r="BV85" s="2">
        <v>0</v>
      </c>
      <c r="BW85" s="2">
        <v>0</v>
      </c>
      <c r="BX85" s="2">
        <v>0</v>
      </c>
      <c r="BY85" s="2">
        <v>0</v>
      </c>
      <c r="BZ85" s="2">
        <v>0</v>
      </c>
      <c r="CA85" s="2">
        <v>0</v>
      </c>
      <c r="CB85" s="2">
        <v>0</v>
      </c>
      <c r="CC85" s="2">
        <v>0</v>
      </c>
    </row>
    <row r="86" spans="1:81" x14ac:dyDescent="0.25">
      <c r="A86" t="s">
        <v>132</v>
      </c>
      <c r="B86" s="2">
        <v>0</v>
      </c>
      <c r="C86" s="2">
        <v>0</v>
      </c>
      <c r="D86" s="2">
        <v>0</v>
      </c>
      <c r="E86" s="2">
        <v>0</v>
      </c>
      <c r="F86" s="2">
        <v>0</v>
      </c>
      <c r="G86" s="2">
        <v>0</v>
      </c>
      <c r="H86" s="2">
        <v>0</v>
      </c>
      <c r="I86" s="2">
        <v>0</v>
      </c>
      <c r="J86" s="2">
        <v>0</v>
      </c>
      <c r="K86" s="2">
        <v>0</v>
      </c>
      <c r="L86" s="2">
        <v>0</v>
      </c>
      <c r="M86" s="2">
        <v>0</v>
      </c>
      <c r="N86" s="2">
        <v>0</v>
      </c>
      <c r="O86" s="2">
        <v>0</v>
      </c>
      <c r="P86" s="2">
        <v>0</v>
      </c>
      <c r="Q86" s="2">
        <v>0</v>
      </c>
      <c r="R86" s="2">
        <v>0</v>
      </c>
      <c r="S86" s="2">
        <v>0</v>
      </c>
      <c r="T86" s="2">
        <v>0</v>
      </c>
      <c r="U86" s="2">
        <v>0</v>
      </c>
      <c r="V86" s="2">
        <v>0</v>
      </c>
      <c r="W86" s="2">
        <v>0</v>
      </c>
      <c r="X86" s="2">
        <v>0</v>
      </c>
      <c r="Y86" s="2">
        <v>0</v>
      </c>
      <c r="Z86" s="2">
        <v>0</v>
      </c>
      <c r="AA86" s="2">
        <v>0</v>
      </c>
      <c r="AB86" s="2">
        <v>0</v>
      </c>
      <c r="AC86" s="2">
        <v>0</v>
      </c>
      <c r="AD86" s="2">
        <v>0</v>
      </c>
      <c r="AE86" s="2">
        <v>0</v>
      </c>
      <c r="AF86" s="2">
        <v>0</v>
      </c>
      <c r="AG86" s="2">
        <v>0</v>
      </c>
      <c r="AH86" s="2">
        <v>0</v>
      </c>
      <c r="AI86" s="2">
        <v>0</v>
      </c>
      <c r="AJ86" s="2">
        <v>0</v>
      </c>
      <c r="AK86" s="2">
        <v>0</v>
      </c>
      <c r="AL86" s="2">
        <v>0</v>
      </c>
      <c r="AM86" s="2">
        <v>0</v>
      </c>
      <c r="AN86" s="2">
        <v>0</v>
      </c>
      <c r="AO86" s="2">
        <v>0</v>
      </c>
      <c r="AP86" s="2">
        <v>0</v>
      </c>
      <c r="AQ86" s="2">
        <v>0</v>
      </c>
      <c r="AR86" s="2">
        <v>0</v>
      </c>
      <c r="AS86" s="2">
        <v>0</v>
      </c>
      <c r="AT86" s="2">
        <v>0</v>
      </c>
      <c r="AU86" s="2">
        <v>0</v>
      </c>
      <c r="AV86" s="2">
        <v>0</v>
      </c>
      <c r="AW86" s="2">
        <v>0</v>
      </c>
      <c r="AX86" s="2">
        <v>0</v>
      </c>
      <c r="AY86" s="2">
        <v>0</v>
      </c>
      <c r="AZ86" s="2">
        <v>0</v>
      </c>
      <c r="BA86" s="2">
        <v>0</v>
      </c>
      <c r="BB86" s="2">
        <v>0</v>
      </c>
      <c r="BC86" s="2">
        <v>0</v>
      </c>
      <c r="BD86" s="2">
        <v>0</v>
      </c>
      <c r="BE86" s="2">
        <v>0</v>
      </c>
      <c r="BF86" s="2">
        <v>0</v>
      </c>
      <c r="BG86" s="2">
        <v>0</v>
      </c>
      <c r="BH86" s="2">
        <v>0</v>
      </c>
      <c r="BI86" s="2">
        <v>0</v>
      </c>
      <c r="BJ86" s="2">
        <v>0</v>
      </c>
      <c r="BK86" s="2">
        <v>0</v>
      </c>
      <c r="BL86" s="2">
        <v>0</v>
      </c>
      <c r="BM86" s="2">
        <v>0</v>
      </c>
      <c r="BN86" s="2">
        <v>0</v>
      </c>
      <c r="BO86" s="2">
        <v>0</v>
      </c>
      <c r="BP86" s="2">
        <v>0</v>
      </c>
      <c r="BQ86" s="2">
        <v>0</v>
      </c>
      <c r="BR86" s="2">
        <v>0</v>
      </c>
      <c r="BS86" s="2">
        <v>0</v>
      </c>
      <c r="BT86" s="2">
        <v>0</v>
      </c>
      <c r="BU86" s="2">
        <v>0</v>
      </c>
      <c r="BV86" s="2">
        <v>0</v>
      </c>
      <c r="BW86" s="2">
        <v>0</v>
      </c>
      <c r="BX86" s="2">
        <v>0</v>
      </c>
      <c r="BY86" s="2">
        <v>0</v>
      </c>
      <c r="BZ86" s="2">
        <v>0</v>
      </c>
      <c r="CA86" s="2">
        <v>0</v>
      </c>
      <c r="CB86" s="2">
        <v>0</v>
      </c>
      <c r="CC86" s="2">
        <v>0</v>
      </c>
    </row>
    <row r="87" spans="1:81" x14ac:dyDescent="0.25">
      <c r="A87" t="s">
        <v>133</v>
      </c>
      <c r="B87" s="2">
        <v>0</v>
      </c>
      <c r="C87" s="2">
        <v>0</v>
      </c>
      <c r="D87" s="2">
        <v>0</v>
      </c>
      <c r="E87" s="2">
        <v>0</v>
      </c>
      <c r="F87" s="2">
        <v>0</v>
      </c>
      <c r="G87" s="2">
        <v>0</v>
      </c>
      <c r="H87" s="2">
        <v>0</v>
      </c>
      <c r="I87" s="2">
        <v>0</v>
      </c>
      <c r="J87" s="2">
        <v>0</v>
      </c>
      <c r="K87" s="2">
        <v>0</v>
      </c>
      <c r="L87" s="2">
        <v>0</v>
      </c>
      <c r="M87" s="2">
        <v>0</v>
      </c>
      <c r="N87" s="2">
        <v>0</v>
      </c>
      <c r="O87" s="2">
        <v>0</v>
      </c>
      <c r="P87" s="2">
        <v>0</v>
      </c>
      <c r="Q87" s="2">
        <v>0</v>
      </c>
      <c r="R87" s="2">
        <v>0</v>
      </c>
      <c r="S87" s="2">
        <v>0</v>
      </c>
      <c r="T87" s="2">
        <v>0</v>
      </c>
      <c r="U87" s="2">
        <v>0</v>
      </c>
      <c r="V87" s="2">
        <v>0</v>
      </c>
      <c r="W87" s="2">
        <v>0</v>
      </c>
      <c r="X87" s="2">
        <v>0</v>
      </c>
      <c r="Y87" s="2">
        <v>0</v>
      </c>
      <c r="Z87" s="2">
        <v>0</v>
      </c>
      <c r="AA87" s="2">
        <v>0</v>
      </c>
      <c r="AB87" s="2">
        <v>0</v>
      </c>
      <c r="AC87" s="2">
        <v>0</v>
      </c>
      <c r="AD87" s="2">
        <v>0</v>
      </c>
      <c r="AE87" s="2">
        <v>0</v>
      </c>
      <c r="AF87" s="2">
        <v>0</v>
      </c>
      <c r="AG87" s="2">
        <v>0</v>
      </c>
      <c r="AH87" s="2">
        <v>0</v>
      </c>
      <c r="AI87" s="2">
        <v>0</v>
      </c>
      <c r="AJ87" s="2">
        <v>0</v>
      </c>
      <c r="AK87" s="2">
        <v>0</v>
      </c>
      <c r="AL87" s="2">
        <v>0</v>
      </c>
      <c r="AM87" s="2">
        <v>0</v>
      </c>
      <c r="AN87" s="2">
        <v>0</v>
      </c>
      <c r="AO87" s="2">
        <v>0</v>
      </c>
      <c r="AP87" s="2">
        <v>0</v>
      </c>
      <c r="AQ87" s="2">
        <v>0</v>
      </c>
      <c r="AR87" s="2">
        <v>0</v>
      </c>
      <c r="AS87" s="2">
        <v>0</v>
      </c>
      <c r="AT87" s="2">
        <v>0</v>
      </c>
      <c r="AU87" s="2">
        <v>0</v>
      </c>
      <c r="AV87" s="2">
        <v>0</v>
      </c>
      <c r="AW87" s="2">
        <v>0</v>
      </c>
      <c r="AX87" s="2">
        <v>0</v>
      </c>
      <c r="AY87" s="2">
        <v>0</v>
      </c>
      <c r="AZ87" s="2">
        <v>0</v>
      </c>
      <c r="BA87" s="2">
        <v>0</v>
      </c>
      <c r="BB87" s="2">
        <v>0</v>
      </c>
      <c r="BC87" s="2">
        <v>0</v>
      </c>
      <c r="BD87" s="2">
        <v>0</v>
      </c>
      <c r="BE87" s="2">
        <v>0</v>
      </c>
      <c r="BF87" s="2">
        <v>0</v>
      </c>
      <c r="BG87" s="2">
        <v>0</v>
      </c>
      <c r="BH87" s="2">
        <v>0</v>
      </c>
      <c r="BI87" s="2">
        <v>0</v>
      </c>
      <c r="BJ87" s="2">
        <v>0</v>
      </c>
      <c r="BK87" s="2">
        <v>0</v>
      </c>
      <c r="BL87" s="2">
        <v>0</v>
      </c>
      <c r="BM87" s="2">
        <v>0</v>
      </c>
      <c r="BN87" s="2">
        <v>0</v>
      </c>
      <c r="BO87" s="2">
        <v>0</v>
      </c>
      <c r="BP87" s="2">
        <v>0</v>
      </c>
      <c r="BQ87" s="2">
        <v>0</v>
      </c>
      <c r="BR87" s="2">
        <v>0</v>
      </c>
      <c r="BS87" s="2">
        <v>0</v>
      </c>
      <c r="BT87" s="2">
        <v>0</v>
      </c>
      <c r="BU87" s="2">
        <v>0</v>
      </c>
      <c r="BV87" s="2">
        <v>0</v>
      </c>
      <c r="BW87" s="2">
        <v>0</v>
      </c>
      <c r="BX87" s="2">
        <v>0</v>
      </c>
      <c r="BY87" s="2">
        <v>0</v>
      </c>
      <c r="BZ87" s="2">
        <v>0</v>
      </c>
      <c r="CA87" s="2">
        <v>0</v>
      </c>
      <c r="CB87" s="2">
        <v>0</v>
      </c>
      <c r="CC87" s="2">
        <v>0</v>
      </c>
    </row>
    <row r="88" spans="1:81" x14ac:dyDescent="0.25">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row>
    <row r="89" spans="1:81" x14ac:dyDescent="0.25">
      <c r="A89" t="s">
        <v>156</v>
      </c>
      <c r="B89" s="2">
        <v>7.9999999999999964</v>
      </c>
      <c r="C89" s="2">
        <v>8.0000000000000018</v>
      </c>
      <c r="D89" s="2">
        <v>8</v>
      </c>
      <c r="E89" s="2">
        <v>7.9999999999999982</v>
      </c>
      <c r="F89" s="2">
        <v>8</v>
      </c>
      <c r="G89" s="2">
        <v>8</v>
      </c>
      <c r="H89" s="2">
        <v>8.0000000000000018</v>
      </c>
      <c r="I89" s="2">
        <v>8</v>
      </c>
      <c r="J89" s="2">
        <v>7.9999999999999991</v>
      </c>
      <c r="K89" s="2">
        <v>8</v>
      </c>
      <c r="L89" s="2">
        <v>7.9999999999999991</v>
      </c>
      <c r="M89" s="2">
        <v>8.0000000000000018</v>
      </c>
      <c r="N89" s="2">
        <v>8.0000000000000036</v>
      </c>
      <c r="O89" s="2">
        <v>8</v>
      </c>
      <c r="P89" s="2">
        <v>8</v>
      </c>
      <c r="Q89" s="2">
        <v>8</v>
      </c>
      <c r="R89" s="2">
        <v>8.0000000000000018</v>
      </c>
      <c r="S89" s="2">
        <v>8</v>
      </c>
      <c r="T89" s="2">
        <v>8.0000000000000018</v>
      </c>
      <c r="U89" s="2">
        <v>8</v>
      </c>
      <c r="V89" s="2">
        <v>8</v>
      </c>
      <c r="W89" s="2">
        <v>7.9999999999999991</v>
      </c>
      <c r="X89" s="2">
        <v>8.0000000000000018</v>
      </c>
      <c r="Y89" s="2">
        <v>8</v>
      </c>
      <c r="Z89" s="2">
        <v>7.9999999999999991</v>
      </c>
      <c r="AA89" s="2">
        <v>7.9999999999999991</v>
      </c>
      <c r="AB89" s="2">
        <v>7.9999999999999991</v>
      </c>
      <c r="AC89" s="2">
        <v>7.9999999999999982</v>
      </c>
      <c r="AD89" s="2">
        <v>7.9999999999999991</v>
      </c>
      <c r="AE89" s="2">
        <v>8</v>
      </c>
      <c r="AF89" s="2">
        <v>7.9999999999999982</v>
      </c>
      <c r="AG89" s="2">
        <v>8.0000000000000018</v>
      </c>
      <c r="AH89" s="2">
        <v>8.0000000000000018</v>
      </c>
      <c r="AI89" s="2">
        <v>8</v>
      </c>
      <c r="AJ89" s="2">
        <v>7.9999999999999982</v>
      </c>
      <c r="AK89" s="2">
        <v>8</v>
      </c>
      <c r="AL89" s="2">
        <v>8</v>
      </c>
      <c r="AM89" s="2">
        <v>8</v>
      </c>
      <c r="AN89" s="2">
        <v>7.9999999999999982</v>
      </c>
      <c r="AO89" s="2">
        <v>8.0000000000000036</v>
      </c>
      <c r="AP89" s="2">
        <v>7.9999999999999991</v>
      </c>
      <c r="AQ89" s="2">
        <v>8.0000000000000036</v>
      </c>
      <c r="AR89" s="2">
        <v>7.9999999999999982</v>
      </c>
      <c r="AS89" s="2">
        <v>8.0000000000000018</v>
      </c>
      <c r="AT89" s="2">
        <v>7.9999999999999991</v>
      </c>
      <c r="AU89" s="2">
        <v>7.9999999999999991</v>
      </c>
      <c r="AV89" s="2">
        <v>8.0000000000000018</v>
      </c>
      <c r="AW89" s="2">
        <v>8</v>
      </c>
      <c r="AX89" s="2">
        <v>8</v>
      </c>
      <c r="AY89" s="2">
        <v>7.9999999999999982</v>
      </c>
      <c r="AZ89" s="2">
        <v>7.9999999999999982</v>
      </c>
      <c r="BA89" s="2">
        <v>8</v>
      </c>
      <c r="BB89" s="2">
        <v>7.9999999999999991</v>
      </c>
      <c r="BC89" s="2">
        <v>8.0000000000000018</v>
      </c>
      <c r="BD89" s="2">
        <v>7.9999999999999973</v>
      </c>
      <c r="BE89" s="2">
        <v>8</v>
      </c>
      <c r="BF89" s="2">
        <v>7.9999999999999991</v>
      </c>
      <c r="BG89" s="2">
        <v>8.0000000000000018</v>
      </c>
      <c r="BH89" s="2">
        <v>8.0000000000000018</v>
      </c>
      <c r="BI89" s="2">
        <v>8.0000000000000018</v>
      </c>
      <c r="BJ89" s="2">
        <v>8.0000000000000018</v>
      </c>
      <c r="BK89" s="2">
        <v>8.0000000000000018</v>
      </c>
      <c r="BL89" s="2">
        <v>7.9999999999999982</v>
      </c>
      <c r="BM89" s="2">
        <v>7.9999999999999991</v>
      </c>
      <c r="BN89" s="2">
        <v>8.0000000000000018</v>
      </c>
      <c r="BO89" s="2">
        <v>7.9999999999999991</v>
      </c>
      <c r="BP89" s="2">
        <v>8</v>
      </c>
      <c r="BQ89" s="2">
        <v>8.0000000000000018</v>
      </c>
      <c r="BR89" s="2">
        <v>7.9999999999999991</v>
      </c>
      <c r="BS89" s="2">
        <v>7.9999999999999982</v>
      </c>
      <c r="BT89" s="2">
        <v>7.9999999999999991</v>
      </c>
      <c r="BU89" s="2">
        <v>8</v>
      </c>
      <c r="BV89" s="2">
        <v>7.9999999999999991</v>
      </c>
      <c r="BW89" s="2">
        <v>7.9999999999999982</v>
      </c>
      <c r="BX89" s="2">
        <v>8</v>
      </c>
      <c r="BY89" s="2">
        <v>8</v>
      </c>
      <c r="BZ89" s="2">
        <v>8</v>
      </c>
      <c r="CA89" s="2">
        <v>7.9999999999999991</v>
      </c>
      <c r="CB89" s="2">
        <v>8.0000000000000018</v>
      </c>
      <c r="CC89" s="2">
        <v>8</v>
      </c>
    </row>
    <row r="90" spans="1:81" x14ac:dyDescent="0.25">
      <c r="A90" t="s">
        <v>157</v>
      </c>
      <c r="B90" s="2">
        <v>0.9115490297006158</v>
      </c>
      <c r="C90" s="2">
        <v>0.883191291828894</v>
      </c>
      <c r="D90" s="2">
        <v>0.87840966913759011</v>
      </c>
      <c r="E90" s="2">
        <v>0.87287543136148404</v>
      </c>
      <c r="F90" s="2">
        <v>0.86634921417878419</v>
      </c>
      <c r="G90" s="2">
        <v>0.86427404360297788</v>
      </c>
      <c r="H90" s="2">
        <v>0.86485239063653596</v>
      </c>
      <c r="I90" s="2">
        <v>0.86757031490276049</v>
      </c>
      <c r="J90" s="2">
        <v>0.86814596115924036</v>
      </c>
      <c r="K90" s="2">
        <v>0.87013815394211269</v>
      </c>
      <c r="L90" s="2">
        <v>0.86640163917013802</v>
      </c>
      <c r="M90" s="2">
        <v>0.86980952339028328</v>
      </c>
      <c r="N90" s="2">
        <v>0.87064354175171355</v>
      </c>
      <c r="O90" s="2">
        <v>0.86859200255066993</v>
      </c>
      <c r="P90" s="2">
        <v>0.87106069478650305</v>
      </c>
      <c r="Q90" s="2">
        <v>0.87137633940540071</v>
      </c>
      <c r="R90" s="2">
        <v>0.87440521357013468</v>
      </c>
      <c r="S90" s="2">
        <v>0.87387548686241212</v>
      </c>
      <c r="T90" s="2">
        <v>0.87034620345393554</v>
      </c>
      <c r="U90" s="2">
        <v>0.8756097974585717</v>
      </c>
      <c r="V90" s="2">
        <v>0.87580866885996678</v>
      </c>
      <c r="W90" s="2">
        <v>0.87715879082920345</v>
      </c>
      <c r="X90" s="2">
        <v>0.87817579039323901</v>
      </c>
      <c r="Y90" s="2">
        <v>0.87957554090885037</v>
      </c>
      <c r="Z90" s="2">
        <v>0.87545837953034977</v>
      </c>
      <c r="AA90" s="2">
        <v>0.87913045751417762</v>
      </c>
      <c r="AB90" s="2">
        <v>0.87948326571577173</v>
      </c>
      <c r="AC90" s="2">
        <v>0.88066548748009588</v>
      </c>
      <c r="AD90" s="2">
        <v>0.87420989554950312</v>
      </c>
      <c r="AE90" s="2">
        <v>0.87596028569341211</v>
      </c>
      <c r="AF90" s="2">
        <v>0.87762759298376902</v>
      </c>
      <c r="AG90" s="2">
        <v>0.87793131153001081</v>
      </c>
      <c r="AH90" s="2">
        <v>0.88036254553843751</v>
      </c>
      <c r="AI90" s="2">
        <v>0.88578806626032547</v>
      </c>
      <c r="AJ90" s="2">
        <v>0.88163360049981887</v>
      </c>
      <c r="AK90" s="2">
        <v>0.87922056651570168</v>
      </c>
      <c r="AL90" s="2">
        <v>0.88139069972112871</v>
      </c>
      <c r="AM90" s="2">
        <v>0.88956412177650646</v>
      </c>
      <c r="AN90" s="2">
        <v>0.90406839879413337</v>
      </c>
      <c r="AO90" s="2">
        <v>0.8812251611019849</v>
      </c>
      <c r="AP90" s="2">
        <v>0.88764393610374115</v>
      </c>
      <c r="AQ90" s="2">
        <v>0.87925331106311855</v>
      </c>
      <c r="AR90" s="2">
        <v>0.88140206061304993</v>
      </c>
      <c r="AS90" s="2">
        <v>0.88085431617234289</v>
      </c>
      <c r="AT90" s="2">
        <v>0.87735129044212112</v>
      </c>
      <c r="AU90" s="2">
        <v>0.87861050593278633</v>
      </c>
      <c r="AV90" s="2">
        <v>0.87329193964366436</v>
      </c>
      <c r="AW90" s="2">
        <v>0.87298749242193641</v>
      </c>
      <c r="AX90" s="2">
        <v>0.87250753258022062</v>
      </c>
      <c r="AY90" s="2">
        <v>0.87640722311562491</v>
      </c>
      <c r="AZ90" s="2">
        <v>0.87019733329863924</v>
      </c>
      <c r="BA90" s="2">
        <v>0.87322959296111413</v>
      </c>
      <c r="BB90" s="2">
        <v>0.87304162937944296</v>
      </c>
      <c r="BC90" s="2">
        <v>0.86879011804520434</v>
      </c>
      <c r="BD90" s="2">
        <v>0.87051804757637896</v>
      </c>
      <c r="BE90" s="2">
        <v>0.86615828996645228</v>
      </c>
      <c r="BF90" s="2">
        <v>0.86229660406009301</v>
      </c>
      <c r="BG90" s="2">
        <v>0.86587573046944111</v>
      </c>
      <c r="BH90" s="2">
        <v>0.86443184924705119</v>
      </c>
      <c r="BI90" s="2">
        <v>0.86362477115611513</v>
      </c>
      <c r="BJ90" s="2">
        <v>0.86427737384970338</v>
      </c>
      <c r="BK90" s="2">
        <v>0.86144344409080909</v>
      </c>
      <c r="BL90" s="2">
        <v>0.85891314060645629</v>
      </c>
      <c r="BM90" s="2">
        <v>0.86122840700224412</v>
      </c>
      <c r="BN90" s="2">
        <v>0.85884789328436684</v>
      </c>
      <c r="BO90" s="2">
        <v>0.86296679901826423</v>
      </c>
      <c r="BP90" s="2">
        <v>0.86159349512146377</v>
      </c>
      <c r="BQ90" s="2">
        <v>0.86286616533778426</v>
      </c>
      <c r="BR90" s="2">
        <v>0.86230505761093146</v>
      </c>
      <c r="BS90" s="2">
        <v>0.86109638786293763</v>
      </c>
      <c r="BT90" s="2">
        <v>0.85945059087706932</v>
      </c>
      <c r="BU90" s="2">
        <v>0.86326816238936133</v>
      </c>
      <c r="BV90" s="2">
        <v>0.86031404563675196</v>
      </c>
      <c r="BW90" s="2">
        <v>0.86593593055271578</v>
      </c>
      <c r="BX90" s="2">
        <v>0.863361327550902</v>
      </c>
      <c r="BY90" s="2">
        <v>0.87172435218650002</v>
      </c>
      <c r="BZ90" s="2">
        <v>0.86386190659431206</v>
      </c>
      <c r="CA90" s="2">
        <v>0.87560639335491586</v>
      </c>
      <c r="CB90" s="2">
        <v>0.87137561063588542</v>
      </c>
      <c r="CC90" s="2">
        <v>0.88174790100049727</v>
      </c>
    </row>
    <row r="91" spans="1:81" x14ac:dyDescent="0.25">
      <c r="A91" t="s">
        <v>158</v>
      </c>
      <c r="B91" s="2">
        <v>0.91559211940519136</v>
      </c>
      <c r="C91" s="2">
        <v>0.88860666449489556</v>
      </c>
      <c r="D91" s="2">
        <v>0.88340467329059325</v>
      </c>
      <c r="E91" s="2">
        <v>0.87919802574947781</v>
      </c>
      <c r="F91" s="2">
        <v>0.87293852846879738</v>
      </c>
      <c r="G91" s="2">
        <v>0.87126789696859175</v>
      </c>
      <c r="H91" s="2">
        <v>0.87055757907781428</v>
      </c>
      <c r="I91" s="2">
        <v>0.8743014966771353</v>
      </c>
      <c r="J91" s="2">
        <v>0.87380406002222955</v>
      </c>
      <c r="K91" s="2">
        <v>0.87530432181283069</v>
      </c>
      <c r="L91" s="2">
        <v>0.87316974700922123</v>
      </c>
      <c r="M91" s="2">
        <v>0.87639911200203724</v>
      </c>
      <c r="N91" s="2">
        <v>0.8766307173893747</v>
      </c>
      <c r="O91" s="2">
        <v>0.87504427348310121</v>
      </c>
      <c r="P91" s="2">
        <v>0.87770667605721808</v>
      </c>
      <c r="Q91" s="2">
        <v>0.87873765302295537</v>
      </c>
      <c r="R91" s="2">
        <v>0.88136209608269711</v>
      </c>
      <c r="S91" s="2">
        <v>0.88124242811308684</v>
      </c>
      <c r="T91" s="2">
        <v>0.87809160011143894</v>
      </c>
      <c r="U91" s="2">
        <v>0.88131571571683076</v>
      </c>
      <c r="V91" s="2">
        <v>0.88297080290331154</v>
      </c>
      <c r="W91" s="2">
        <v>0.8843106323782588</v>
      </c>
      <c r="X91" s="2">
        <v>0.88461976655216168</v>
      </c>
      <c r="Y91" s="2">
        <v>0.88614302840399195</v>
      </c>
      <c r="Z91" s="2">
        <v>0.8833776728452184</v>
      </c>
      <c r="AA91" s="2">
        <v>0.88628396999648285</v>
      </c>
      <c r="AB91" s="2">
        <v>0.88616228601668079</v>
      </c>
      <c r="AC91" s="2">
        <v>0.88526782772122803</v>
      </c>
      <c r="AD91" s="2">
        <v>0.88089688539714028</v>
      </c>
      <c r="AE91" s="2">
        <v>0.88280475388323132</v>
      </c>
      <c r="AF91" s="2">
        <v>0.88434281739382858</v>
      </c>
      <c r="AG91" s="2">
        <v>0.88373299234178671</v>
      </c>
      <c r="AH91" s="2">
        <v>0.88640271877680499</v>
      </c>
      <c r="AI91" s="2">
        <v>0.89126011798560001</v>
      </c>
      <c r="AJ91" s="2">
        <v>0.8853699712265487</v>
      </c>
      <c r="AK91" s="2">
        <v>0.88577392839748037</v>
      </c>
      <c r="AL91" s="2">
        <v>0.88726229860055605</v>
      </c>
      <c r="AM91" s="2">
        <v>0.8959878966595719</v>
      </c>
      <c r="AN91" s="2">
        <v>0.90948841921888557</v>
      </c>
      <c r="AO91" s="2">
        <v>0.88957968927961961</v>
      </c>
      <c r="AP91" s="2">
        <v>0.89286704807779893</v>
      </c>
      <c r="AQ91" s="2">
        <v>0.88657932272819462</v>
      </c>
      <c r="AR91" s="2">
        <v>0.88808769422159994</v>
      </c>
      <c r="AS91" s="2">
        <v>0.88737799000346518</v>
      </c>
      <c r="AT91" s="2">
        <v>0.88318047222604834</v>
      </c>
      <c r="AU91" s="2">
        <v>0.88389163638680845</v>
      </c>
      <c r="AV91" s="2">
        <v>0.88091353933931238</v>
      </c>
      <c r="AW91" s="2">
        <v>0.87954703539348333</v>
      </c>
      <c r="AX91" s="2">
        <v>0.87803858620980979</v>
      </c>
      <c r="AY91" s="2">
        <v>0.88034724125779451</v>
      </c>
      <c r="AZ91" s="2">
        <v>0.87796713523953307</v>
      </c>
      <c r="BA91" s="2">
        <v>0.87838951277361144</v>
      </c>
      <c r="BB91" s="2">
        <v>0.87825947249887271</v>
      </c>
      <c r="BC91" s="2">
        <v>0.87681557981620462</v>
      </c>
      <c r="BD91" s="2">
        <v>0.8766771633188678</v>
      </c>
      <c r="BE91" s="2">
        <v>0.87302684189066559</v>
      </c>
      <c r="BF91" s="2">
        <v>0.86964599831256595</v>
      </c>
      <c r="BG91" s="2">
        <v>0.87178685261226641</v>
      </c>
      <c r="BH91" s="2">
        <v>0.87160769211761657</v>
      </c>
      <c r="BI91" s="2">
        <v>0.87074010764163801</v>
      </c>
      <c r="BJ91" s="2">
        <v>0.87043983194965813</v>
      </c>
      <c r="BK91" s="2">
        <v>0.86885250454945917</v>
      </c>
      <c r="BL91" s="2">
        <v>0.86730080780176455</v>
      </c>
      <c r="BM91" s="2">
        <v>0.86854365577829273</v>
      </c>
      <c r="BN91" s="2">
        <v>0.86675874899475247</v>
      </c>
      <c r="BO91" s="2">
        <v>0.87003311161044117</v>
      </c>
      <c r="BP91" s="2">
        <v>0.86958636929472821</v>
      </c>
      <c r="BQ91" s="2">
        <v>0.86953807305155317</v>
      </c>
      <c r="BR91" s="2">
        <v>0.86922704306117049</v>
      </c>
      <c r="BS91" s="2">
        <v>0.8690880985257825</v>
      </c>
      <c r="BT91" s="2">
        <v>0.86685154626153904</v>
      </c>
      <c r="BU91" s="2">
        <v>0.86941602236394433</v>
      </c>
      <c r="BV91" s="2">
        <v>0.86650952258277392</v>
      </c>
      <c r="BW91" s="2">
        <v>0.87205455746428162</v>
      </c>
      <c r="BX91" s="2">
        <v>0.87116068448735418</v>
      </c>
      <c r="BY91" s="2">
        <v>0.87600094367253534</v>
      </c>
      <c r="BZ91" s="2">
        <v>0.87118745394668795</v>
      </c>
      <c r="CA91" s="2">
        <v>0.8814732017289818</v>
      </c>
      <c r="CB91" s="2">
        <v>0.87830316641863637</v>
      </c>
      <c r="CC91" s="2">
        <v>0.88724618584313286</v>
      </c>
    </row>
    <row r="92" spans="1:81" x14ac:dyDescent="0.25">
      <c r="A92" t="s">
        <v>159</v>
      </c>
      <c r="B92" s="2">
        <v>4.9923925880679086E-2</v>
      </c>
      <c r="C92" s="2">
        <v>5.2172729904517788E-2</v>
      </c>
      <c r="D92" s="2">
        <v>4.6502587759802087E-2</v>
      </c>
      <c r="E92" s="2">
        <v>5.6569081210467123E-2</v>
      </c>
      <c r="F92" s="2">
        <v>5.6478745777997733E-2</v>
      </c>
      <c r="G92" s="2">
        <v>5.9142802491996709E-2</v>
      </c>
      <c r="H92" s="2">
        <v>4.8491333244016548E-2</v>
      </c>
      <c r="I92" s="2">
        <v>5.8135946908385493E-2</v>
      </c>
      <c r="J92" s="2">
        <v>4.9109219965121388E-2</v>
      </c>
      <c r="K92" s="2">
        <v>4.5449370149368361E-2</v>
      </c>
      <c r="L92" s="2">
        <v>5.8018628735087452E-2</v>
      </c>
      <c r="M92" s="2">
        <v>5.7753346808971831E-2</v>
      </c>
      <c r="N92" s="2">
        <v>5.2797966738986866E-2</v>
      </c>
      <c r="O92" s="2">
        <v>5.6112648940357085E-2</v>
      </c>
      <c r="P92" s="2">
        <v>5.8725183922351522E-2</v>
      </c>
      <c r="Q92" s="2">
        <v>6.5129121377054636E-2</v>
      </c>
      <c r="R92" s="2">
        <v>6.2847598606891292E-2</v>
      </c>
      <c r="S92" s="2">
        <v>6.6281496488602196E-2</v>
      </c>
      <c r="T92" s="2">
        <v>6.8032840304029327E-2</v>
      </c>
      <c r="U92" s="2">
        <v>5.2048456643822572E-2</v>
      </c>
      <c r="V92" s="2">
        <v>6.5313780096667301E-2</v>
      </c>
      <c r="W92" s="2">
        <v>6.5836836493979395E-2</v>
      </c>
      <c r="X92" s="2">
        <v>5.9794836579201732E-2</v>
      </c>
      <c r="Y92" s="2">
        <v>6.1543292267014105E-2</v>
      </c>
      <c r="Z92" s="2">
        <v>7.1982263339586086E-2</v>
      </c>
      <c r="AA92" s="2">
        <v>6.6777409383965702E-2</v>
      </c>
      <c r="AB92" s="2">
        <v>6.2539174682343421E-2</v>
      </c>
      <c r="AC92" s="2">
        <v>4.3565025961534318E-2</v>
      </c>
      <c r="AD92" s="2">
        <v>6.0347476134719073E-2</v>
      </c>
      <c r="AE92" s="2">
        <v>6.2504932278576036E-2</v>
      </c>
      <c r="AF92" s="2">
        <v>6.2052084494074414E-2</v>
      </c>
      <c r="AG92" s="2">
        <v>5.3780951867844019E-2</v>
      </c>
      <c r="AH92" s="2">
        <v>5.6957530504849946E-2</v>
      </c>
      <c r="AI92" s="2">
        <v>5.3756902445689383E-2</v>
      </c>
      <c r="AJ92" s="2">
        <v>3.5653053876538887E-2</v>
      </c>
      <c r="AK92" s="2">
        <v>6.125594853900973E-2</v>
      </c>
      <c r="AL92" s="2">
        <v>5.5793757067944746E-2</v>
      </c>
      <c r="AM92" s="2">
        <v>6.4919920706246567E-2</v>
      </c>
      <c r="AN92" s="2">
        <v>6.2121517529116897E-2</v>
      </c>
      <c r="AO92" s="2">
        <v>7.9070160340489651E-2</v>
      </c>
      <c r="AP92" s="2">
        <v>5.2065018220392022E-2</v>
      </c>
      <c r="AQ92" s="2">
        <v>6.8434449342904921E-2</v>
      </c>
      <c r="AR92" s="2">
        <v>6.3476003691549598E-2</v>
      </c>
      <c r="AS92" s="2">
        <v>6.1702856855835674E-2</v>
      </c>
      <c r="AT92" s="2">
        <v>5.3813985575975748E-2</v>
      </c>
      <c r="AU92" s="2">
        <v>4.9220584836549446E-2</v>
      </c>
      <c r="AV92" s="2">
        <v>6.8282373226680959E-2</v>
      </c>
      <c r="AW92" s="2">
        <v>5.8717562953016507E-2</v>
      </c>
      <c r="AX92" s="2">
        <v>4.94094183462368E-2</v>
      </c>
      <c r="AY92" s="2">
        <v>3.6211884281594893E-2</v>
      </c>
      <c r="AZ92" s="2">
        <v>6.8178599241200302E-2</v>
      </c>
      <c r="BA92" s="2">
        <v>4.633806834133055E-2</v>
      </c>
      <c r="BB92" s="2">
        <v>4.6795795534642012E-2</v>
      </c>
      <c r="BC92" s="2">
        <v>6.9758193856338482E-2</v>
      </c>
      <c r="BD92" s="2">
        <v>5.4258706021572373E-2</v>
      </c>
      <c r="BE92" s="2">
        <v>5.8782237391573788E-2</v>
      </c>
      <c r="BF92" s="2">
        <v>6.1371168441124224E-2</v>
      </c>
      <c r="BG92" s="2">
        <v>5.0553618704295138E-2</v>
      </c>
      <c r="BH92" s="2">
        <v>6.0728729315148583E-2</v>
      </c>
      <c r="BI92" s="2">
        <v>5.991994433096328E-2</v>
      </c>
      <c r="BJ92" s="2">
        <v>5.2163049004681751E-2</v>
      </c>
      <c r="BK92" s="2">
        <v>6.1544606852289213E-2</v>
      </c>
      <c r="BL92" s="2">
        <v>6.8546435085012666E-2</v>
      </c>
      <c r="BM92" s="2">
        <v>6.0692758130271217E-2</v>
      </c>
      <c r="BN92" s="2">
        <v>6.466032226202359E-2</v>
      </c>
      <c r="BO92" s="2">
        <v>5.9269499727247092E-2</v>
      </c>
      <c r="BP92" s="2">
        <v>6.6410041384647123E-2</v>
      </c>
      <c r="BQ92" s="2">
        <v>5.5952153660337546E-2</v>
      </c>
      <c r="BR92" s="2">
        <v>5.7833498398691376E-2</v>
      </c>
      <c r="BS92" s="2">
        <v>6.620067380741089E-2</v>
      </c>
      <c r="BT92" s="2">
        <v>6.0745489183501394E-2</v>
      </c>
      <c r="BU92" s="2">
        <v>5.1716208451207814E-2</v>
      </c>
      <c r="BV92" s="2">
        <v>5.1185702262296337E-2</v>
      </c>
      <c r="BW92" s="2">
        <v>5.2335685667088863E-2</v>
      </c>
      <c r="BX92" s="2">
        <v>6.5521962206613119E-2</v>
      </c>
      <c r="BY92" s="2">
        <v>3.8058264178031737E-2</v>
      </c>
      <c r="BZ92" s="2">
        <v>6.1765904188831641E-2</v>
      </c>
      <c r="CA92" s="2">
        <v>5.3505044525231957E-2</v>
      </c>
      <c r="CB92" s="2">
        <v>6.1321427621778328E-2</v>
      </c>
      <c r="CC92" s="2">
        <v>5.240518225175253E-2</v>
      </c>
    </row>
    <row r="94" spans="1:81" x14ac:dyDescent="0.25">
      <c r="A94" t="s">
        <v>160</v>
      </c>
      <c r="B94" s="2">
        <v>0.79270570036826049</v>
      </c>
      <c r="C94" s="2">
        <v>0.7785808443471387</v>
      </c>
      <c r="D94" s="2">
        <v>0.7790101369640835</v>
      </c>
      <c r="E94" s="2">
        <v>0.77308667664413411</v>
      </c>
      <c r="F94" s="2">
        <v>0.76929990643855028</v>
      </c>
      <c r="G94" s="2">
        <v>0.76698024158913791</v>
      </c>
      <c r="H94" s="2">
        <v>0.76735477041485123</v>
      </c>
      <c r="I94" s="2">
        <v>0.7687650113072092</v>
      </c>
      <c r="J94" s="2">
        <v>0.76988825252517468</v>
      </c>
      <c r="K94" s="2">
        <v>0.76948576945462366</v>
      </c>
      <c r="L94" s="2">
        <v>0.76489627720869513</v>
      </c>
      <c r="M94" s="2">
        <v>0.76635704526767778</v>
      </c>
      <c r="N94" s="2">
        <v>0.76760077312123931</v>
      </c>
      <c r="O94" s="2">
        <v>0.76363172211292474</v>
      </c>
      <c r="P94" s="2">
        <v>0.76627252674299506</v>
      </c>
      <c r="Q94" s="2">
        <v>0.76609683714393695</v>
      </c>
      <c r="R94" s="2">
        <v>0.76895707396667379</v>
      </c>
      <c r="S94" s="2">
        <v>0.76693612291866942</v>
      </c>
      <c r="T94" s="2">
        <v>0.76404672904552184</v>
      </c>
      <c r="U94" s="2">
        <v>0.77219965189982032</v>
      </c>
      <c r="V94" s="2">
        <v>0.76813163299584442</v>
      </c>
      <c r="W94" s="2">
        <v>0.7694751509286808</v>
      </c>
      <c r="X94" s="2">
        <v>0.77041621384767522</v>
      </c>
      <c r="Y94" s="2">
        <v>0.77365399852433991</v>
      </c>
      <c r="Z94" s="2">
        <v>0.76745566375276597</v>
      </c>
      <c r="AA94" s="2">
        <v>0.77069397241791915</v>
      </c>
      <c r="AB94" s="2">
        <v>0.7718206950643115</v>
      </c>
      <c r="AC94" s="2">
        <v>0.77419398511914261</v>
      </c>
      <c r="AD94" s="2">
        <v>0.76791452358865597</v>
      </c>
      <c r="AE94" s="2">
        <v>0.76927008269186059</v>
      </c>
      <c r="AF94" s="2">
        <v>0.76967688732836814</v>
      </c>
      <c r="AG94" s="2">
        <v>0.77038212568380571</v>
      </c>
      <c r="AH94" s="2">
        <v>0.77354092336514713</v>
      </c>
      <c r="AI94" s="2">
        <v>0.77638035140169681</v>
      </c>
      <c r="AJ94" s="2">
        <v>0.77447460871989615</v>
      </c>
      <c r="AK94" s="2">
        <v>0.77095354074918365</v>
      </c>
      <c r="AL94" s="2">
        <v>0.77304148144514051</v>
      </c>
      <c r="AM94" s="2">
        <v>0.77928000566413713</v>
      </c>
      <c r="AN94" s="2">
        <v>0.78950228371057041</v>
      </c>
      <c r="AO94" s="2">
        <v>0.77029069960767738</v>
      </c>
      <c r="AP94" s="2">
        <v>0.77855139304223075</v>
      </c>
      <c r="AQ94" s="2">
        <v>0.76888778891519338</v>
      </c>
      <c r="AR94" s="2">
        <v>0.77163246134919328</v>
      </c>
      <c r="AS94" s="2">
        <v>0.77172189794841772</v>
      </c>
      <c r="AT94" s="2">
        <v>0.77079911809391555</v>
      </c>
      <c r="AU94" s="2">
        <v>0.77228330675446655</v>
      </c>
      <c r="AV94" s="2">
        <v>0.76747777025461739</v>
      </c>
      <c r="AW94" s="2">
        <v>0.76706116555919301</v>
      </c>
      <c r="AX94" s="2">
        <v>0.76905711106470243</v>
      </c>
      <c r="AY94" s="2">
        <v>0.77358414520814855</v>
      </c>
      <c r="AZ94" s="2">
        <v>0.76549535622346021</v>
      </c>
      <c r="BA94" s="2">
        <v>0.76898270767150201</v>
      </c>
      <c r="BB94" s="2">
        <v>0.77096602255237823</v>
      </c>
      <c r="BC94" s="2">
        <v>0.76565801863837357</v>
      </c>
      <c r="BD94" s="2">
        <v>0.76917575264560534</v>
      </c>
      <c r="BE94" s="2">
        <v>0.76444733358146777</v>
      </c>
      <c r="BF94" s="2">
        <v>0.76102560325589852</v>
      </c>
      <c r="BG94" s="2">
        <v>0.76693802412325118</v>
      </c>
      <c r="BH94" s="2">
        <v>0.76337148154334844</v>
      </c>
      <c r="BI94" s="2">
        <v>0.7654160002148821</v>
      </c>
      <c r="BJ94" s="2">
        <v>0.76550702180224273</v>
      </c>
      <c r="BK94" s="2">
        <v>0.76303873540043765</v>
      </c>
      <c r="BL94" s="2">
        <v>0.76096431913244311</v>
      </c>
      <c r="BM94" s="2">
        <v>0.76368783557503095</v>
      </c>
      <c r="BN94" s="2">
        <v>0.76273417568495139</v>
      </c>
      <c r="BO94" s="2">
        <v>0.76726546088184089</v>
      </c>
      <c r="BP94" s="2">
        <v>0.7660993263231306</v>
      </c>
      <c r="BQ94" s="2">
        <v>0.7695986833344588</v>
      </c>
      <c r="BR94" s="2">
        <v>0.76880908291215289</v>
      </c>
      <c r="BS94" s="2">
        <v>0.76748850586926443</v>
      </c>
      <c r="BT94" s="2">
        <v>0.76918917565431089</v>
      </c>
      <c r="BU94" s="2">
        <v>0.7737774075304602</v>
      </c>
      <c r="BV94" s="2">
        <v>0.77060417803485259</v>
      </c>
      <c r="BW94" s="2">
        <v>0.77609365032060496</v>
      </c>
      <c r="BX94" s="2">
        <v>0.77332562415933259</v>
      </c>
      <c r="BY94" s="2">
        <v>0.78193437967876367</v>
      </c>
      <c r="BZ94" s="2">
        <v>0.77254081756703952</v>
      </c>
      <c r="CA94" s="2">
        <v>0.77943063825713521</v>
      </c>
      <c r="CB94" s="2">
        <v>0.77169120607835795</v>
      </c>
      <c r="CC94" s="2">
        <v>0.77783023460453526</v>
      </c>
    </row>
    <row r="95" spans="1:81" x14ac:dyDescent="0.25">
      <c r="A95" t="s">
        <v>161</v>
      </c>
      <c r="B95" s="2">
        <v>7.6919162957645684E-2</v>
      </c>
      <c r="C95" s="2">
        <v>0.10297318766201963</v>
      </c>
      <c r="D95" s="2">
        <v>0.10783134979790118</v>
      </c>
      <c r="E95" s="2">
        <v>0.11259144977339787</v>
      </c>
      <c r="F95" s="2">
        <v>0.11867909076960514</v>
      </c>
      <c r="G95" s="2">
        <v>0.12044689713616458</v>
      </c>
      <c r="H95" s="2">
        <v>0.1199119802153621</v>
      </c>
      <c r="I95" s="2">
        <v>0.11734761622474416</v>
      </c>
      <c r="J95" s="2">
        <v>0.11693065462856987</v>
      </c>
      <c r="K95" s="2">
        <v>0.11484020334465084</v>
      </c>
      <c r="L95" s="2">
        <v>0.11794632445273827</v>
      </c>
      <c r="M95" s="2">
        <v>0.11470602044885343</v>
      </c>
      <c r="N95" s="2">
        <v>0.11404680859382789</v>
      </c>
      <c r="O95" s="2">
        <v>0.11552871209609009</v>
      </c>
      <c r="P95" s="2">
        <v>0.11342797097124108</v>
      </c>
      <c r="Q95" s="2">
        <v>0.11308337753425463</v>
      </c>
      <c r="R95" s="2">
        <v>0.11044879190994476</v>
      </c>
      <c r="S95" s="2">
        <v>0.1106901916405124</v>
      </c>
      <c r="T95" s="2">
        <v>0.11381856871005139</v>
      </c>
      <c r="U95" s="2">
        <v>0.10969963033880252</v>
      </c>
      <c r="V95" s="2">
        <v>0.10892252313133269</v>
      </c>
      <c r="W95" s="2">
        <v>0.10776071442846141</v>
      </c>
      <c r="X95" s="2">
        <v>0.10687535154914583</v>
      </c>
      <c r="Y95" s="2">
        <v>0.10592252735874289</v>
      </c>
      <c r="Z95" s="2">
        <v>0.10917728842078776</v>
      </c>
      <c r="AA95" s="2">
        <v>0.10596086968268029</v>
      </c>
      <c r="AB95" s="2">
        <v>0.10576359238220567</v>
      </c>
      <c r="AC95" s="2">
        <v>0.10490709937366864</v>
      </c>
      <c r="AD95" s="2">
        <v>0.11049525820175377</v>
      </c>
      <c r="AE95" s="2">
        <v>0.1089319262986551</v>
      </c>
      <c r="AF95" s="2">
        <v>0.10732025073062477</v>
      </c>
      <c r="AG95" s="2">
        <v>0.10711491259954903</v>
      </c>
      <c r="AH95" s="2">
        <v>0.10512085897140462</v>
      </c>
      <c r="AI95" s="2">
        <v>0.10010509807999149</v>
      </c>
      <c r="AJ95" s="2">
        <v>0.10397944325909854</v>
      </c>
      <c r="AK95" s="2">
        <v>0.10590668080412494</v>
      </c>
      <c r="AL95" s="2">
        <v>0.10402867789478693</v>
      </c>
      <c r="AM95" s="2">
        <v>9.6744540051436401E-2</v>
      </c>
      <c r="AN95" s="2">
        <v>8.3774876251691485E-2</v>
      </c>
      <c r="AO95" s="2">
        <v>0.10382267528100336</v>
      </c>
      <c r="AP95" s="2">
        <v>9.8547363988245457E-2</v>
      </c>
      <c r="AQ95" s="2">
        <v>0.10559033842392289</v>
      </c>
      <c r="AR95" s="2">
        <v>0.10382778072522672</v>
      </c>
      <c r="AS95" s="2">
        <v>0.10438426828103517</v>
      </c>
      <c r="AT95" s="2">
        <v>0.10775332320412929</v>
      </c>
      <c r="AU95" s="2">
        <v>0.10669924756243598</v>
      </c>
      <c r="AV95" s="2">
        <v>0.11135522409063786</v>
      </c>
      <c r="AW95" s="2">
        <v>0.11160109732286608</v>
      </c>
      <c r="AX95" s="2">
        <v>0.11237609420564103</v>
      </c>
      <c r="AY95" s="2">
        <v>0.10909245170311305</v>
      </c>
      <c r="AZ95" s="2">
        <v>0.11418483461522302</v>
      </c>
      <c r="BA95" s="2">
        <v>0.11163644892841142</v>
      </c>
      <c r="BB95" s="2">
        <v>0.11211445907411657</v>
      </c>
      <c r="BC95" s="2">
        <v>0.11563425522072594</v>
      </c>
      <c r="BD95" s="2">
        <v>0.11440817164761059</v>
      </c>
      <c r="BE95" s="2">
        <v>0.11812498886443989</v>
      </c>
      <c r="BF95" s="2">
        <v>0.12153104798525963</v>
      </c>
      <c r="BG95" s="2">
        <v>0.11879880523383199</v>
      </c>
      <c r="BH95" s="2">
        <v>0.11971893467427511</v>
      </c>
      <c r="BI95" s="2">
        <v>0.12086705439254514</v>
      </c>
      <c r="BJ95" s="2">
        <v>0.12021212920652041</v>
      </c>
      <c r="BK95" s="2">
        <v>0.12272891497128186</v>
      </c>
      <c r="BL95" s="2">
        <v>0.12499758220154501</v>
      </c>
      <c r="BM95" s="2">
        <v>0.12305467008995108</v>
      </c>
      <c r="BN95" s="2">
        <v>0.12535576625824671</v>
      </c>
      <c r="BO95" s="2">
        <v>0.12183648574542684</v>
      </c>
      <c r="BP95" s="2">
        <v>0.12306630765734546</v>
      </c>
      <c r="BQ95" s="2">
        <v>0.12231099426100671</v>
      </c>
      <c r="BR95" s="2">
        <v>0.12276528062247043</v>
      </c>
      <c r="BS95" s="2">
        <v>0.12380370797222144</v>
      </c>
      <c r="BT95" s="2">
        <v>0.12578859714511592</v>
      </c>
      <c r="BU95" s="2">
        <v>0.12255752203394324</v>
      </c>
      <c r="BV95" s="2">
        <v>0.12512010072488614</v>
      </c>
      <c r="BW95" s="2">
        <v>0.12015470124650734</v>
      </c>
      <c r="BX95" s="2">
        <v>0.12238929783401906</v>
      </c>
      <c r="BY95" s="2">
        <v>0.11506290818807062</v>
      </c>
      <c r="BZ95" s="2">
        <v>0.12174658146031582</v>
      </c>
      <c r="CA95" s="2">
        <v>0.11073033381014268</v>
      </c>
      <c r="CB95" s="2">
        <v>0.11390990170938135</v>
      </c>
      <c r="CC95" s="2">
        <v>0.10431559610507095</v>
      </c>
    </row>
    <row r="96" spans="1:81" x14ac:dyDescent="0.25">
      <c r="A96" t="s">
        <v>162</v>
      </c>
      <c r="B96" s="2">
        <v>0.10651655900451983</v>
      </c>
      <c r="C96" s="2">
        <v>9.4931687374136112E-2</v>
      </c>
      <c r="D96" s="2">
        <v>8.9523458977685835E-2</v>
      </c>
      <c r="E96" s="2">
        <v>9.0036978471241202E-2</v>
      </c>
      <c r="F96" s="2">
        <v>8.7955262218950114E-2</v>
      </c>
      <c r="G96" s="2">
        <v>8.8185031897403274E-2</v>
      </c>
      <c r="H96" s="2">
        <v>8.8934229085564337E-2</v>
      </c>
      <c r="I96" s="2">
        <v>8.9568713271146044E-2</v>
      </c>
      <c r="J96" s="2">
        <v>8.9190738201638572E-2</v>
      </c>
      <c r="K96" s="2">
        <v>9.1633782124151159E-2</v>
      </c>
      <c r="L96" s="2">
        <v>9.3128392719376868E-2</v>
      </c>
      <c r="M96" s="2">
        <v>9.4829095793372564E-2</v>
      </c>
      <c r="N96" s="2">
        <v>9.4252103726684688E-2</v>
      </c>
      <c r="O96" s="2">
        <v>9.6396635238509498E-2</v>
      </c>
      <c r="P96" s="2">
        <v>9.6046520899709498E-2</v>
      </c>
      <c r="Q96" s="2">
        <v>9.5846209830761614E-2</v>
      </c>
      <c r="R96" s="2">
        <v>9.6478833821660767E-2</v>
      </c>
      <c r="S96" s="2">
        <v>9.782358223701107E-2</v>
      </c>
      <c r="T96" s="2">
        <v>9.7852133721129123E-2</v>
      </c>
      <c r="U96" s="2">
        <v>9.5326716337313266E-2</v>
      </c>
      <c r="V96" s="2">
        <v>9.8820287273561125E-2</v>
      </c>
      <c r="W96" s="2">
        <v>9.8669276735665196E-2</v>
      </c>
      <c r="X96" s="2">
        <v>9.8245414665166467E-2</v>
      </c>
      <c r="Y96" s="2">
        <v>9.5987631188119468E-2</v>
      </c>
      <c r="Z96" s="2">
        <v>9.8919848654159065E-2</v>
      </c>
      <c r="AA96" s="2">
        <v>9.9086747587055393E-2</v>
      </c>
      <c r="AB96" s="2">
        <v>9.8794110062982235E-2</v>
      </c>
      <c r="AC96" s="2">
        <v>9.7713498880467237E-2</v>
      </c>
      <c r="AD96" s="2">
        <v>9.8200214259092325E-2</v>
      </c>
      <c r="AE96" s="2">
        <v>9.7604767209156562E-2</v>
      </c>
      <c r="AF96" s="2">
        <v>9.8819807789283051E-2</v>
      </c>
      <c r="AG96" s="2">
        <v>9.8534724080863306E-2</v>
      </c>
      <c r="AH96" s="2">
        <v>9.7596414573594525E-2</v>
      </c>
      <c r="AI96" s="2">
        <v>0.10005594167646727</v>
      </c>
      <c r="AJ96" s="2">
        <v>9.7903632825254439E-2</v>
      </c>
      <c r="AK96" s="2">
        <v>9.8920905090106037E-2</v>
      </c>
      <c r="AL96" s="2">
        <v>9.840855121344122E-2</v>
      </c>
      <c r="AM96" s="2">
        <v>0.10002818717153081</v>
      </c>
      <c r="AN96" s="2">
        <v>0.10261191352762311</v>
      </c>
      <c r="AO96" s="2">
        <v>0.10138321374927305</v>
      </c>
      <c r="AP96" s="2">
        <v>9.9005869520686768E-2</v>
      </c>
      <c r="AQ96" s="2">
        <v>0.10118267170550949</v>
      </c>
      <c r="AR96" s="2">
        <v>9.9966691687003936E-2</v>
      </c>
      <c r="AS96" s="2">
        <v>9.9580674010311565E-2</v>
      </c>
      <c r="AT96" s="2">
        <v>9.7596910659274533E-2</v>
      </c>
      <c r="AU96" s="2">
        <v>9.7048043932431244E-2</v>
      </c>
      <c r="AV96" s="2">
        <v>9.6999506433186666E-2</v>
      </c>
      <c r="AW96" s="2">
        <v>9.6852789887671584E-2</v>
      </c>
      <c r="AX96" s="2">
        <v>9.4766227638501482E-2</v>
      </c>
      <c r="AY96" s="2">
        <v>9.3844738894789295E-2</v>
      </c>
      <c r="AZ96" s="2">
        <v>9.6047214542458195E-2</v>
      </c>
      <c r="BA96" s="2">
        <v>9.5882019850629677E-2</v>
      </c>
      <c r="BB96" s="2">
        <v>9.3664319061987578E-2</v>
      </c>
      <c r="BC96" s="2">
        <v>9.4420322734378309E-2</v>
      </c>
      <c r="BD96" s="2">
        <v>9.2431351142538989E-2</v>
      </c>
      <c r="BE96" s="2">
        <v>9.3594412034459659E-2</v>
      </c>
      <c r="BF96" s="2">
        <v>9.3257993842248865E-2</v>
      </c>
      <c r="BG96" s="2">
        <v>9.0417382083189626E-2</v>
      </c>
      <c r="BH96" s="2">
        <v>9.2914554550079881E-2</v>
      </c>
      <c r="BI96" s="2">
        <v>8.9651877452152945E-2</v>
      </c>
      <c r="BJ96" s="2">
        <v>9.0261376484698647E-2</v>
      </c>
      <c r="BK96" s="2">
        <v>9.0152717162602494E-2</v>
      </c>
      <c r="BL96" s="2">
        <v>8.9577833516104294E-2</v>
      </c>
      <c r="BM96" s="2">
        <v>8.8695837574109898E-2</v>
      </c>
      <c r="BN96" s="2">
        <v>8.7629400929555581E-2</v>
      </c>
      <c r="BO96" s="2">
        <v>8.6910216459691852E-2</v>
      </c>
      <c r="BP96" s="2">
        <v>8.7158901943023712E-2</v>
      </c>
      <c r="BQ96" s="2">
        <v>8.4021417212971225E-2</v>
      </c>
      <c r="BR96" s="2">
        <v>8.4066204723042701E-2</v>
      </c>
      <c r="BS96" s="2">
        <v>8.4113515875251996E-2</v>
      </c>
      <c r="BT96" s="2">
        <v>8.0299028595610264E-2</v>
      </c>
      <c r="BU96" s="2">
        <v>7.9585030907007318E-2</v>
      </c>
      <c r="BV96" s="2">
        <v>8.0711253057189195E-2</v>
      </c>
      <c r="BW96" s="2">
        <v>7.9812248809316172E-2</v>
      </c>
      <c r="BX96" s="2">
        <v>8.0083912565948601E-2</v>
      </c>
      <c r="BY96" s="2">
        <v>7.9698916597660582E-2</v>
      </c>
      <c r="BZ96" s="2">
        <v>8.1808758387643316E-2</v>
      </c>
      <c r="CA96" s="2">
        <v>8.5737891384029666E-2</v>
      </c>
      <c r="CB96" s="2">
        <v>9.0188103067398356E-2</v>
      </c>
      <c r="CC96" s="2">
        <v>9.3323185158947386E-2</v>
      </c>
    </row>
    <row r="97" spans="1:100" x14ac:dyDescent="0.25">
      <c r="A97" t="s">
        <v>163</v>
      </c>
      <c r="B97" s="2">
        <v>6.0831665273953561E-2</v>
      </c>
      <c r="C97" s="2">
        <v>6.2619458346929502E-2</v>
      </c>
      <c r="D97" s="2">
        <v>5.5678602319256587E-2</v>
      </c>
      <c r="E97" s="2">
        <v>6.7533481623957226E-2</v>
      </c>
      <c r="F97" s="2">
        <v>6.7314990952082265E-2</v>
      </c>
      <c r="G97" s="2">
        <v>7.0225816579243983E-2</v>
      </c>
      <c r="H97" s="2">
        <v>5.7395998153785932E-2</v>
      </c>
      <c r="I97" s="2">
        <v>6.8887737947057381E-2</v>
      </c>
      <c r="J97" s="2">
        <v>5.8135952758532561E-2</v>
      </c>
      <c r="K97" s="2">
        <v>5.3597273128289658E-2</v>
      </c>
      <c r="L97" s="2">
        <v>6.8996071197474418E-2</v>
      </c>
      <c r="M97" s="2">
        <v>6.8351313520070178E-2</v>
      </c>
      <c r="N97" s="2">
        <v>6.2600029680038194E-2</v>
      </c>
      <c r="O97" s="2">
        <v>6.6202492051379291E-2</v>
      </c>
      <c r="P97" s="2">
        <v>6.9874212056265872E-2</v>
      </c>
      <c r="Q97" s="2">
        <v>7.7348115064927114E-2</v>
      </c>
      <c r="R97" s="2">
        <v>7.5056562827538809E-2</v>
      </c>
      <c r="S97" s="2">
        <v>7.9033867140980263E-2</v>
      </c>
      <c r="T97" s="2">
        <v>8.1083752204117676E-2</v>
      </c>
      <c r="U97" s="2">
        <v>6.1978031616322316E-2</v>
      </c>
      <c r="V97" s="2">
        <v>7.8054109381909154E-2</v>
      </c>
      <c r="W97" s="2">
        <v>7.8877820539684951E-2</v>
      </c>
      <c r="X97" s="2">
        <v>7.1427892774945878E-2</v>
      </c>
      <c r="Y97" s="2">
        <v>7.3884217410136177E-2</v>
      </c>
      <c r="Z97" s="2">
        <v>8.6366268883519837E-2</v>
      </c>
      <c r="AA97" s="2">
        <v>8.0077354025761327E-2</v>
      </c>
      <c r="AB97" s="2">
        <v>7.5166391348862938E-2</v>
      </c>
      <c r="AC97" s="2">
        <v>5.1731584479417503E-2</v>
      </c>
      <c r="AD97" s="2">
        <v>7.2273909192532848E-2</v>
      </c>
      <c r="AE97" s="2">
        <v>7.4847402200100888E-2</v>
      </c>
      <c r="AF97" s="2">
        <v>7.4109913618080281E-2</v>
      </c>
      <c r="AG97" s="2">
        <v>6.4090739817452835E-2</v>
      </c>
      <c r="AH97" s="2">
        <v>6.8205080353012093E-2</v>
      </c>
      <c r="AI97" s="2">
        <v>6.4477526446612643E-2</v>
      </c>
      <c r="AJ97" s="2">
        <v>4.214925250317858E-2</v>
      </c>
      <c r="AK97" s="2">
        <v>7.309780726309123E-2</v>
      </c>
      <c r="AL97" s="2">
        <v>6.6838607798518801E-2</v>
      </c>
      <c r="AM97" s="2">
        <v>7.8555313485813016E-2</v>
      </c>
      <c r="AN97" s="2">
        <v>7.584667208769158E-2</v>
      </c>
      <c r="AO97" s="2">
        <v>9.5375408331377365E-2</v>
      </c>
      <c r="AP97" s="2">
        <v>6.2682022674433568E-2</v>
      </c>
      <c r="AQ97" s="2">
        <v>8.1906654966011239E-2</v>
      </c>
      <c r="AR97" s="2">
        <v>7.6476674934826239E-2</v>
      </c>
      <c r="AS97" s="2">
        <v>7.3880465446980015E-2</v>
      </c>
      <c r="AT97" s="2">
        <v>6.4252813085102112E-2</v>
      </c>
      <c r="AU97" s="2">
        <v>5.8448032485022949E-2</v>
      </c>
      <c r="AV97" s="2">
        <v>8.1894959285990776E-2</v>
      </c>
      <c r="AW97" s="2">
        <v>6.9810236735720732E-2</v>
      </c>
      <c r="AX97" s="2">
        <v>5.8653572355674477E-2</v>
      </c>
      <c r="AY97" s="2">
        <v>4.2612936256305467E-2</v>
      </c>
      <c r="AZ97" s="2">
        <v>8.1585269460334953E-2</v>
      </c>
      <c r="BA97" s="2">
        <v>5.4704625457603573E-2</v>
      </c>
      <c r="BB97" s="2">
        <v>5.5518464042560112E-2</v>
      </c>
      <c r="BC97" s="2">
        <v>8.3042824231872814E-2</v>
      </c>
      <c r="BD97" s="2">
        <v>6.4640762627820703E-2</v>
      </c>
      <c r="BE97" s="2">
        <v>6.9505525102845578E-2</v>
      </c>
      <c r="BF97" s="2">
        <v>7.2487261866588604E-2</v>
      </c>
      <c r="BG97" s="2">
        <v>5.9645228480466272E-2</v>
      </c>
      <c r="BH97" s="2">
        <v>7.1958854870401989E-2</v>
      </c>
      <c r="BI97" s="2">
        <v>7.0850222004828378E-2</v>
      </c>
      <c r="BJ97" s="2">
        <v>6.1590613759906709E-2</v>
      </c>
      <c r="BK97" s="2">
        <v>7.2790606214477194E-2</v>
      </c>
      <c r="BL97" s="2">
        <v>8.1410237127876428E-2</v>
      </c>
      <c r="BM97" s="2">
        <v>7.1773784796065776E-2</v>
      </c>
      <c r="BN97" s="2">
        <v>7.6942282727996414E-2</v>
      </c>
      <c r="BO97" s="2">
        <v>7.0417305011437392E-2</v>
      </c>
      <c r="BP97" s="2">
        <v>7.9337879986624671E-2</v>
      </c>
      <c r="BQ97" s="2">
        <v>6.6534595751031933E-2</v>
      </c>
      <c r="BR97" s="2">
        <v>6.886069761577529E-2</v>
      </c>
      <c r="BS97" s="2">
        <v>7.9088028653621745E-2</v>
      </c>
      <c r="BT97" s="2">
        <v>7.2591215668605713E-2</v>
      </c>
      <c r="BU97" s="2">
        <v>6.162774431078466E-2</v>
      </c>
      <c r="BV97" s="2">
        <v>6.0991515557771159E-2</v>
      </c>
      <c r="BW97" s="2">
        <v>6.2568609745476067E-2</v>
      </c>
      <c r="BX97" s="2">
        <v>7.8964173020296347E-2</v>
      </c>
      <c r="BY97" s="2">
        <v>4.5402744531762185E-2</v>
      </c>
      <c r="BZ97" s="2">
        <v>7.4243941912591094E-2</v>
      </c>
      <c r="CA97" s="2">
        <v>6.434482716879586E-2</v>
      </c>
      <c r="CB97" s="2">
        <v>7.3602821330919443E-2</v>
      </c>
      <c r="CC97" s="2">
        <v>6.2525761611810893E-2</v>
      </c>
    </row>
    <row r="98" spans="1:100" x14ac:dyDescent="0.25">
      <c r="A98" t="s">
        <v>164</v>
      </c>
      <c r="B98" s="2">
        <v>-3.6973087604379451E-2</v>
      </c>
      <c r="C98" s="2">
        <v>-3.9105177730224039E-2</v>
      </c>
      <c r="D98" s="2">
        <v>-3.2043548058927174E-2</v>
      </c>
      <c r="E98" s="2">
        <v>-4.3248586512730336E-2</v>
      </c>
      <c r="F98" s="2">
        <v>-4.324925037918792E-2</v>
      </c>
      <c r="G98" s="2">
        <v>-4.5837987201949648E-2</v>
      </c>
      <c r="H98" s="2">
        <v>-3.3596977869563727E-2</v>
      </c>
      <c r="I98" s="2">
        <v>-4.4569078750156699E-2</v>
      </c>
      <c r="J98" s="2">
        <v>-3.414559811391582E-2</v>
      </c>
      <c r="K98" s="2">
        <v>-2.9557028051715228E-2</v>
      </c>
      <c r="L98" s="2">
        <v>-4.4967065578284782E-2</v>
      </c>
      <c r="M98" s="2">
        <v>-4.4243475029974055E-2</v>
      </c>
      <c r="N98" s="2">
        <v>-3.8499715121790068E-2</v>
      </c>
      <c r="O98" s="2">
        <v>-4.1759561498903697E-2</v>
      </c>
      <c r="P98" s="2">
        <v>-4.562123067021151E-2</v>
      </c>
      <c r="Q98" s="2">
        <v>-5.2374539573880163E-2</v>
      </c>
      <c r="R98" s="2">
        <v>-5.0941262525818098E-2</v>
      </c>
      <c r="S98" s="2">
        <v>-5.4483763937173135E-2</v>
      </c>
      <c r="T98" s="2">
        <v>-5.6801183680819989E-2</v>
      </c>
      <c r="U98" s="2">
        <v>-3.9204030192258266E-2</v>
      </c>
      <c r="V98" s="2">
        <v>-5.392855278264741E-2</v>
      </c>
      <c r="W98" s="2">
        <v>-5.4782962632492271E-2</v>
      </c>
      <c r="X98" s="2">
        <v>-4.6964872836933402E-2</v>
      </c>
      <c r="Y98" s="2">
        <v>-4.944837448133832E-2</v>
      </c>
      <c r="Z98" s="2">
        <v>-6.1919069711232622E-2</v>
      </c>
      <c r="AA98" s="2">
        <v>-5.5818943713416225E-2</v>
      </c>
      <c r="AB98" s="2">
        <v>-5.1544788858362445E-2</v>
      </c>
      <c r="AC98" s="2">
        <v>-2.8546167852695925E-2</v>
      </c>
      <c r="AD98" s="2">
        <v>-4.8883905242034897E-2</v>
      </c>
      <c r="AE98" s="2">
        <v>-5.0654178399773153E-2</v>
      </c>
      <c r="AF98" s="2">
        <v>-4.9926859466356222E-2</v>
      </c>
      <c r="AG98" s="2">
        <v>-4.0122502181670683E-2</v>
      </c>
      <c r="AH98" s="2">
        <v>-4.4463277263158352E-2</v>
      </c>
      <c r="AI98" s="2">
        <v>-4.1018917604768168E-2</v>
      </c>
      <c r="AJ98" s="2">
        <v>-1.8506937307427807E-2</v>
      </c>
      <c r="AK98" s="2">
        <v>-4.8878933906505884E-2</v>
      </c>
      <c r="AL98" s="2">
        <v>-4.2317318351887456E-2</v>
      </c>
      <c r="AM98" s="2">
        <v>-5.4608046372917496E-2</v>
      </c>
      <c r="AN98" s="2">
        <v>-5.1735745577576431E-2</v>
      </c>
      <c r="AO98" s="2">
        <v>-7.0871996969330997E-2</v>
      </c>
      <c r="AP98" s="2">
        <v>-3.8786649225596603E-2</v>
      </c>
      <c r="AQ98" s="2">
        <v>-5.7567454010637009E-2</v>
      </c>
      <c r="AR98" s="2">
        <v>-5.1903608696250103E-2</v>
      </c>
      <c r="AS98" s="2">
        <v>-4.9567305686744501E-2</v>
      </c>
      <c r="AT98" s="2">
        <v>-4.0402165042421556E-2</v>
      </c>
      <c r="AU98" s="2">
        <v>-3.4478630734356752E-2</v>
      </c>
      <c r="AV98" s="2">
        <v>-5.7727460064432634E-2</v>
      </c>
      <c r="AW98" s="2">
        <v>-4.5325289505451227E-2</v>
      </c>
      <c r="AX98" s="2">
        <v>-3.485300526451951E-2</v>
      </c>
      <c r="AY98" s="2">
        <v>-1.9134272062356406E-2</v>
      </c>
      <c r="AZ98" s="2">
        <v>-5.7312674841476507E-2</v>
      </c>
      <c r="BA98" s="2">
        <v>-3.1205801908146702E-2</v>
      </c>
      <c r="BB98" s="2">
        <v>-3.2263264731042351E-2</v>
      </c>
      <c r="BC98" s="2">
        <v>-5.8755420825350679E-2</v>
      </c>
      <c r="BD98" s="2">
        <v>-4.065603806357565E-2</v>
      </c>
      <c r="BE98" s="2">
        <v>-4.567225958321286E-2</v>
      </c>
      <c r="BF98" s="2">
        <v>-4.8301906949995477E-2</v>
      </c>
      <c r="BG98" s="2">
        <v>-3.5799439920739085E-2</v>
      </c>
      <c r="BH98" s="2">
        <v>-4.7963825638105417E-2</v>
      </c>
      <c r="BI98" s="2">
        <v>-4.6785154064408641E-2</v>
      </c>
      <c r="BJ98" s="2">
        <v>-3.7571141253368578E-2</v>
      </c>
      <c r="BK98" s="2">
        <v>-4.871097374879918E-2</v>
      </c>
      <c r="BL98" s="2">
        <v>-5.6949971977968694E-2</v>
      </c>
      <c r="BM98" s="2">
        <v>-4.7212128035157619E-2</v>
      </c>
      <c r="BN98" s="2">
        <v>-5.2661625600750162E-2</v>
      </c>
      <c r="BO98" s="2">
        <v>-4.6429468098396987E-2</v>
      </c>
      <c r="BP98" s="2">
        <v>-5.5662415910124441E-2</v>
      </c>
      <c r="BQ98" s="2">
        <v>-4.2465690559468694E-2</v>
      </c>
      <c r="BR98" s="2">
        <v>-4.4501265873441387E-2</v>
      </c>
      <c r="BS98" s="2">
        <v>-5.4493758370359524E-2</v>
      </c>
      <c r="BT98" s="2">
        <v>-4.7868017063642743E-2</v>
      </c>
      <c r="BU98" s="2">
        <v>-3.7547704782195268E-2</v>
      </c>
      <c r="BV98" s="2">
        <v>-3.742704737469893E-2</v>
      </c>
      <c r="BW98" s="2">
        <v>-3.8629210121904567E-2</v>
      </c>
      <c r="BX98" s="2">
        <v>-5.4763007579596623E-2</v>
      </c>
      <c r="BY98" s="2">
        <v>-2.2098948996257084E-2</v>
      </c>
      <c r="BZ98" s="2">
        <v>-5.034009932758976E-2</v>
      </c>
      <c r="CA98" s="2">
        <v>-4.0243690620103356E-2</v>
      </c>
      <c r="CB98" s="2">
        <v>-4.9392032186057033E-2</v>
      </c>
      <c r="CC98" s="2">
        <v>-3.7994777480364395E-2</v>
      </c>
    </row>
    <row r="100" spans="1:100" x14ac:dyDescent="0.25">
      <c r="A100" t="s">
        <v>165</v>
      </c>
    </row>
    <row r="102" spans="1:100" x14ac:dyDescent="0.25">
      <c r="A102" t="s">
        <v>38</v>
      </c>
      <c r="B102" t="s">
        <v>166</v>
      </c>
      <c r="C102" t="s">
        <v>167</v>
      </c>
      <c r="D102" t="s">
        <v>168</v>
      </c>
      <c r="E102" t="s">
        <v>169</v>
      </c>
      <c r="F102" t="s">
        <v>170</v>
      </c>
      <c r="G102" t="s">
        <v>171</v>
      </c>
      <c r="H102" t="s">
        <v>172</v>
      </c>
      <c r="I102" t="s">
        <v>173</v>
      </c>
      <c r="J102" t="s">
        <v>174</v>
      </c>
      <c r="K102" t="s">
        <v>175</v>
      </c>
      <c r="L102" t="s">
        <v>176</v>
      </c>
      <c r="M102" t="s">
        <v>177</v>
      </c>
      <c r="N102" t="s">
        <v>178</v>
      </c>
      <c r="O102" t="s">
        <v>179</v>
      </c>
      <c r="P102" t="s">
        <v>180</v>
      </c>
      <c r="Q102" t="s">
        <v>181</v>
      </c>
      <c r="R102" t="s">
        <v>182</v>
      </c>
      <c r="S102" t="s">
        <v>183</v>
      </c>
      <c r="T102" t="s">
        <v>184</v>
      </c>
      <c r="U102" t="s">
        <v>185</v>
      </c>
      <c r="V102" t="s">
        <v>186</v>
      </c>
      <c r="W102" t="s">
        <v>187</v>
      </c>
      <c r="X102" t="s">
        <v>188</v>
      </c>
      <c r="Y102" t="s">
        <v>189</v>
      </c>
      <c r="Z102" t="s">
        <v>190</v>
      </c>
      <c r="AA102" t="s">
        <v>191</v>
      </c>
      <c r="AB102" t="s">
        <v>192</v>
      </c>
      <c r="AC102" t="s">
        <v>193</v>
      </c>
      <c r="AD102" t="s">
        <v>194</v>
      </c>
      <c r="AE102" t="s">
        <v>195</v>
      </c>
      <c r="AF102" t="s">
        <v>196</v>
      </c>
      <c r="AG102" t="s">
        <v>197</v>
      </c>
      <c r="AH102" t="s">
        <v>198</v>
      </c>
      <c r="AI102" t="s">
        <v>199</v>
      </c>
      <c r="AJ102" t="s">
        <v>200</v>
      </c>
      <c r="AK102" t="s">
        <v>201</v>
      </c>
      <c r="AL102" t="s">
        <v>202</v>
      </c>
      <c r="AM102" t="s">
        <v>203</v>
      </c>
      <c r="AN102" t="s">
        <v>204</v>
      </c>
      <c r="AO102" t="s">
        <v>205</v>
      </c>
      <c r="AP102" t="s">
        <v>206</v>
      </c>
      <c r="AQ102" t="s">
        <v>207</v>
      </c>
      <c r="AR102" t="s">
        <v>208</v>
      </c>
      <c r="AS102" t="s">
        <v>209</v>
      </c>
      <c r="AT102" t="s">
        <v>210</v>
      </c>
      <c r="AU102" t="s">
        <v>211</v>
      </c>
      <c r="AV102" t="s">
        <v>212</v>
      </c>
      <c r="AW102" t="s">
        <v>213</v>
      </c>
      <c r="AX102" t="s">
        <v>214</v>
      </c>
      <c r="AY102" t="s">
        <v>215</v>
      </c>
      <c r="AZ102" t="s">
        <v>216</v>
      </c>
      <c r="BA102" t="s">
        <v>217</v>
      </c>
      <c r="BB102" t="s">
        <v>218</v>
      </c>
      <c r="BC102" t="s">
        <v>219</v>
      </c>
      <c r="BD102" t="s">
        <v>220</v>
      </c>
      <c r="BE102" t="s">
        <v>221</v>
      </c>
      <c r="BF102" t="s">
        <v>222</v>
      </c>
      <c r="BG102" t="s">
        <v>223</v>
      </c>
      <c r="BH102" t="s">
        <v>224</v>
      </c>
      <c r="BI102" t="s">
        <v>225</v>
      </c>
      <c r="BJ102" t="s">
        <v>226</v>
      </c>
      <c r="BK102" t="s">
        <v>227</v>
      </c>
      <c r="BL102" t="s">
        <v>228</v>
      </c>
      <c r="BM102" t="s">
        <v>229</v>
      </c>
      <c r="BN102" t="s">
        <v>230</v>
      </c>
      <c r="BO102" t="s">
        <v>231</v>
      </c>
      <c r="BP102" t="s">
        <v>232</v>
      </c>
      <c r="BQ102" t="s">
        <v>233</v>
      </c>
      <c r="BR102" t="s">
        <v>234</v>
      </c>
      <c r="BS102" t="s">
        <v>235</v>
      </c>
      <c r="BT102" t="s">
        <v>236</v>
      </c>
      <c r="BU102" t="s">
        <v>237</v>
      </c>
      <c r="BV102" t="s">
        <v>238</v>
      </c>
      <c r="BW102" t="s">
        <v>239</v>
      </c>
      <c r="BX102" t="s">
        <v>240</v>
      </c>
      <c r="BY102" t="s">
        <v>241</v>
      </c>
      <c r="BZ102" t="s">
        <v>242</v>
      </c>
      <c r="CA102" t="s">
        <v>243</v>
      </c>
      <c r="CB102" t="s">
        <v>244</v>
      </c>
      <c r="CC102" t="s">
        <v>245</v>
      </c>
      <c r="CD102" t="s">
        <v>246</v>
      </c>
      <c r="CE102" t="s">
        <v>247</v>
      </c>
      <c r="CF102" t="s">
        <v>248</v>
      </c>
      <c r="CG102" t="s">
        <v>249</v>
      </c>
      <c r="CH102" t="s">
        <v>250</v>
      </c>
      <c r="CI102" t="s">
        <v>251</v>
      </c>
      <c r="CJ102" t="s">
        <v>252</v>
      </c>
      <c r="CK102" t="s">
        <v>253</v>
      </c>
      <c r="CL102" t="s">
        <v>254</v>
      </c>
      <c r="CM102" t="s">
        <v>255</v>
      </c>
      <c r="CN102" t="s">
        <v>256</v>
      </c>
      <c r="CO102" t="s">
        <v>257</v>
      </c>
      <c r="CP102" t="s">
        <v>258</v>
      </c>
      <c r="CQ102" t="s">
        <v>259</v>
      </c>
      <c r="CR102" t="s">
        <v>260</v>
      </c>
      <c r="CS102" t="s">
        <v>261</v>
      </c>
      <c r="CT102" t="s">
        <v>262</v>
      </c>
      <c r="CU102" t="s">
        <v>263</v>
      </c>
      <c r="CV102" t="s">
        <v>264</v>
      </c>
    </row>
    <row r="103" spans="1:100" x14ac:dyDescent="0.25">
      <c r="A103" t="s">
        <v>119</v>
      </c>
      <c r="B103">
        <v>1</v>
      </c>
      <c r="C103">
        <v>2</v>
      </c>
      <c r="D103">
        <v>3</v>
      </c>
      <c r="E103">
        <v>4</v>
      </c>
      <c r="F103">
        <v>5</v>
      </c>
      <c r="G103">
        <v>6</v>
      </c>
      <c r="H103">
        <v>7</v>
      </c>
      <c r="I103">
        <v>8</v>
      </c>
      <c r="J103">
        <v>9</v>
      </c>
      <c r="K103">
        <v>10</v>
      </c>
      <c r="L103">
        <v>11</v>
      </c>
      <c r="M103">
        <v>12</v>
      </c>
      <c r="N103">
        <v>13</v>
      </c>
      <c r="O103">
        <v>14</v>
      </c>
      <c r="P103">
        <v>15</v>
      </c>
      <c r="Q103">
        <v>16</v>
      </c>
      <c r="R103">
        <v>17</v>
      </c>
      <c r="S103">
        <v>18</v>
      </c>
      <c r="T103">
        <v>19</v>
      </c>
      <c r="U103">
        <v>20</v>
      </c>
      <c r="V103">
        <v>21</v>
      </c>
      <c r="W103">
        <v>22</v>
      </c>
      <c r="X103">
        <v>23</v>
      </c>
      <c r="Y103">
        <v>24</v>
      </c>
      <c r="Z103">
        <v>25</v>
      </c>
      <c r="AA103">
        <v>26</v>
      </c>
      <c r="AB103">
        <v>27</v>
      </c>
      <c r="AC103">
        <v>28</v>
      </c>
      <c r="AD103">
        <v>29</v>
      </c>
      <c r="AE103">
        <v>30</v>
      </c>
      <c r="AF103">
        <v>31</v>
      </c>
      <c r="AG103">
        <v>32</v>
      </c>
      <c r="AH103">
        <v>33</v>
      </c>
      <c r="AI103">
        <v>34</v>
      </c>
      <c r="AJ103">
        <v>35</v>
      </c>
      <c r="AK103">
        <v>36</v>
      </c>
      <c r="AL103">
        <v>37</v>
      </c>
      <c r="AM103">
        <v>38</v>
      </c>
      <c r="AN103">
        <v>39</v>
      </c>
      <c r="AO103">
        <v>40</v>
      </c>
      <c r="AP103">
        <v>41</v>
      </c>
      <c r="AQ103">
        <v>42</v>
      </c>
      <c r="AR103">
        <v>43</v>
      </c>
      <c r="AS103">
        <v>44</v>
      </c>
      <c r="AT103">
        <v>45</v>
      </c>
      <c r="AU103">
        <v>46</v>
      </c>
      <c r="AV103">
        <v>47</v>
      </c>
      <c r="AW103">
        <v>48</v>
      </c>
      <c r="AX103">
        <v>49</v>
      </c>
      <c r="AY103">
        <v>50</v>
      </c>
      <c r="AZ103">
        <v>51</v>
      </c>
      <c r="BA103">
        <v>52</v>
      </c>
      <c r="BB103">
        <v>53</v>
      </c>
      <c r="BC103">
        <v>54</v>
      </c>
      <c r="BD103">
        <v>55</v>
      </c>
      <c r="BE103">
        <v>56</v>
      </c>
      <c r="BF103">
        <v>57</v>
      </c>
      <c r="BG103">
        <v>58</v>
      </c>
      <c r="BH103">
        <v>59</v>
      </c>
      <c r="BI103">
        <v>60</v>
      </c>
      <c r="BJ103">
        <v>61</v>
      </c>
      <c r="BK103">
        <v>62</v>
      </c>
      <c r="BL103">
        <v>63</v>
      </c>
      <c r="BM103">
        <v>64</v>
      </c>
      <c r="BN103">
        <v>65</v>
      </c>
      <c r="BO103">
        <v>66</v>
      </c>
      <c r="BP103">
        <v>67</v>
      </c>
      <c r="BQ103">
        <v>68</v>
      </c>
      <c r="BR103">
        <v>69</v>
      </c>
      <c r="BS103">
        <v>70</v>
      </c>
      <c r="BT103">
        <v>71</v>
      </c>
      <c r="BU103">
        <v>72</v>
      </c>
      <c r="BV103">
        <v>73</v>
      </c>
      <c r="BW103">
        <v>74</v>
      </c>
      <c r="BX103">
        <v>75</v>
      </c>
      <c r="BY103">
        <v>76</v>
      </c>
      <c r="BZ103">
        <v>77</v>
      </c>
      <c r="CA103">
        <v>78</v>
      </c>
      <c r="CB103">
        <v>79</v>
      </c>
      <c r="CC103">
        <v>80</v>
      </c>
      <c r="CD103">
        <v>81</v>
      </c>
      <c r="CE103">
        <v>82</v>
      </c>
      <c r="CF103">
        <v>83</v>
      </c>
      <c r="CG103">
        <v>84</v>
      </c>
      <c r="CH103">
        <v>85</v>
      </c>
      <c r="CI103">
        <v>86</v>
      </c>
      <c r="CJ103">
        <v>87</v>
      </c>
      <c r="CK103">
        <v>88</v>
      </c>
      <c r="CL103">
        <v>89</v>
      </c>
      <c r="CM103">
        <v>90</v>
      </c>
      <c r="CN103">
        <v>91</v>
      </c>
      <c r="CO103">
        <v>92</v>
      </c>
      <c r="CP103">
        <v>93</v>
      </c>
      <c r="CQ103">
        <v>94</v>
      </c>
      <c r="CR103">
        <v>95</v>
      </c>
      <c r="CS103">
        <v>96</v>
      </c>
      <c r="CT103">
        <v>97</v>
      </c>
      <c r="CU103">
        <v>98</v>
      </c>
      <c r="CV103">
        <v>99</v>
      </c>
    </row>
    <row r="104" spans="1:100" x14ac:dyDescent="0.25">
      <c r="A104" t="s">
        <v>120</v>
      </c>
      <c r="B104" t="s">
        <v>121</v>
      </c>
      <c r="C104" t="s">
        <v>121</v>
      </c>
      <c r="D104" t="s">
        <v>121</v>
      </c>
      <c r="E104" t="s">
        <v>121</v>
      </c>
      <c r="F104" t="s">
        <v>121</v>
      </c>
      <c r="G104" t="s">
        <v>121</v>
      </c>
      <c r="H104" t="s">
        <v>121</v>
      </c>
      <c r="I104" t="s">
        <v>121</v>
      </c>
      <c r="J104" t="s">
        <v>121</v>
      </c>
      <c r="K104" t="s">
        <v>121</v>
      </c>
      <c r="L104" t="s">
        <v>121</v>
      </c>
      <c r="M104" t="s">
        <v>121</v>
      </c>
      <c r="N104" t="s">
        <v>121</v>
      </c>
      <c r="O104" t="s">
        <v>121</v>
      </c>
      <c r="P104" t="s">
        <v>121</v>
      </c>
      <c r="Q104" t="s">
        <v>121</v>
      </c>
      <c r="R104" t="s">
        <v>121</v>
      </c>
      <c r="S104" t="s">
        <v>121</v>
      </c>
      <c r="T104" t="s">
        <v>121</v>
      </c>
      <c r="U104" t="s">
        <v>121</v>
      </c>
      <c r="V104" t="s">
        <v>121</v>
      </c>
      <c r="W104" t="s">
        <v>121</v>
      </c>
      <c r="X104" t="s">
        <v>121</v>
      </c>
      <c r="Y104" t="s">
        <v>121</v>
      </c>
      <c r="Z104" t="s">
        <v>121</v>
      </c>
      <c r="AA104" t="s">
        <v>121</v>
      </c>
      <c r="AB104" t="s">
        <v>121</v>
      </c>
      <c r="AC104" t="s">
        <v>121</v>
      </c>
      <c r="AD104" t="s">
        <v>121</v>
      </c>
      <c r="AE104" t="s">
        <v>121</v>
      </c>
      <c r="AF104" t="s">
        <v>121</v>
      </c>
      <c r="AG104" t="s">
        <v>121</v>
      </c>
      <c r="AH104" t="s">
        <v>121</v>
      </c>
      <c r="AI104" t="s">
        <v>121</v>
      </c>
      <c r="AJ104" t="s">
        <v>121</v>
      </c>
      <c r="AK104" t="s">
        <v>121</v>
      </c>
      <c r="AL104" t="s">
        <v>121</v>
      </c>
      <c r="AM104" t="s">
        <v>121</v>
      </c>
      <c r="AN104" t="s">
        <v>121</v>
      </c>
      <c r="AO104" t="s">
        <v>121</v>
      </c>
      <c r="AP104" t="s">
        <v>121</v>
      </c>
      <c r="AQ104" t="s">
        <v>121</v>
      </c>
      <c r="AR104" t="s">
        <v>121</v>
      </c>
      <c r="AS104" t="s">
        <v>121</v>
      </c>
      <c r="AT104" t="s">
        <v>121</v>
      </c>
      <c r="AU104" t="s">
        <v>121</v>
      </c>
      <c r="AV104" t="s">
        <v>121</v>
      </c>
      <c r="AW104" t="s">
        <v>121</v>
      </c>
      <c r="AX104" t="s">
        <v>121</v>
      </c>
      <c r="AY104" t="s">
        <v>121</v>
      </c>
      <c r="AZ104" t="s">
        <v>121</v>
      </c>
      <c r="BA104" t="s">
        <v>121</v>
      </c>
      <c r="BB104" t="s">
        <v>121</v>
      </c>
      <c r="BC104" t="s">
        <v>121</v>
      </c>
      <c r="BD104" t="s">
        <v>121</v>
      </c>
      <c r="BE104" t="s">
        <v>121</v>
      </c>
      <c r="BF104" t="s">
        <v>121</v>
      </c>
      <c r="BG104" t="s">
        <v>121</v>
      </c>
      <c r="BH104" t="s">
        <v>121</v>
      </c>
      <c r="BI104" t="s">
        <v>121</v>
      </c>
      <c r="BJ104" t="s">
        <v>121</v>
      </c>
      <c r="BK104" t="s">
        <v>121</v>
      </c>
      <c r="BL104" t="s">
        <v>121</v>
      </c>
      <c r="BM104" t="s">
        <v>121</v>
      </c>
      <c r="BN104" t="s">
        <v>121</v>
      </c>
      <c r="BO104" t="s">
        <v>121</v>
      </c>
      <c r="BP104" t="s">
        <v>121</v>
      </c>
      <c r="BQ104" t="s">
        <v>121</v>
      </c>
      <c r="BR104" t="s">
        <v>121</v>
      </c>
      <c r="BS104" t="s">
        <v>121</v>
      </c>
      <c r="BT104" t="s">
        <v>121</v>
      </c>
      <c r="BU104" t="s">
        <v>121</v>
      </c>
      <c r="BV104" t="s">
        <v>121</v>
      </c>
      <c r="BW104" t="s">
        <v>121</v>
      </c>
      <c r="BX104" t="s">
        <v>121</v>
      </c>
      <c r="BY104" t="s">
        <v>121</v>
      </c>
      <c r="BZ104" t="s">
        <v>121</v>
      </c>
      <c r="CA104" t="s">
        <v>121</v>
      </c>
      <c r="CB104" t="s">
        <v>121</v>
      </c>
      <c r="CC104" t="s">
        <v>121</v>
      </c>
      <c r="CD104" t="s">
        <v>121</v>
      </c>
      <c r="CE104" t="s">
        <v>121</v>
      </c>
      <c r="CF104" t="s">
        <v>121</v>
      </c>
      <c r="CG104" t="s">
        <v>121</v>
      </c>
      <c r="CH104" t="s">
        <v>121</v>
      </c>
      <c r="CI104" t="s">
        <v>121</v>
      </c>
      <c r="CJ104" t="s">
        <v>121</v>
      </c>
      <c r="CK104" t="s">
        <v>121</v>
      </c>
      <c r="CL104" t="s">
        <v>121</v>
      </c>
      <c r="CM104" t="s">
        <v>121</v>
      </c>
      <c r="CN104" t="s">
        <v>121</v>
      </c>
      <c r="CO104" t="s">
        <v>121</v>
      </c>
      <c r="CP104" t="s">
        <v>121</v>
      </c>
      <c r="CQ104" t="s">
        <v>121</v>
      </c>
      <c r="CR104" t="s">
        <v>121</v>
      </c>
      <c r="CS104" t="s">
        <v>121</v>
      </c>
      <c r="CT104" t="s">
        <v>121</v>
      </c>
      <c r="CU104" t="s">
        <v>121</v>
      </c>
      <c r="CV104" t="s">
        <v>121</v>
      </c>
    </row>
    <row r="106" spans="1:100" x14ac:dyDescent="0.25">
      <c r="A106" t="s">
        <v>3</v>
      </c>
      <c r="B106" s="2">
        <v>36.639400000000002</v>
      </c>
      <c r="C106" s="2">
        <v>36.353499999999997</v>
      </c>
      <c r="D106" s="2">
        <v>36.072899999999997</v>
      </c>
      <c r="E106" s="2">
        <v>36.200099999999999</v>
      </c>
      <c r="F106" s="2">
        <v>36.303699999999999</v>
      </c>
      <c r="G106" s="2">
        <v>36.613100000000003</v>
      </c>
      <c r="H106" s="2">
        <v>36.828699999999998</v>
      </c>
      <c r="I106" s="2">
        <v>36.322099999999999</v>
      </c>
      <c r="J106" s="2">
        <v>36.438000000000002</v>
      </c>
      <c r="K106" s="2">
        <v>36.011499999999998</v>
      </c>
      <c r="L106" s="2">
        <v>36.192599999999999</v>
      </c>
      <c r="M106" s="2">
        <v>36.111499999999999</v>
      </c>
      <c r="N106" s="2">
        <v>36.169499999999999</v>
      </c>
      <c r="O106" s="2">
        <v>35.964700000000001</v>
      </c>
      <c r="P106" s="2">
        <v>36.2395</v>
      </c>
      <c r="Q106" s="2">
        <v>36.004899999999999</v>
      </c>
      <c r="R106" s="2">
        <v>36.329000000000001</v>
      </c>
      <c r="S106" s="2">
        <v>36.224400000000003</v>
      </c>
      <c r="T106" s="2">
        <v>36.376100000000001</v>
      </c>
      <c r="U106" s="2">
        <v>36.6511</v>
      </c>
      <c r="V106" s="2">
        <v>36.555300000000003</v>
      </c>
      <c r="W106" s="2">
        <v>36.344499999999996</v>
      </c>
      <c r="X106" s="2">
        <v>36.417099999999998</v>
      </c>
      <c r="Y106" s="2">
        <v>36.171999999999997</v>
      </c>
      <c r="Z106" s="2">
        <v>36.172199999999997</v>
      </c>
      <c r="AA106" s="2">
        <v>36.339399999999998</v>
      </c>
      <c r="AB106" s="2">
        <v>36.576599999999999</v>
      </c>
      <c r="AC106" s="2">
        <v>36.012900000000002</v>
      </c>
      <c r="AD106" s="2">
        <v>36.411200000000001</v>
      </c>
      <c r="AE106" s="2">
        <v>36.0501</v>
      </c>
      <c r="AF106" s="2">
        <v>36.470399999999998</v>
      </c>
      <c r="AG106" s="2">
        <v>36.529499999999999</v>
      </c>
      <c r="AH106" s="2">
        <v>35.421999999999997</v>
      </c>
      <c r="AI106" s="2">
        <v>36.241500000000002</v>
      </c>
      <c r="AJ106" s="2">
        <v>36.379300000000001</v>
      </c>
      <c r="AK106" s="2">
        <v>36.4392</v>
      </c>
      <c r="AL106" s="2">
        <v>36.238599999999998</v>
      </c>
      <c r="AM106" s="2">
        <v>36.234699999999997</v>
      </c>
      <c r="AN106" s="2">
        <v>36.049999999999997</v>
      </c>
      <c r="AO106" s="2">
        <v>36.329099999999997</v>
      </c>
      <c r="AP106" s="2">
        <v>36.266399999999997</v>
      </c>
      <c r="AQ106" s="2">
        <v>36.355200000000004</v>
      </c>
      <c r="AR106" s="2">
        <v>36.535899999999998</v>
      </c>
      <c r="AS106" s="2">
        <v>36.226900000000001</v>
      </c>
      <c r="AT106" s="2">
        <v>36.472000000000001</v>
      </c>
      <c r="AU106" s="2">
        <v>36.183199999999999</v>
      </c>
      <c r="AV106" s="2">
        <v>35.9773</v>
      </c>
      <c r="AW106" s="2">
        <v>36.3643</v>
      </c>
      <c r="AX106" s="2">
        <v>35.9056</v>
      </c>
      <c r="AY106" s="2">
        <v>35.697600000000001</v>
      </c>
      <c r="AZ106" s="2">
        <v>36.121400000000001</v>
      </c>
      <c r="BA106" s="2">
        <v>36.829599999999999</v>
      </c>
      <c r="BB106" s="2">
        <v>36.357999999999997</v>
      </c>
      <c r="BC106" s="2">
        <v>36.052900000000001</v>
      </c>
      <c r="BD106" s="2">
        <v>36.199800000000003</v>
      </c>
      <c r="BE106" s="2">
        <v>36.649700000000003</v>
      </c>
      <c r="BF106" s="2">
        <v>36.428600000000003</v>
      </c>
      <c r="BG106" s="2">
        <v>36.5259</v>
      </c>
      <c r="BH106" s="2">
        <v>35.716299999999997</v>
      </c>
      <c r="BI106" s="2">
        <v>36.264000000000003</v>
      </c>
      <c r="BJ106" s="2">
        <v>36.371699999999997</v>
      </c>
      <c r="BK106" s="2">
        <v>35.895800000000001</v>
      </c>
      <c r="BL106" s="2">
        <v>35.941699999999997</v>
      </c>
      <c r="BM106" s="2">
        <v>36.165599999999998</v>
      </c>
      <c r="BN106" s="2">
        <v>35.9602</v>
      </c>
      <c r="BO106" s="2">
        <v>36.382899999999999</v>
      </c>
      <c r="BP106" s="2">
        <v>36.768300000000004</v>
      </c>
      <c r="BQ106" s="2">
        <v>35.8127</v>
      </c>
      <c r="BR106" s="2">
        <v>35.644100000000002</v>
      </c>
      <c r="BS106" s="2">
        <v>36.327100000000002</v>
      </c>
      <c r="BT106" s="2">
        <v>36.391300000000001</v>
      </c>
      <c r="BU106" s="2">
        <v>36.410800000000002</v>
      </c>
      <c r="BV106" s="2">
        <v>36.0974</v>
      </c>
      <c r="BW106" s="2">
        <v>36.627699999999997</v>
      </c>
      <c r="BX106" s="2">
        <v>35.575699999999998</v>
      </c>
      <c r="BY106" s="2">
        <v>36.529200000000003</v>
      </c>
      <c r="BZ106" s="2">
        <v>36.254199999999997</v>
      </c>
      <c r="CA106" s="2">
        <v>36.813200000000002</v>
      </c>
      <c r="CB106" s="2">
        <v>36.385300000000001</v>
      </c>
      <c r="CC106" s="2">
        <v>36.620800000000003</v>
      </c>
      <c r="CD106" s="2">
        <v>36.412599999999998</v>
      </c>
      <c r="CE106" s="2">
        <v>36.514200000000002</v>
      </c>
      <c r="CF106" s="2">
        <v>36.0792</v>
      </c>
      <c r="CG106" s="2">
        <v>36.140700000000002</v>
      </c>
      <c r="CH106" s="2">
        <v>36.046900000000001</v>
      </c>
      <c r="CI106" s="2">
        <v>35.765799999999999</v>
      </c>
      <c r="CJ106" s="2">
        <v>35.822200000000002</v>
      </c>
      <c r="CK106" s="2">
        <v>35.481499999999997</v>
      </c>
      <c r="CL106" s="2">
        <v>36.248699999999999</v>
      </c>
      <c r="CM106" s="2">
        <v>35.7727</v>
      </c>
      <c r="CN106" s="2">
        <v>35.950200000000002</v>
      </c>
      <c r="CO106" s="2">
        <v>36.129199999999997</v>
      </c>
      <c r="CP106" s="2">
        <v>36.206000000000003</v>
      </c>
      <c r="CQ106" s="2">
        <v>36.149799999999999</v>
      </c>
      <c r="CR106" s="2">
        <v>36.283900000000003</v>
      </c>
      <c r="CS106" s="2">
        <v>36.377699999999997</v>
      </c>
      <c r="CT106" s="2">
        <v>36.049399999999999</v>
      </c>
      <c r="CU106" s="2">
        <v>36.118200000000002</v>
      </c>
      <c r="CV106" s="2">
        <v>36.2744</v>
      </c>
    </row>
    <row r="107" spans="1:100" x14ac:dyDescent="0.25">
      <c r="A107" t="s">
        <v>4</v>
      </c>
      <c r="B107" s="2">
        <v>7.4000000000000003E-3</v>
      </c>
      <c r="C107" s="2">
        <v>0</v>
      </c>
      <c r="D107" s="2">
        <v>0</v>
      </c>
      <c r="E107" s="2">
        <v>0</v>
      </c>
      <c r="F107" s="2">
        <v>2.6100000000000002E-2</v>
      </c>
      <c r="G107" s="2">
        <v>2.1600000000000001E-2</v>
      </c>
      <c r="H107" s="2">
        <v>1E-4</v>
      </c>
      <c r="I107" s="2">
        <v>1.2699999999999999E-2</v>
      </c>
      <c r="J107" s="2">
        <v>2.0199999999999999E-2</v>
      </c>
      <c r="K107" s="2">
        <v>1.43E-2</v>
      </c>
      <c r="L107" s="2">
        <v>1.52E-2</v>
      </c>
      <c r="M107" s="2">
        <v>3.8E-3</v>
      </c>
      <c r="N107" s="2">
        <v>1E-4</v>
      </c>
      <c r="O107" s="2">
        <v>1.7500000000000002E-2</v>
      </c>
      <c r="P107" s="2">
        <v>7.6E-3</v>
      </c>
      <c r="Q107" s="2">
        <v>2.52E-2</v>
      </c>
      <c r="R107" s="2">
        <v>1.6500000000000001E-2</v>
      </c>
      <c r="S107" s="2">
        <v>5.0000000000000001E-3</v>
      </c>
      <c r="T107" s="2">
        <v>5.4999999999999997E-3</v>
      </c>
      <c r="U107" s="2">
        <v>8.0000000000000004E-4</v>
      </c>
      <c r="V107" s="2">
        <v>0</v>
      </c>
      <c r="W107" s="2">
        <v>1.15E-2</v>
      </c>
      <c r="X107" s="2">
        <v>0</v>
      </c>
      <c r="Y107" s="2">
        <v>8.0000000000000002E-3</v>
      </c>
      <c r="Z107" s="2">
        <v>8.3000000000000001E-3</v>
      </c>
      <c r="AA107" s="2">
        <v>5.7999999999999996E-3</v>
      </c>
      <c r="AB107" s="2">
        <v>0</v>
      </c>
      <c r="AC107" s="2">
        <v>1.5599999999999999E-2</v>
      </c>
      <c r="AD107" s="2">
        <v>4.4000000000000003E-3</v>
      </c>
      <c r="AE107" s="2">
        <v>1.6000000000000001E-3</v>
      </c>
      <c r="AF107" s="2">
        <v>3.44E-2</v>
      </c>
      <c r="AG107" s="2">
        <v>9.1000000000000004E-3</v>
      </c>
      <c r="AH107" s="2">
        <v>2.0400000000000001E-2</v>
      </c>
      <c r="AI107" s="2">
        <v>2.7000000000000001E-3</v>
      </c>
      <c r="AJ107" s="2">
        <v>1.09E-2</v>
      </c>
      <c r="AK107" s="2">
        <v>0</v>
      </c>
      <c r="AL107" s="2">
        <v>0.02</v>
      </c>
      <c r="AM107" s="2">
        <v>1.5100000000000001E-2</v>
      </c>
      <c r="AN107" s="2">
        <v>9.4000000000000004E-3</v>
      </c>
      <c r="AO107" s="2">
        <v>2.8899999999999999E-2</v>
      </c>
      <c r="AP107" s="2">
        <v>1.4800000000000001E-2</v>
      </c>
      <c r="AQ107" s="2">
        <v>2.5700000000000001E-2</v>
      </c>
      <c r="AR107" s="2">
        <v>2.2700000000000001E-2</v>
      </c>
      <c r="AS107" s="2">
        <v>0</v>
      </c>
      <c r="AT107" s="2">
        <v>2.0400000000000001E-2</v>
      </c>
      <c r="AU107" s="2">
        <v>0</v>
      </c>
      <c r="AV107" s="2">
        <v>1.6000000000000001E-3</v>
      </c>
      <c r="AW107" s="2">
        <v>9.4999999999999998E-3</v>
      </c>
      <c r="AX107" s="2">
        <v>1.46E-2</v>
      </c>
      <c r="AY107" s="2">
        <v>1.17E-2</v>
      </c>
      <c r="AZ107" s="2">
        <v>1.5699999999999999E-2</v>
      </c>
      <c r="BA107" s="2">
        <v>6.7999999999999996E-3</v>
      </c>
      <c r="BB107" s="2">
        <v>1.41E-2</v>
      </c>
      <c r="BC107" s="2">
        <v>2.47E-2</v>
      </c>
      <c r="BD107" s="2">
        <v>1.04E-2</v>
      </c>
      <c r="BE107" s="2">
        <v>0</v>
      </c>
      <c r="BF107" s="2">
        <v>1.4999999999999999E-2</v>
      </c>
      <c r="BG107" s="2">
        <v>3.3E-3</v>
      </c>
      <c r="BH107" s="2">
        <v>2.2499999999999999E-2</v>
      </c>
      <c r="BI107" s="2">
        <v>7.4000000000000003E-3</v>
      </c>
      <c r="BJ107" s="2">
        <v>2.2499999999999999E-2</v>
      </c>
      <c r="BK107" s="2">
        <v>1.8800000000000001E-2</v>
      </c>
      <c r="BL107" s="2">
        <v>1.54E-2</v>
      </c>
      <c r="BM107" s="2">
        <v>3.0700000000000002E-2</v>
      </c>
      <c r="BN107" s="2">
        <v>2.35E-2</v>
      </c>
      <c r="BO107" s="2">
        <v>2.4799999999999999E-2</v>
      </c>
      <c r="BP107" s="2">
        <v>1.5699999999999999E-2</v>
      </c>
      <c r="BQ107" s="2">
        <v>2.5499999999999998E-2</v>
      </c>
      <c r="BR107" s="2">
        <v>1.41E-2</v>
      </c>
      <c r="BS107" s="2">
        <v>1.6E-2</v>
      </c>
      <c r="BT107" s="2">
        <v>2.23E-2</v>
      </c>
      <c r="BU107" s="2">
        <v>3.3500000000000002E-2</v>
      </c>
      <c r="BV107" s="2">
        <v>2.5899999999999999E-2</v>
      </c>
      <c r="BW107" s="2">
        <v>0</v>
      </c>
      <c r="BX107" s="2">
        <v>1.5100000000000001E-2</v>
      </c>
      <c r="BY107" s="2">
        <v>2.5499999999999998E-2</v>
      </c>
      <c r="BZ107" s="2">
        <v>1.3599999999999999E-2</v>
      </c>
      <c r="CA107" s="2">
        <v>2.63E-2</v>
      </c>
      <c r="CB107" s="2">
        <v>1.2200000000000001E-2</v>
      </c>
      <c r="CC107" s="2">
        <v>5.4000000000000003E-3</v>
      </c>
      <c r="CD107" s="2">
        <v>0</v>
      </c>
      <c r="CE107" s="2">
        <v>1.7299999999999999E-2</v>
      </c>
      <c r="CF107" s="2">
        <v>1.7600000000000001E-2</v>
      </c>
      <c r="CG107" s="2">
        <v>7.0000000000000001E-3</v>
      </c>
      <c r="CH107" s="2">
        <v>8.0999999999999996E-3</v>
      </c>
      <c r="CI107" s="2">
        <v>0</v>
      </c>
      <c r="CJ107" s="2">
        <v>0</v>
      </c>
      <c r="CK107" s="2">
        <v>1.9E-3</v>
      </c>
      <c r="CL107" s="2">
        <v>1.67E-2</v>
      </c>
      <c r="CM107" s="2">
        <v>6.7999999999999996E-3</v>
      </c>
      <c r="CN107" s="2">
        <v>1.8100000000000002E-2</v>
      </c>
      <c r="CO107" s="2">
        <v>1.18E-2</v>
      </c>
      <c r="CP107" s="2">
        <v>2.0299999999999999E-2</v>
      </c>
      <c r="CQ107" s="2">
        <v>1.66E-2</v>
      </c>
      <c r="CR107" s="2">
        <v>1.0800000000000001E-2</v>
      </c>
      <c r="CS107" s="2">
        <v>3.61E-2</v>
      </c>
      <c r="CT107" s="2">
        <v>7.1999999999999998E-3</v>
      </c>
      <c r="CU107" s="2">
        <v>3.0000000000000001E-3</v>
      </c>
      <c r="CV107" s="2">
        <v>9.1000000000000004E-3</v>
      </c>
    </row>
    <row r="108" spans="1:100" x14ac:dyDescent="0.25">
      <c r="A108" t="s">
        <v>5</v>
      </c>
      <c r="B108" s="2">
        <v>21.490200000000002</v>
      </c>
      <c r="C108" s="2">
        <v>21.177199999999999</v>
      </c>
      <c r="D108" s="2">
        <v>21.233899999999998</v>
      </c>
      <c r="E108" s="2">
        <v>20.859200000000001</v>
      </c>
      <c r="F108" s="2">
        <v>21.160299999999999</v>
      </c>
      <c r="G108" s="2">
        <v>20.947299999999998</v>
      </c>
      <c r="H108" s="2">
        <v>21.418299999999999</v>
      </c>
      <c r="I108" s="2">
        <v>21.004300000000001</v>
      </c>
      <c r="J108" s="2">
        <v>21.3309</v>
      </c>
      <c r="K108" s="2">
        <v>21.0535</v>
      </c>
      <c r="L108" s="2">
        <v>21.251799999999999</v>
      </c>
      <c r="M108" s="2">
        <v>21.06</v>
      </c>
      <c r="N108" s="2">
        <v>21.415299999999998</v>
      </c>
      <c r="O108" s="2">
        <v>20.760999999999999</v>
      </c>
      <c r="P108" s="2">
        <v>21.347899999999999</v>
      </c>
      <c r="Q108" s="2">
        <v>20.834499999999998</v>
      </c>
      <c r="R108" s="2">
        <v>21.3691</v>
      </c>
      <c r="S108" s="2">
        <v>21.0943</v>
      </c>
      <c r="T108" s="2">
        <v>21.361599999999999</v>
      </c>
      <c r="U108" s="2">
        <v>21.140699999999999</v>
      </c>
      <c r="V108" s="2">
        <v>21.3462</v>
      </c>
      <c r="W108" s="2">
        <v>20.9679</v>
      </c>
      <c r="X108" s="2">
        <v>21.397099999999998</v>
      </c>
      <c r="Y108" s="2">
        <v>20.962800000000001</v>
      </c>
      <c r="Z108" s="2">
        <v>21.275600000000001</v>
      </c>
      <c r="AA108" s="2">
        <v>21.154199999999999</v>
      </c>
      <c r="AB108" s="2">
        <v>21.296900000000001</v>
      </c>
      <c r="AC108" s="2">
        <v>20.9039</v>
      </c>
      <c r="AD108" s="2">
        <v>21.432600000000001</v>
      </c>
      <c r="AE108" s="2">
        <v>20.913799999999998</v>
      </c>
      <c r="AF108" s="2">
        <v>21.149799999999999</v>
      </c>
      <c r="AG108" s="2">
        <v>21.006</v>
      </c>
      <c r="AH108" s="2">
        <v>20.866299999999999</v>
      </c>
      <c r="AI108" s="2">
        <v>21.121300000000002</v>
      </c>
      <c r="AJ108" s="2">
        <v>21.360900000000001</v>
      </c>
      <c r="AK108" s="2">
        <v>21.192699999999999</v>
      </c>
      <c r="AL108" s="2">
        <v>21.295300000000001</v>
      </c>
      <c r="AM108" s="2">
        <v>20.956099999999999</v>
      </c>
      <c r="AN108" s="2">
        <v>21.257000000000001</v>
      </c>
      <c r="AO108" s="2">
        <v>21.065799999999999</v>
      </c>
      <c r="AP108" s="2">
        <v>21.141300000000001</v>
      </c>
      <c r="AQ108" s="2">
        <v>21.1251</v>
      </c>
      <c r="AR108" s="2">
        <v>21.465599999999998</v>
      </c>
      <c r="AS108" s="2">
        <v>21.157800000000002</v>
      </c>
      <c r="AT108" s="2">
        <v>21.142700000000001</v>
      </c>
      <c r="AU108" s="2">
        <v>21.0273</v>
      </c>
      <c r="AV108" s="2">
        <v>21.255299999999998</v>
      </c>
      <c r="AW108" s="2">
        <v>21.131699999999999</v>
      </c>
      <c r="AX108" s="2">
        <v>21.1267</v>
      </c>
      <c r="AY108" s="2">
        <v>20.782800000000002</v>
      </c>
      <c r="AZ108" s="2">
        <v>21.208500000000001</v>
      </c>
      <c r="BA108" s="2">
        <v>21.183599999999998</v>
      </c>
      <c r="BB108" s="2">
        <v>21.257200000000001</v>
      </c>
      <c r="BC108" s="2">
        <v>21.082599999999999</v>
      </c>
      <c r="BD108" s="2">
        <v>21.113099999999999</v>
      </c>
      <c r="BE108" s="2">
        <v>21.0639</v>
      </c>
      <c r="BF108" s="2">
        <v>21.456299999999999</v>
      </c>
      <c r="BG108" s="2">
        <v>21.0794</v>
      </c>
      <c r="BH108" s="2">
        <v>21.249700000000001</v>
      </c>
      <c r="BI108" s="2">
        <v>20.991900000000001</v>
      </c>
      <c r="BJ108" s="2">
        <v>21.3338</v>
      </c>
      <c r="BK108" s="2">
        <v>20.923500000000001</v>
      </c>
      <c r="BL108" s="2">
        <v>21.125800000000002</v>
      </c>
      <c r="BM108" s="2">
        <v>21.106100000000001</v>
      </c>
      <c r="BN108" s="2">
        <v>21.1738</v>
      </c>
      <c r="BO108" s="2">
        <v>21.091000000000001</v>
      </c>
      <c r="BP108" s="2">
        <v>21.247199999999999</v>
      </c>
      <c r="BQ108" s="2">
        <v>21.1265</v>
      </c>
      <c r="BR108" s="2">
        <v>21.199000000000002</v>
      </c>
      <c r="BS108" s="2">
        <v>21.1205</v>
      </c>
      <c r="BT108" s="2">
        <v>21.196000000000002</v>
      </c>
      <c r="BU108" s="2">
        <v>21.1999</v>
      </c>
      <c r="BV108" s="2">
        <v>21.1403</v>
      </c>
      <c r="BW108" s="2">
        <v>21.133600000000001</v>
      </c>
      <c r="BX108" s="2">
        <v>21.077100000000002</v>
      </c>
      <c r="BY108" s="2">
        <v>21.213000000000001</v>
      </c>
      <c r="BZ108" s="2">
        <v>21.240100000000002</v>
      </c>
      <c r="CA108" s="2">
        <v>21.115400000000001</v>
      </c>
      <c r="CB108" s="2">
        <v>21.415400000000002</v>
      </c>
      <c r="CC108" s="2">
        <v>21.0627</v>
      </c>
      <c r="CD108" s="2">
        <v>21.4374</v>
      </c>
      <c r="CE108" s="2">
        <v>21.1096</v>
      </c>
      <c r="CF108" s="2">
        <v>21.186599999999999</v>
      </c>
      <c r="CG108" s="2">
        <v>20.9331</v>
      </c>
      <c r="CH108" s="2">
        <v>21.1569</v>
      </c>
      <c r="CI108" s="2">
        <v>20.6783</v>
      </c>
      <c r="CJ108" s="2">
        <v>21.1342</v>
      </c>
      <c r="CK108" s="2">
        <v>20.805</v>
      </c>
      <c r="CL108" s="2">
        <v>21.2164</v>
      </c>
      <c r="CM108" s="2">
        <v>20.754999999999999</v>
      </c>
      <c r="CN108" s="2">
        <v>21.184899999999999</v>
      </c>
      <c r="CO108" s="2">
        <v>20.915900000000001</v>
      </c>
      <c r="CP108" s="2">
        <v>21.225000000000001</v>
      </c>
      <c r="CQ108" s="2">
        <v>20.9434</v>
      </c>
      <c r="CR108" s="2">
        <v>21.323799999999999</v>
      </c>
      <c r="CS108" s="2">
        <v>21.099900000000002</v>
      </c>
      <c r="CT108" s="2">
        <v>21.322399999999998</v>
      </c>
      <c r="CU108" s="2">
        <v>21.0839</v>
      </c>
      <c r="CV108" s="2">
        <v>21.218800000000002</v>
      </c>
    </row>
    <row r="109" spans="1:100" x14ac:dyDescent="0.25">
      <c r="A109" t="s">
        <v>6</v>
      </c>
      <c r="B109" s="2">
        <v>7.6E-3</v>
      </c>
      <c r="C109" s="2">
        <v>2.0799999999999999E-2</v>
      </c>
      <c r="D109" s="2">
        <v>5.4999999999999997E-3</v>
      </c>
      <c r="E109" s="2">
        <v>2.76E-2</v>
      </c>
      <c r="F109" s="2">
        <v>6.6E-3</v>
      </c>
      <c r="G109" s="2">
        <v>1.6E-2</v>
      </c>
      <c r="H109" s="2">
        <v>7.6E-3</v>
      </c>
      <c r="I109" s="2">
        <v>5.5999999999999999E-3</v>
      </c>
      <c r="J109" s="2">
        <v>1.67E-2</v>
      </c>
      <c r="K109" s="2">
        <v>0</v>
      </c>
      <c r="L109" s="2">
        <v>1.24E-2</v>
      </c>
      <c r="M109" s="2">
        <v>7.9000000000000008E-3</v>
      </c>
      <c r="N109" s="2">
        <v>5.1000000000000004E-3</v>
      </c>
      <c r="O109" s="2">
        <v>0</v>
      </c>
      <c r="P109" s="2">
        <v>1.7299999999999999E-2</v>
      </c>
      <c r="Q109" s="2">
        <v>1.2999999999999999E-2</v>
      </c>
      <c r="R109" s="2">
        <v>5.4000000000000003E-3</v>
      </c>
      <c r="S109" s="2">
        <v>1.6400000000000001E-2</v>
      </c>
      <c r="T109" s="2">
        <v>0</v>
      </c>
      <c r="U109" s="2">
        <v>1.0500000000000001E-2</v>
      </c>
      <c r="V109" s="2">
        <v>7.6E-3</v>
      </c>
      <c r="W109" s="2">
        <v>0</v>
      </c>
      <c r="X109" s="2">
        <v>1.5E-3</v>
      </c>
      <c r="Y109" s="2">
        <v>1.14E-2</v>
      </c>
      <c r="Z109" s="2">
        <v>7.7000000000000002E-3</v>
      </c>
      <c r="AA109" s="2">
        <v>6.6E-3</v>
      </c>
      <c r="AB109" s="2">
        <v>0</v>
      </c>
      <c r="AC109" s="2">
        <v>5.0000000000000001E-4</v>
      </c>
      <c r="AD109" s="2">
        <v>1.7500000000000002E-2</v>
      </c>
      <c r="AE109" s="2">
        <v>1.8E-3</v>
      </c>
      <c r="AF109" s="2">
        <v>6.9999999999999999E-4</v>
      </c>
      <c r="AG109" s="2">
        <v>0</v>
      </c>
      <c r="AH109" s="2">
        <v>7.3000000000000001E-3</v>
      </c>
      <c r="AI109" s="2">
        <v>1.8E-3</v>
      </c>
      <c r="AJ109" s="2">
        <v>0</v>
      </c>
      <c r="AK109" s="2">
        <v>9.9000000000000008E-3</v>
      </c>
      <c r="AL109" s="2">
        <v>2.5999999999999999E-3</v>
      </c>
      <c r="AM109" s="2">
        <v>2.4500000000000001E-2</v>
      </c>
      <c r="AN109" s="2">
        <v>0</v>
      </c>
      <c r="AO109" s="2">
        <v>0</v>
      </c>
      <c r="AP109" s="2">
        <v>0</v>
      </c>
      <c r="AQ109" s="2">
        <v>1.2800000000000001E-2</v>
      </c>
      <c r="AR109" s="2">
        <v>0</v>
      </c>
      <c r="AS109" s="2">
        <v>2.1999999999999999E-2</v>
      </c>
      <c r="AT109" s="2">
        <v>0</v>
      </c>
      <c r="AU109" s="2">
        <v>6.7999999999999996E-3</v>
      </c>
      <c r="AV109" s="2">
        <v>0</v>
      </c>
      <c r="AW109" s="2">
        <v>0</v>
      </c>
      <c r="AX109" s="2">
        <v>8.3000000000000001E-3</v>
      </c>
      <c r="AY109" s="2">
        <v>0</v>
      </c>
      <c r="AZ109" s="2">
        <v>7.1000000000000004E-3</v>
      </c>
      <c r="BA109" s="2">
        <v>0</v>
      </c>
      <c r="BB109" s="2">
        <v>1.06E-2</v>
      </c>
      <c r="BC109" s="2">
        <v>0</v>
      </c>
      <c r="BD109" s="2">
        <v>6.1000000000000004E-3</v>
      </c>
      <c r="BE109" s="2">
        <v>3.5999999999999999E-3</v>
      </c>
      <c r="BF109" s="2">
        <v>7.3000000000000001E-3</v>
      </c>
      <c r="BG109" s="2">
        <v>1.15E-2</v>
      </c>
      <c r="BH109" s="2">
        <v>2.3900000000000001E-2</v>
      </c>
      <c r="BI109" s="2">
        <v>1.09E-2</v>
      </c>
      <c r="BJ109" s="2">
        <v>7.4000000000000003E-3</v>
      </c>
      <c r="BK109" s="2">
        <v>0</v>
      </c>
      <c r="BL109" s="2">
        <v>7.4999999999999997E-3</v>
      </c>
      <c r="BM109" s="2">
        <v>2.1100000000000001E-2</v>
      </c>
      <c r="BN109" s="2">
        <v>1.29E-2</v>
      </c>
      <c r="BO109" s="2">
        <v>1.1000000000000001E-3</v>
      </c>
      <c r="BP109" s="2">
        <v>1.1900000000000001E-2</v>
      </c>
      <c r="BQ109" s="2">
        <v>4.7000000000000002E-3</v>
      </c>
      <c r="BR109" s="2">
        <v>1.3599999999999999E-2</v>
      </c>
      <c r="BS109" s="2">
        <v>2.3699999999999999E-2</v>
      </c>
      <c r="BT109" s="2">
        <v>0</v>
      </c>
      <c r="BU109" s="2">
        <v>0</v>
      </c>
      <c r="BV109" s="2">
        <v>1.9199999999999998E-2</v>
      </c>
      <c r="BW109" s="2">
        <v>2.1399999999999999E-2</v>
      </c>
      <c r="BX109" s="2">
        <v>1.1999999999999999E-3</v>
      </c>
      <c r="BY109" s="2">
        <v>0</v>
      </c>
      <c r="BZ109" s="2">
        <v>1.1299999999999999E-2</v>
      </c>
      <c r="CA109" s="2">
        <v>0</v>
      </c>
      <c r="CB109" s="2">
        <v>1.4500000000000001E-2</v>
      </c>
      <c r="CC109" s="2">
        <v>9.9000000000000008E-3</v>
      </c>
      <c r="CD109" s="2">
        <v>1.4E-2</v>
      </c>
      <c r="CE109" s="2">
        <v>1.9E-2</v>
      </c>
      <c r="CF109" s="2">
        <v>1.37E-2</v>
      </c>
      <c r="CG109" s="2">
        <v>6.6E-3</v>
      </c>
      <c r="CH109" s="2">
        <v>1.03E-2</v>
      </c>
      <c r="CI109" s="2">
        <v>1.89E-2</v>
      </c>
      <c r="CJ109" s="2">
        <v>0</v>
      </c>
      <c r="CK109" s="2">
        <v>1.0699999999999999E-2</v>
      </c>
      <c r="CL109" s="2">
        <v>6.4000000000000003E-3</v>
      </c>
      <c r="CM109" s="2">
        <v>0</v>
      </c>
      <c r="CN109" s="2">
        <v>1.01E-2</v>
      </c>
      <c r="CO109" s="2">
        <v>0</v>
      </c>
      <c r="CP109" s="2">
        <v>8.6999999999999994E-3</v>
      </c>
      <c r="CQ109" s="2">
        <v>1.35E-2</v>
      </c>
      <c r="CR109" s="2">
        <v>0</v>
      </c>
      <c r="CS109" s="2">
        <v>1.12E-2</v>
      </c>
      <c r="CT109" s="2">
        <v>0</v>
      </c>
      <c r="CU109" s="2">
        <v>0</v>
      </c>
      <c r="CV109" s="2">
        <v>0</v>
      </c>
    </row>
    <row r="110" spans="1:100" x14ac:dyDescent="0.25">
      <c r="A110" t="s">
        <v>122</v>
      </c>
      <c r="B110" s="2">
        <v>35.264899999999997</v>
      </c>
      <c r="C110" s="2">
        <v>35.346299999999999</v>
      </c>
      <c r="D110" s="2">
        <v>35.191400000000002</v>
      </c>
      <c r="E110" s="2">
        <v>35.228700000000003</v>
      </c>
      <c r="F110" s="2">
        <v>35.333300000000001</v>
      </c>
      <c r="G110" s="2">
        <v>35.188099999999999</v>
      </c>
      <c r="H110" s="2">
        <v>35.1753</v>
      </c>
      <c r="I110" s="2">
        <v>35.231400000000001</v>
      </c>
      <c r="J110" s="2">
        <v>35.143000000000001</v>
      </c>
      <c r="K110" s="2">
        <v>35.205800000000004</v>
      </c>
      <c r="L110" s="2">
        <v>35.1357</v>
      </c>
      <c r="M110" s="2">
        <v>35.202300000000001</v>
      </c>
      <c r="N110" s="2">
        <v>35.024700000000003</v>
      </c>
      <c r="O110" s="2">
        <v>35.178400000000003</v>
      </c>
      <c r="P110" s="2">
        <v>35.4709</v>
      </c>
      <c r="Q110" s="2">
        <v>35.317399999999999</v>
      </c>
      <c r="R110" s="2">
        <v>35.0169</v>
      </c>
      <c r="S110" s="2">
        <v>35.074100000000001</v>
      </c>
      <c r="T110" s="2">
        <v>34.770299999999999</v>
      </c>
      <c r="U110" s="2">
        <v>35.088500000000003</v>
      </c>
      <c r="V110" s="2">
        <v>35.091999999999999</v>
      </c>
      <c r="W110" s="2">
        <v>34.993600000000001</v>
      </c>
      <c r="X110" s="2">
        <v>34.999899999999997</v>
      </c>
      <c r="Y110" s="2">
        <v>34.67</v>
      </c>
      <c r="Z110" s="2">
        <v>35.2271</v>
      </c>
      <c r="AA110" s="2">
        <v>35.262700000000002</v>
      </c>
      <c r="AB110" s="2">
        <v>35.375100000000003</v>
      </c>
      <c r="AC110" s="2">
        <v>35.118200000000002</v>
      </c>
      <c r="AD110" s="2">
        <v>35.265999999999998</v>
      </c>
      <c r="AE110" s="2">
        <v>35.412199999999999</v>
      </c>
      <c r="AF110" s="2">
        <v>35.685699999999997</v>
      </c>
      <c r="AG110" s="2">
        <v>35.423099999999998</v>
      </c>
      <c r="AH110" s="2">
        <v>35.406100000000002</v>
      </c>
      <c r="AI110" s="2">
        <v>35.033099999999997</v>
      </c>
      <c r="AJ110" s="2">
        <v>35.002000000000002</v>
      </c>
      <c r="AK110" s="2">
        <v>35.139000000000003</v>
      </c>
      <c r="AL110" s="2">
        <v>35.005600000000001</v>
      </c>
      <c r="AM110" s="2">
        <v>35.054099999999998</v>
      </c>
      <c r="AN110" s="2">
        <v>35.219700000000003</v>
      </c>
      <c r="AO110" s="2">
        <v>35.129600000000003</v>
      </c>
      <c r="AP110" s="2">
        <v>35.195999999999998</v>
      </c>
      <c r="AQ110" s="2">
        <v>35.042000000000002</v>
      </c>
      <c r="AR110" s="2">
        <v>34.757899999999999</v>
      </c>
      <c r="AS110" s="2">
        <v>35.159399999999998</v>
      </c>
      <c r="AT110" s="2">
        <v>34.9925</v>
      </c>
      <c r="AU110" s="2">
        <v>35.1892</v>
      </c>
      <c r="AV110" s="2">
        <v>35.237000000000002</v>
      </c>
      <c r="AW110" s="2">
        <v>35.079000000000001</v>
      </c>
      <c r="AX110" s="2">
        <v>35.351900000000001</v>
      </c>
      <c r="AY110" s="2">
        <v>35.2637</v>
      </c>
      <c r="AZ110" s="2">
        <v>34.800699999999999</v>
      </c>
      <c r="BA110" s="2">
        <v>35.114400000000003</v>
      </c>
      <c r="BB110" s="2">
        <v>35.121299999999998</v>
      </c>
      <c r="BC110" s="2">
        <v>34.8994</v>
      </c>
      <c r="BD110" s="2">
        <v>34.926900000000003</v>
      </c>
      <c r="BE110" s="2">
        <v>34.854100000000003</v>
      </c>
      <c r="BF110" s="2">
        <v>35.151299999999999</v>
      </c>
      <c r="BG110" s="2">
        <v>34.869599999999998</v>
      </c>
      <c r="BH110" s="2">
        <v>35.078400000000002</v>
      </c>
      <c r="BI110" s="2">
        <v>34.989800000000002</v>
      </c>
      <c r="BJ110" s="2">
        <v>34.921300000000002</v>
      </c>
      <c r="BK110" s="2">
        <v>35.032299999999999</v>
      </c>
      <c r="BL110" s="2">
        <v>35.078600000000002</v>
      </c>
      <c r="BM110" s="2">
        <v>35.000100000000003</v>
      </c>
      <c r="BN110" s="2">
        <v>35.221200000000003</v>
      </c>
      <c r="BO110" s="2">
        <v>35.013399999999997</v>
      </c>
      <c r="BP110" s="2">
        <v>34.944800000000001</v>
      </c>
      <c r="BQ110" s="2">
        <v>35.130200000000002</v>
      </c>
      <c r="BR110" s="2">
        <v>35.086500000000001</v>
      </c>
      <c r="BS110" s="2">
        <v>35.156500000000001</v>
      </c>
      <c r="BT110" s="2">
        <v>35.070599999999999</v>
      </c>
      <c r="BU110" s="2">
        <v>35.140799999999999</v>
      </c>
      <c r="BV110" s="2">
        <v>35.192100000000003</v>
      </c>
      <c r="BW110" s="2">
        <v>35.0501</v>
      </c>
      <c r="BX110" s="2">
        <v>35.189599999999999</v>
      </c>
      <c r="BY110" s="2">
        <v>35.0244</v>
      </c>
      <c r="BZ110" s="2">
        <v>34.929699999999997</v>
      </c>
      <c r="CA110" s="2">
        <v>34.973399999999998</v>
      </c>
      <c r="CB110" s="2">
        <v>35.241700000000002</v>
      </c>
      <c r="CC110" s="2">
        <v>35.110399999999998</v>
      </c>
      <c r="CD110" s="2">
        <v>35.183799999999998</v>
      </c>
      <c r="CE110" s="2">
        <v>35.171599999999998</v>
      </c>
      <c r="CF110" s="2">
        <v>35.304600000000001</v>
      </c>
      <c r="CG110" s="2">
        <v>35.093299999999999</v>
      </c>
      <c r="CH110" s="2">
        <v>35.184100000000001</v>
      </c>
      <c r="CI110" s="2">
        <v>35.109499999999997</v>
      </c>
      <c r="CJ110" s="2">
        <v>35.022500000000001</v>
      </c>
      <c r="CK110" s="2">
        <v>35.272599999999997</v>
      </c>
      <c r="CL110" s="2">
        <v>35.146500000000003</v>
      </c>
      <c r="CM110" s="2">
        <v>35.159500000000001</v>
      </c>
      <c r="CN110" s="2">
        <v>35.135399999999997</v>
      </c>
      <c r="CO110" s="2">
        <v>35.275100000000002</v>
      </c>
      <c r="CP110" s="2">
        <v>35.560899999999997</v>
      </c>
      <c r="CQ110" s="2">
        <v>35.366599999999998</v>
      </c>
      <c r="CR110" s="2">
        <v>35.374499999999998</v>
      </c>
      <c r="CS110" s="2">
        <v>35.414000000000001</v>
      </c>
      <c r="CT110" s="2">
        <v>35.491500000000002</v>
      </c>
      <c r="CU110" s="2">
        <v>35.253599999999999</v>
      </c>
      <c r="CV110" s="2">
        <v>35.200800000000001</v>
      </c>
    </row>
    <row r="111" spans="1:100" x14ac:dyDescent="0.25">
      <c r="A111" t="s">
        <v>9</v>
      </c>
      <c r="B111" s="2">
        <v>3.5539999999999998</v>
      </c>
      <c r="C111" s="2">
        <v>3.5516000000000001</v>
      </c>
      <c r="D111" s="2">
        <v>3.5398000000000001</v>
      </c>
      <c r="E111" s="2">
        <v>3.6671</v>
      </c>
      <c r="F111" s="2">
        <v>3.5583999999999998</v>
      </c>
      <c r="G111" s="2">
        <v>3.6349999999999998</v>
      </c>
      <c r="H111" s="2">
        <v>3.6743999999999999</v>
      </c>
      <c r="I111" s="2">
        <v>3.6156999999999999</v>
      </c>
      <c r="J111" s="2">
        <v>3.6907000000000001</v>
      </c>
      <c r="K111" s="2">
        <v>3.7395999999999998</v>
      </c>
      <c r="L111" s="2">
        <v>3.7563</v>
      </c>
      <c r="M111" s="2">
        <v>3.8045</v>
      </c>
      <c r="N111" s="2">
        <v>3.8403999999999998</v>
      </c>
      <c r="O111" s="2">
        <v>3.8973</v>
      </c>
      <c r="P111" s="2">
        <v>4.0671999999999997</v>
      </c>
      <c r="Q111" s="2">
        <v>4.0734000000000004</v>
      </c>
      <c r="R111" s="2">
        <v>4.1978</v>
      </c>
      <c r="S111" s="2">
        <v>4.3506999999999998</v>
      </c>
      <c r="T111" s="2">
        <v>4.4058999999999999</v>
      </c>
      <c r="U111" s="2">
        <v>4.4245999999999999</v>
      </c>
      <c r="V111" s="2">
        <v>4.3985000000000003</v>
      </c>
      <c r="W111" s="2">
        <v>4.3963999999999999</v>
      </c>
      <c r="X111" s="2">
        <v>4.4691000000000001</v>
      </c>
      <c r="Y111" s="2">
        <v>4.1989000000000001</v>
      </c>
      <c r="Z111" s="2">
        <v>4.4736000000000002</v>
      </c>
      <c r="AA111" s="2">
        <v>4.4732000000000003</v>
      </c>
      <c r="AB111" s="2">
        <v>4.5541</v>
      </c>
      <c r="AC111" s="2">
        <v>4.5247000000000002</v>
      </c>
      <c r="AD111" s="2">
        <v>4.5419999999999998</v>
      </c>
      <c r="AE111" s="2">
        <v>4.7446000000000002</v>
      </c>
      <c r="AF111" s="2">
        <v>4.9291999999999998</v>
      </c>
      <c r="AG111" s="2">
        <v>4.7525000000000004</v>
      </c>
      <c r="AH111" s="2">
        <v>4.7064000000000004</v>
      </c>
      <c r="AI111" s="2">
        <v>4.569</v>
      </c>
      <c r="AJ111" s="2">
        <v>4.6022999999999996</v>
      </c>
      <c r="AK111" s="2">
        <v>4.6308999999999996</v>
      </c>
      <c r="AL111" s="2">
        <v>4.6243999999999996</v>
      </c>
      <c r="AM111" s="2">
        <v>4.5804</v>
      </c>
      <c r="AN111" s="2">
        <v>4.6025</v>
      </c>
      <c r="AO111" s="2">
        <v>4.5709999999999997</v>
      </c>
      <c r="AP111" s="2">
        <v>4.5279999999999996</v>
      </c>
      <c r="AQ111" s="2">
        <v>4.4401000000000002</v>
      </c>
      <c r="AR111" s="2">
        <v>4.3954000000000004</v>
      </c>
      <c r="AS111" s="2">
        <v>4.3872</v>
      </c>
      <c r="AT111" s="2">
        <v>4.4633000000000003</v>
      </c>
      <c r="AU111" s="2">
        <v>4.5301</v>
      </c>
      <c r="AV111" s="2">
        <v>4.6135000000000002</v>
      </c>
      <c r="AW111" s="2">
        <v>4.5416999999999996</v>
      </c>
      <c r="AX111" s="2">
        <v>4.6618000000000004</v>
      </c>
      <c r="AY111" s="2">
        <v>4.5867000000000004</v>
      </c>
      <c r="AZ111" s="2">
        <v>4.556</v>
      </c>
      <c r="BA111" s="2">
        <v>4.5147000000000004</v>
      </c>
      <c r="BB111" s="2">
        <v>4.4782000000000002</v>
      </c>
      <c r="BC111" s="2">
        <v>4.4066000000000001</v>
      </c>
      <c r="BD111" s="2">
        <v>4.4706000000000001</v>
      </c>
      <c r="BE111" s="2">
        <v>4.4020000000000001</v>
      </c>
      <c r="BF111" s="2">
        <v>4.2366999999999999</v>
      </c>
      <c r="BG111" s="2">
        <v>4.1539000000000001</v>
      </c>
      <c r="BH111" s="2">
        <v>4.2785000000000002</v>
      </c>
      <c r="BI111" s="2">
        <v>4.1775000000000002</v>
      </c>
      <c r="BJ111" s="2">
        <v>4.2172000000000001</v>
      </c>
      <c r="BK111" s="2">
        <v>4.3799000000000001</v>
      </c>
      <c r="BL111" s="2">
        <v>4.1635</v>
      </c>
      <c r="BM111" s="2">
        <v>3.9775999999999998</v>
      </c>
      <c r="BN111" s="2">
        <v>3.8799000000000001</v>
      </c>
      <c r="BO111" s="2">
        <v>3.8294000000000001</v>
      </c>
      <c r="BP111" s="2">
        <v>3.8132999999999999</v>
      </c>
      <c r="BQ111" s="2">
        <v>3.8837000000000002</v>
      </c>
      <c r="BR111" s="2">
        <v>3.8582000000000001</v>
      </c>
      <c r="BS111" s="2">
        <v>3.8693</v>
      </c>
      <c r="BT111" s="2">
        <v>3.8691</v>
      </c>
      <c r="BU111" s="2">
        <v>3.8336000000000001</v>
      </c>
      <c r="BV111" s="2">
        <v>3.8273999999999999</v>
      </c>
      <c r="BW111" s="2">
        <v>3.7938000000000001</v>
      </c>
      <c r="BX111" s="2">
        <v>3.7987000000000002</v>
      </c>
      <c r="BY111" s="2">
        <v>3.7490000000000001</v>
      </c>
      <c r="BZ111" s="2">
        <v>3.7863000000000002</v>
      </c>
      <c r="CA111" s="2">
        <v>3.7014999999999998</v>
      </c>
      <c r="CB111" s="2">
        <v>3.7671000000000001</v>
      </c>
      <c r="CC111" s="2">
        <v>3.6774</v>
      </c>
      <c r="CD111" s="2">
        <v>3.6701000000000001</v>
      </c>
      <c r="CE111" s="2">
        <v>3.6229</v>
      </c>
      <c r="CF111" s="2">
        <v>3.5832999999999999</v>
      </c>
      <c r="CG111" s="2">
        <v>3.5352000000000001</v>
      </c>
      <c r="CH111" s="2">
        <v>3.5871</v>
      </c>
      <c r="CI111" s="2">
        <v>3.6366000000000001</v>
      </c>
      <c r="CJ111" s="2">
        <v>3.6909000000000001</v>
      </c>
      <c r="CK111" s="2">
        <v>3.7892999999999999</v>
      </c>
      <c r="CL111" s="2">
        <v>3.9641000000000002</v>
      </c>
      <c r="CM111" s="2">
        <v>4.0217999999999998</v>
      </c>
      <c r="CN111" s="2">
        <v>3.9558</v>
      </c>
      <c r="CO111" s="2">
        <v>3.7774000000000001</v>
      </c>
      <c r="CP111" s="2">
        <v>3.5912000000000002</v>
      </c>
      <c r="CQ111" s="2">
        <v>3.427</v>
      </c>
      <c r="CR111" s="2">
        <v>3.4655</v>
      </c>
      <c r="CS111" s="2">
        <v>3.5173999999999999</v>
      </c>
      <c r="CT111" s="2">
        <v>3.5642999999999998</v>
      </c>
      <c r="CU111" s="2">
        <v>3.6995</v>
      </c>
      <c r="CV111" s="2">
        <v>4.2556000000000003</v>
      </c>
    </row>
    <row r="112" spans="1:100" x14ac:dyDescent="0.25">
      <c r="A112" t="s">
        <v>10</v>
      </c>
      <c r="B112" s="2">
        <v>2.9584000000000001</v>
      </c>
      <c r="C112" s="2">
        <v>2.9883999999999999</v>
      </c>
      <c r="D112" s="2">
        <v>2.9971000000000001</v>
      </c>
      <c r="E112" s="2">
        <v>3.0084</v>
      </c>
      <c r="F112" s="2">
        <v>2.9331999999999998</v>
      </c>
      <c r="G112" s="2">
        <v>3.0350999999999999</v>
      </c>
      <c r="H112" s="2">
        <v>2.9918</v>
      </c>
      <c r="I112" s="2">
        <v>2.9546000000000001</v>
      </c>
      <c r="J112" s="2">
        <v>2.8957999999999999</v>
      </c>
      <c r="K112" s="2">
        <v>3.0160999999999998</v>
      </c>
      <c r="L112" s="2">
        <v>2.9805000000000001</v>
      </c>
      <c r="M112" s="2">
        <v>2.8605999999999998</v>
      </c>
      <c r="N112" s="2">
        <v>2.8208000000000002</v>
      </c>
      <c r="O112" s="2">
        <v>2.8723999999999998</v>
      </c>
      <c r="P112" s="2">
        <v>2.5617999999999999</v>
      </c>
      <c r="Q112" s="2">
        <v>2.8513999999999999</v>
      </c>
      <c r="R112" s="2">
        <v>2.7058</v>
      </c>
      <c r="S112" s="2">
        <v>2.6859999999999999</v>
      </c>
      <c r="T112" s="2">
        <v>2.5011999999999999</v>
      </c>
      <c r="U112" s="2">
        <v>2.5714000000000001</v>
      </c>
      <c r="V112" s="2">
        <v>2.5464000000000002</v>
      </c>
      <c r="W112" s="2">
        <v>2.5983999999999998</v>
      </c>
      <c r="X112" s="2">
        <v>2.5076000000000001</v>
      </c>
      <c r="Y112" s="2">
        <v>2.7081</v>
      </c>
      <c r="Z112" s="2">
        <v>2.2429999999999999</v>
      </c>
      <c r="AA112" s="2">
        <v>2.4634</v>
      </c>
      <c r="AB112" s="2">
        <v>2.1457000000000002</v>
      </c>
      <c r="AC112" s="2">
        <v>2.3565999999999998</v>
      </c>
      <c r="AD112" s="2">
        <v>2.1926000000000001</v>
      </c>
      <c r="AE112" s="2">
        <v>2.1989000000000001</v>
      </c>
      <c r="AF112" s="2">
        <v>1.6591</v>
      </c>
      <c r="AG112" s="2">
        <v>2.0983000000000001</v>
      </c>
      <c r="AH112" s="2">
        <v>2.2685</v>
      </c>
      <c r="AI112" s="2">
        <v>2.3843999999999999</v>
      </c>
      <c r="AJ112" s="2">
        <v>2.3393000000000002</v>
      </c>
      <c r="AK112" s="2">
        <v>2.2839</v>
      </c>
      <c r="AL112" s="2">
        <v>2.2841999999999998</v>
      </c>
      <c r="AM112" s="2">
        <v>2.2936000000000001</v>
      </c>
      <c r="AN112" s="2">
        <v>2.2353999999999998</v>
      </c>
      <c r="AO112" s="2">
        <v>2.3401999999999998</v>
      </c>
      <c r="AP112" s="2">
        <v>2.3574000000000002</v>
      </c>
      <c r="AQ112" s="2">
        <v>2.5447000000000002</v>
      </c>
      <c r="AR112" s="2">
        <v>2.5186999999999999</v>
      </c>
      <c r="AS112" s="2">
        <v>2.5525000000000002</v>
      </c>
      <c r="AT112" s="2">
        <v>2.4790999999999999</v>
      </c>
      <c r="AU112" s="2">
        <v>2.4588000000000001</v>
      </c>
      <c r="AV112" s="2">
        <v>2.3281999999999998</v>
      </c>
      <c r="AW112" s="2">
        <v>2.1448</v>
      </c>
      <c r="AX112" s="2">
        <v>2.0061</v>
      </c>
      <c r="AY112" s="2">
        <v>2.327</v>
      </c>
      <c r="AZ112" s="2">
        <v>2.4552999999999998</v>
      </c>
      <c r="BA112" s="2">
        <v>2.4687000000000001</v>
      </c>
      <c r="BB112" s="2">
        <v>2.4784000000000002</v>
      </c>
      <c r="BC112" s="2">
        <v>2.4744000000000002</v>
      </c>
      <c r="BD112" s="2">
        <v>2.4817</v>
      </c>
      <c r="BE112" s="2">
        <v>2.5632000000000001</v>
      </c>
      <c r="BF112" s="2">
        <v>2.5398999999999998</v>
      </c>
      <c r="BG112" s="2">
        <v>2.6375000000000002</v>
      </c>
      <c r="BH112" s="2">
        <v>2.5434999999999999</v>
      </c>
      <c r="BI112" s="2">
        <v>2.6947999999999999</v>
      </c>
      <c r="BJ112" s="2">
        <v>2.6423000000000001</v>
      </c>
      <c r="BK112" s="2">
        <v>2.4140999999999999</v>
      </c>
      <c r="BL112" s="2">
        <v>2.5884</v>
      </c>
      <c r="BM112" s="2">
        <v>2.7408000000000001</v>
      </c>
      <c r="BN112" s="2">
        <v>2.7970000000000002</v>
      </c>
      <c r="BO112" s="2">
        <v>2.8479999999999999</v>
      </c>
      <c r="BP112" s="2">
        <v>2.9045999999999998</v>
      </c>
      <c r="BQ112" s="2">
        <v>2.9043999999999999</v>
      </c>
      <c r="BR112" s="2">
        <v>2.8508</v>
      </c>
      <c r="BS112" s="2">
        <v>2.9472</v>
      </c>
      <c r="BT112" s="2">
        <v>2.8961999999999999</v>
      </c>
      <c r="BU112" s="2">
        <v>2.8946000000000001</v>
      </c>
      <c r="BV112" s="2">
        <v>2.8012999999999999</v>
      </c>
      <c r="BW112" s="2">
        <v>2.8860000000000001</v>
      </c>
      <c r="BX112" s="2">
        <v>2.9016000000000002</v>
      </c>
      <c r="BY112" s="2">
        <v>2.9361999999999999</v>
      </c>
      <c r="BZ112" s="2">
        <v>2.8963999999999999</v>
      </c>
      <c r="CA112" s="2">
        <v>2.9253</v>
      </c>
      <c r="CB112" s="2">
        <v>2.9445999999999999</v>
      </c>
      <c r="CC112" s="2">
        <v>2.9346999999999999</v>
      </c>
      <c r="CD112" s="2">
        <v>2.9504999999999999</v>
      </c>
      <c r="CE112" s="2">
        <v>2.9729999999999999</v>
      </c>
      <c r="CF112" s="2">
        <v>2.95</v>
      </c>
      <c r="CG112" s="2">
        <v>3.0589</v>
      </c>
      <c r="CH112" s="2">
        <v>2.9491999999999998</v>
      </c>
      <c r="CI112" s="2">
        <v>2.9531999999999998</v>
      </c>
      <c r="CJ112" s="2">
        <v>2.7393000000000001</v>
      </c>
      <c r="CK112" s="2">
        <v>2.72</v>
      </c>
      <c r="CL112" s="2">
        <v>2.7277</v>
      </c>
      <c r="CM112" s="2">
        <v>2.7887</v>
      </c>
      <c r="CN112" s="2">
        <v>2.7158000000000002</v>
      </c>
      <c r="CO112" s="2">
        <v>2.8020999999999998</v>
      </c>
      <c r="CP112" s="2">
        <v>2.8687</v>
      </c>
      <c r="CQ112" s="2">
        <v>2.9607000000000001</v>
      </c>
      <c r="CR112" s="2">
        <v>2.8332999999999999</v>
      </c>
      <c r="CS112" s="2">
        <v>2.9641000000000002</v>
      </c>
      <c r="CT112" s="2">
        <v>2.8317000000000001</v>
      </c>
      <c r="CU112" s="2">
        <v>2.7764000000000002</v>
      </c>
      <c r="CV112" s="2">
        <v>2.4659</v>
      </c>
    </row>
    <row r="113" spans="1:100" x14ac:dyDescent="0.25">
      <c r="A113" t="s">
        <v>11</v>
      </c>
      <c r="B113" s="2">
        <v>0</v>
      </c>
      <c r="C113" s="2">
        <v>0</v>
      </c>
      <c r="D113" s="2">
        <v>0</v>
      </c>
      <c r="E113" s="2">
        <v>0</v>
      </c>
      <c r="F113" s="2">
        <v>0</v>
      </c>
      <c r="G113" s="2">
        <v>0</v>
      </c>
      <c r="H113" s="2">
        <v>0</v>
      </c>
      <c r="I113" s="2">
        <v>0</v>
      </c>
      <c r="J113" s="2">
        <v>0</v>
      </c>
      <c r="K113" s="2">
        <v>0</v>
      </c>
      <c r="L113" s="2">
        <v>0</v>
      </c>
      <c r="M113" s="2">
        <v>0</v>
      </c>
      <c r="N113" s="2">
        <v>0</v>
      </c>
      <c r="O113" s="2">
        <v>0</v>
      </c>
      <c r="P113" s="2">
        <v>0</v>
      </c>
      <c r="Q113" s="2">
        <v>0</v>
      </c>
      <c r="R113" s="2">
        <v>0</v>
      </c>
      <c r="S113" s="2">
        <v>0</v>
      </c>
      <c r="T113" s="2">
        <v>0</v>
      </c>
      <c r="U113" s="2">
        <v>0</v>
      </c>
      <c r="V113" s="2">
        <v>0</v>
      </c>
      <c r="W113" s="2">
        <v>0</v>
      </c>
      <c r="X113" s="2">
        <v>0</v>
      </c>
      <c r="Y113" s="2">
        <v>0</v>
      </c>
      <c r="Z113" s="2">
        <v>0</v>
      </c>
      <c r="AA113" s="2">
        <v>0</v>
      </c>
      <c r="AB113" s="2">
        <v>0</v>
      </c>
      <c r="AC113" s="2">
        <v>0</v>
      </c>
      <c r="AD113" s="2">
        <v>0</v>
      </c>
      <c r="AE113" s="2">
        <v>0</v>
      </c>
      <c r="AF113" s="2">
        <v>0</v>
      </c>
      <c r="AG113" s="2">
        <v>0</v>
      </c>
      <c r="AH113" s="2">
        <v>0</v>
      </c>
      <c r="AI113" s="2">
        <v>0</v>
      </c>
      <c r="AJ113" s="2">
        <v>0</v>
      </c>
      <c r="AK113" s="2">
        <v>0</v>
      </c>
      <c r="AL113" s="2">
        <v>0</v>
      </c>
      <c r="AM113" s="2">
        <v>0</v>
      </c>
      <c r="AN113" s="2">
        <v>0</v>
      </c>
      <c r="AO113" s="2">
        <v>0</v>
      </c>
      <c r="AP113" s="2">
        <v>0</v>
      </c>
      <c r="AQ113" s="2">
        <v>0</v>
      </c>
      <c r="AR113" s="2">
        <v>0</v>
      </c>
      <c r="AS113" s="2">
        <v>0</v>
      </c>
      <c r="AT113" s="2">
        <v>0</v>
      </c>
      <c r="AU113" s="2">
        <v>0</v>
      </c>
      <c r="AV113" s="2">
        <v>0</v>
      </c>
      <c r="AW113" s="2">
        <v>0</v>
      </c>
      <c r="AX113" s="2">
        <v>0</v>
      </c>
      <c r="AY113" s="2">
        <v>0</v>
      </c>
      <c r="AZ113" s="2">
        <v>0</v>
      </c>
      <c r="BA113" s="2">
        <v>0</v>
      </c>
      <c r="BB113" s="2">
        <v>0</v>
      </c>
      <c r="BC113" s="2">
        <v>0</v>
      </c>
      <c r="BD113" s="2">
        <v>0</v>
      </c>
      <c r="BE113" s="2">
        <v>0</v>
      </c>
      <c r="BF113" s="2">
        <v>0</v>
      </c>
      <c r="BG113" s="2">
        <v>0</v>
      </c>
      <c r="BH113" s="2">
        <v>0</v>
      </c>
      <c r="BI113" s="2">
        <v>0</v>
      </c>
      <c r="BJ113" s="2">
        <v>0</v>
      </c>
      <c r="BK113" s="2">
        <v>0</v>
      </c>
      <c r="BL113" s="2">
        <v>0</v>
      </c>
      <c r="BM113" s="2">
        <v>0</v>
      </c>
      <c r="BN113" s="2">
        <v>0</v>
      </c>
      <c r="BO113" s="2">
        <v>0</v>
      </c>
      <c r="BP113" s="2">
        <v>0</v>
      </c>
      <c r="BQ113" s="2">
        <v>0</v>
      </c>
      <c r="BR113" s="2">
        <v>0</v>
      </c>
      <c r="BS113" s="2">
        <v>0</v>
      </c>
      <c r="BT113" s="2">
        <v>0</v>
      </c>
      <c r="BU113" s="2">
        <v>0</v>
      </c>
      <c r="BV113" s="2">
        <v>0</v>
      </c>
      <c r="BW113" s="2">
        <v>0</v>
      </c>
      <c r="BX113" s="2">
        <v>0</v>
      </c>
      <c r="BY113" s="2">
        <v>0</v>
      </c>
      <c r="BZ113" s="2">
        <v>0</v>
      </c>
      <c r="CA113" s="2">
        <v>0</v>
      </c>
      <c r="CB113" s="2">
        <v>0</v>
      </c>
      <c r="CC113" s="2">
        <v>0</v>
      </c>
      <c r="CD113" s="2">
        <v>0</v>
      </c>
      <c r="CE113" s="2">
        <v>0</v>
      </c>
      <c r="CF113" s="2">
        <v>0</v>
      </c>
      <c r="CG113" s="2">
        <v>0</v>
      </c>
      <c r="CH113" s="2">
        <v>0</v>
      </c>
      <c r="CI113" s="2">
        <v>0</v>
      </c>
      <c r="CJ113" s="2">
        <v>0</v>
      </c>
      <c r="CK113" s="2">
        <v>0</v>
      </c>
      <c r="CL113" s="2">
        <v>0</v>
      </c>
      <c r="CM113" s="2">
        <v>0</v>
      </c>
      <c r="CN113" s="2">
        <v>0</v>
      </c>
      <c r="CO113" s="2">
        <v>0</v>
      </c>
      <c r="CP113" s="2">
        <v>0</v>
      </c>
      <c r="CQ113" s="2">
        <v>0</v>
      </c>
      <c r="CR113" s="2">
        <v>0</v>
      </c>
      <c r="CS113" s="2">
        <v>0</v>
      </c>
      <c r="CT113" s="2">
        <v>0</v>
      </c>
      <c r="CU113" s="2">
        <v>0</v>
      </c>
      <c r="CV113" s="2">
        <v>0</v>
      </c>
    </row>
    <row r="114" spans="1:100" x14ac:dyDescent="0.25">
      <c r="A114" t="s">
        <v>12</v>
      </c>
      <c r="B114" s="2">
        <v>0.82979999999999998</v>
      </c>
      <c r="C114" s="2">
        <v>0.8296</v>
      </c>
      <c r="D114" s="2">
        <v>0.84199999999999997</v>
      </c>
      <c r="E114" s="2">
        <v>0.81769999999999998</v>
      </c>
      <c r="F114" s="2">
        <v>0.84250000000000003</v>
      </c>
      <c r="G114" s="2">
        <v>0.82289999999999996</v>
      </c>
      <c r="H114" s="2">
        <v>0.82530000000000003</v>
      </c>
      <c r="I114" s="2">
        <v>0.83640000000000003</v>
      </c>
      <c r="J114" s="2">
        <v>0.83460000000000001</v>
      </c>
      <c r="K114" s="2">
        <v>0.8548</v>
      </c>
      <c r="L114" s="2">
        <v>0.85109999999999997</v>
      </c>
      <c r="M114" s="2">
        <v>0.83169999999999999</v>
      </c>
      <c r="N114" s="2">
        <v>0.83789999999999998</v>
      </c>
      <c r="O114" s="2">
        <v>0.84470000000000001</v>
      </c>
      <c r="P114" s="2">
        <v>0.84279999999999999</v>
      </c>
      <c r="Q114" s="2">
        <v>0.83460000000000001</v>
      </c>
      <c r="R114" s="2">
        <v>0.84</v>
      </c>
      <c r="S114" s="2">
        <v>0.8599</v>
      </c>
      <c r="T114" s="2">
        <v>0.8659</v>
      </c>
      <c r="U114" s="2">
        <v>0.83779999999999999</v>
      </c>
      <c r="V114" s="2">
        <v>0.85840000000000005</v>
      </c>
      <c r="W114" s="2">
        <v>0.85429999999999995</v>
      </c>
      <c r="X114" s="2">
        <v>0.8448</v>
      </c>
      <c r="Y114" s="2">
        <v>0.81499999999999995</v>
      </c>
      <c r="Z114" s="2">
        <v>0.85109999999999997</v>
      </c>
      <c r="AA114" s="2">
        <v>0.82940000000000003</v>
      </c>
      <c r="AB114" s="2">
        <v>0.83730000000000004</v>
      </c>
      <c r="AC114" s="2">
        <v>0.85650000000000004</v>
      </c>
      <c r="AD114" s="2">
        <v>0.85440000000000005</v>
      </c>
      <c r="AE114" s="2">
        <v>0.83050000000000002</v>
      </c>
      <c r="AF114" s="2">
        <v>0.83750000000000002</v>
      </c>
      <c r="AG114" s="2">
        <v>0.80710000000000004</v>
      </c>
      <c r="AH114" s="2">
        <v>0.81669999999999998</v>
      </c>
      <c r="AI114" s="2">
        <v>0.82709999999999995</v>
      </c>
      <c r="AJ114" s="2">
        <v>0.86780000000000002</v>
      </c>
      <c r="AK114" s="2">
        <v>0.84260000000000002</v>
      </c>
      <c r="AL114" s="2">
        <v>0.86099999999999999</v>
      </c>
      <c r="AM114" s="2">
        <v>0.87460000000000004</v>
      </c>
      <c r="AN114" s="2">
        <v>0.82250000000000001</v>
      </c>
      <c r="AO114" s="2">
        <v>0.84219999999999995</v>
      </c>
      <c r="AP114" s="2">
        <v>0.8679</v>
      </c>
      <c r="AQ114" s="2">
        <v>0.72909999999999997</v>
      </c>
      <c r="AR114" s="2">
        <v>0.83679999999999999</v>
      </c>
      <c r="AS114" s="2">
        <v>0.83640000000000003</v>
      </c>
      <c r="AT114" s="2">
        <v>0.85219999999999996</v>
      </c>
      <c r="AU114" s="2">
        <v>0.85550000000000004</v>
      </c>
      <c r="AV114" s="2">
        <v>0.85160000000000002</v>
      </c>
      <c r="AW114" s="2">
        <v>0.84160000000000001</v>
      </c>
      <c r="AX114" s="2">
        <v>0.86240000000000006</v>
      </c>
      <c r="AY114" s="2">
        <v>0.85870000000000002</v>
      </c>
      <c r="AZ114" s="2">
        <v>0.87050000000000005</v>
      </c>
      <c r="BA114" s="2">
        <v>0.80569999999999997</v>
      </c>
      <c r="BB114" s="2">
        <v>0.86050000000000004</v>
      </c>
      <c r="BC114" s="2">
        <v>0.85219999999999996</v>
      </c>
      <c r="BD114" s="2">
        <v>0.85629999999999995</v>
      </c>
      <c r="BE114" s="2">
        <v>0.85140000000000005</v>
      </c>
      <c r="BF114" s="2">
        <v>0.86050000000000004</v>
      </c>
      <c r="BG114" s="2">
        <v>0.84650000000000003</v>
      </c>
      <c r="BH114" s="2">
        <v>0.87860000000000005</v>
      </c>
      <c r="BI114" s="2">
        <v>0.86529999999999996</v>
      </c>
      <c r="BJ114" s="2">
        <v>0.86809999999999998</v>
      </c>
      <c r="BK114" s="2">
        <v>0.86080000000000001</v>
      </c>
      <c r="BL114" s="2">
        <v>0.86070000000000002</v>
      </c>
      <c r="BM114" s="2">
        <v>0.85619999999999996</v>
      </c>
      <c r="BN114" s="2">
        <v>0.84560000000000002</v>
      </c>
      <c r="BO114" s="2">
        <v>0.87949999999999995</v>
      </c>
      <c r="BP114" s="2">
        <v>0.86270000000000002</v>
      </c>
      <c r="BQ114" s="2">
        <v>0.85799999999999998</v>
      </c>
      <c r="BR114" s="2">
        <v>0.87639999999999996</v>
      </c>
      <c r="BS114" s="2">
        <v>0.87609999999999999</v>
      </c>
      <c r="BT114" s="2">
        <v>0.8458</v>
      </c>
      <c r="BU114" s="2">
        <v>0.86839999999999995</v>
      </c>
      <c r="BV114" s="2">
        <v>0.87949999999999995</v>
      </c>
      <c r="BW114" s="2">
        <v>0.86860000000000004</v>
      </c>
      <c r="BX114" s="2">
        <v>0.84770000000000001</v>
      </c>
      <c r="BY114" s="2">
        <v>0.84770000000000001</v>
      </c>
      <c r="BZ114" s="2">
        <v>0.85950000000000004</v>
      </c>
      <c r="CA114" s="2">
        <v>0.86339999999999995</v>
      </c>
      <c r="CB114" s="2">
        <v>0.86180000000000001</v>
      </c>
      <c r="CC114" s="2">
        <v>0.85340000000000005</v>
      </c>
      <c r="CD114" s="2">
        <v>0.84709999999999996</v>
      </c>
      <c r="CE114" s="2">
        <v>0.83409999999999995</v>
      </c>
      <c r="CF114" s="2">
        <v>0.84330000000000005</v>
      </c>
      <c r="CG114" s="2">
        <v>0.87260000000000004</v>
      </c>
      <c r="CH114" s="2">
        <v>0.84809999999999997</v>
      </c>
      <c r="CI114" s="2">
        <v>0.86580000000000001</v>
      </c>
      <c r="CJ114" s="2">
        <v>0.86399999999999999</v>
      </c>
      <c r="CK114" s="2">
        <v>0.86270000000000002</v>
      </c>
      <c r="CL114" s="2">
        <v>0.84740000000000004</v>
      </c>
      <c r="CM114" s="2">
        <v>0.86199999999999999</v>
      </c>
      <c r="CN114" s="2">
        <v>0.86699999999999999</v>
      </c>
      <c r="CO114" s="2">
        <v>0.84260000000000002</v>
      </c>
      <c r="CP114" s="2">
        <v>0.8498</v>
      </c>
      <c r="CQ114" s="2">
        <v>0.85140000000000005</v>
      </c>
      <c r="CR114" s="2">
        <v>0.84189999999999998</v>
      </c>
      <c r="CS114" s="2">
        <v>0.85040000000000004</v>
      </c>
      <c r="CT114" s="2">
        <v>0.8478</v>
      </c>
      <c r="CU114" s="2">
        <v>0.85309999999999997</v>
      </c>
      <c r="CV114" s="2">
        <v>0.84</v>
      </c>
    </row>
    <row r="115" spans="1:100" x14ac:dyDescent="0.25">
      <c r="A115" t="s">
        <v>13</v>
      </c>
      <c r="B115" s="2">
        <v>0</v>
      </c>
      <c r="C115" s="2">
        <v>3.2399999999999998E-2</v>
      </c>
      <c r="D115" s="2">
        <v>1.8100000000000002E-2</v>
      </c>
      <c r="E115" s="2">
        <v>3.4200000000000001E-2</v>
      </c>
      <c r="F115" s="2">
        <v>0</v>
      </c>
      <c r="G115" s="2">
        <v>1.43E-2</v>
      </c>
      <c r="H115" s="2">
        <v>1.66E-2</v>
      </c>
      <c r="I115" s="2">
        <v>1.44E-2</v>
      </c>
      <c r="J115" s="2">
        <v>2.3099999999999999E-2</v>
      </c>
      <c r="K115" s="2">
        <v>2.5999999999999999E-2</v>
      </c>
      <c r="L115" s="2">
        <v>4.1200000000000001E-2</v>
      </c>
      <c r="M115" s="2">
        <v>1.38E-2</v>
      </c>
      <c r="N115" s="2">
        <v>0</v>
      </c>
      <c r="O115" s="2">
        <v>4.9799999999999997E-2</v>
      </c>
      <c r="P115" s="2">
        <v>3.04E-2</v>
      </c>
      <c r="Q115" s="2">
        <v>2.8500000000000001E-2</v>
      </c>
      <c r="R115" s="2">
        <v>1.03E-2</v>
      </c>
      <c r="S115" s="2">
        <v>1.49E-2</v>
      </c>
      <c r="T115" s="2">
        <v>0.02</v>
      </c>
      <c r="U115" s="2">
        <v>2.5899999999999999E-2</v>
      </c>
      <c r="V115" s="2">
        <v>3.1099999999999999E-2</v>
      </c>
      <c r="W115" s="2">
        <v>3.0700000000000002E-2</v>
      </c>
      <c r="X115" s="2">
        <v>2.47E-2</v>
      </c>
      <c r="Y115" s="2">
        <v>2.01E-2</v>
      </c>
      <c r="Z115" s="2">
        <v>3.5400000000000001E-2</v>
      </c>
      <c r="AA115" s="2">
        <v>3.0300000000000001E-2</v>
      </c>
      <c r="AB115" s="2">
        <v>3.3399999999999999E-2</v>
      </c>
      <c r="AC115" s="2">
        <v>6.0499999999999998E-2</v>
      </c>
      <c r="AD115" s="2">
        <v>6.1000000000000004E-3</v>
      </c>
      <c r="AE115" s="2">
        <v>7.7999999999999996E-3</v>
      </c>
      <c r="AF115" s="2">
        <v>1.5900000000000001E-2</v>
      </c>
      <c r="AG115" s="2">
        <v>1.26E-2</v>
      </c>
      <c r="AH115" s="2">
        <v>2.9899999999999999E-2</v>
      </c>
      <c r="AI115" s="2">
        <v>8.9999999999999993E-3</v>
      </c>
      <c r="AJ115" s="2">
        <v>3.8600000000000002E-2</v>
      </c>
      <c r="AK115" s="2">
        <v>3.7999999999999999E-2</v>
      </c>
      <c r="AL115" s="2">
        <v>1.17E-2</v>
      </c>
      <c r="AM115" s="2">
        <v>6.1000000000000004E-3</v>
      </c>
      <c r="AN115" s="2">
        <v>2.3E-3</v>
      </c>
      <c r="AO115" s="2">
        <v>1.6500000000000001E-2</v>
      </c>
      <c r="AP115" s="2">
        <v>2.18E-2</v>
      </c>
      <c r="AQ115" s="2">
        <v>8.0999999999999996E-3</v>
      </c>
      <c r="AR115" s="2">
        <v>3.5700000000000003E-2</v>
      </c>
      <c r="AS115" s="2">
        <v>2.9100000000000001E-2</v>
      </c>
      <c r="AT115" s="2">
        <v>2.3300000000000001E-2</v>
      </c>
      <c r="AU115" s="2">
        <v>2.8199999999999999E-2</v>
      </c>
      <c r="AV115" s="2">
        <v>6.3E-3</v>
      </c>
      <c r="AW115" s="2">
        <v>2.3199999999999998E-2</v>
      </c>
      <c r="AX115" s="2">
        <v>2.3199999999999998E-2</v>
      </c>
      <c r="AY115" s="2">
        <v>1.78E-2</v>
      </c>
      <c r="AZ115" s="2">
        <v>1.2500000000000001E-2</v>
      </c>
      <c r="BA115" s="2">
        <v>2.7699999999999999E-2</v>
      </c>
      <c r="BB115" s="2">
        <v>2.92E-2</v>
      </c>
      <c r="BC115" s="2">
        <v>1.6400000000000001E-2</v>
      </c>
      <c r="BD115" s="2">
        <v>1.61E-2</v>
      </c>
      <c r="BE115" s="2">
        <v>4.7600000000000003E-2</v>
      </c>
      <c r="BF115" s="2">
        <v>4.9500000000000002E-2</v>
      </c>
      <c r="BG115" s="2">
        <v>3.04E-2</v>
      </c>
      <c r="BH115" s="2">
        <v>1.2E-2</v>
      </c>
      <c r="BI115" s="2">
        <v>4.6600000000000003E-2</v>
      </c>
      <c r="BJ115" s="2">
        <v>1.66E-2</v>
      </c>
      <c r="BK115" s="2">
        <v>1.5E-3</v>
      </c>
      <c r="BL115" s="2">
        <v>2.64E-2</v>
      </c>
      <c r="BM115" s="2">
        <v>9.7999999999999997E-3</v>
      </c>
      <c r="BN115" s="2">
        <v>3.5299999999999998E-2</v>
      </c>
      <c r="BO115" s="2">
        <v>1.5299999999999999E-2</v>
      </c>
      <c r="BP115" s="2">
        <v>2.1700000000000001E-2</v>
      </c>
      <c r="BQ115" s="2">
        <v>1.6199999999999999E-2</v>
      </c>
      <c r="BR115" s="2">
        <v>1.2500000000000001E-2</v>
      </c>
      <c r="BS115" s="2">
        <v>4.3499999999999997E-2</v>
      </c>
      <c r="BT115" s="2">
        <v>8.8000000000000005E-3</v>
      </c>
      <c r="BU115" s="2">
        <v>2.6599999999999999E-2</v>
      </c>
      <c r="BV115" s="2">
        <v>1.8499999999999999E-2</v>
      </c>
      <c r="BW115" s="2">
        <v>3.2500000000000001E-2</v>
      </c>
      <c r="BX115" s="2">
        <v>1.06E-2</v>
      </c>
      <c r="BY115" s="2">
        <v>2.76E-2</v>
      </c>
      <c r="BZ115" s="2">
        <v>4.1799999999999997E-2</v>
      </c>
      <c r="CA115" s="2">
        <v>4.9599999999999998E-2</v>
      </c>
      <c r="CB115" s="2">
        <v>1.4999999999999999E-2</v>
      </c>
      <c r="CC115" s="2">
        <v>4.0500000000000001E-2</v>
      </c>
      <c r="CD115" s="2">
        <v>2.0899999999999998E-2</v>
      </c>
      <c r="CE115" s="2">
        <v>5.7000000000000002E-3</v>
      </c>
      <c r="CF115" s="2">
        <v>1.3599999999999999E-2</v>
      </c>
      <c r="CG115" s="2">
        <v>1.06E-2</v>
      </c>
      <c r="CH115" s="2">
        <v>1.89E-2</v>
      </c>
      <c r="CI115" s="2">
        <v>2.0799999999999999E-2</v>
      </c>
      <c r="CJ115" s="2">
        <v>4.2900000000000001E-2</v>
      </c>
      <c r="CK115" s="2">
        <v>2.3800000000000002E-2</v>
      </c>
      <c r="CL115" s="2">
        <v>2.8299999999999999E-2</v>
      </c>
      <c r="CM115" s="2">
        <v>3.1300000000000001E-2</v>
      </c>
      <c r="CN115" s="2">
        <v>3.8699999999999998E-2</v>
      </c>
      <c r="CO115" s="2">
        <v>4.1999999999999997E-3</v>
      </c>
      <c r="CP115" s="2">
        <v>8.3000000000000001E-3</v>
      </c>
      <c r="CQ115" s="2">
        <v>2.1299999999999999E-2</v>
      </c>
      <c r="CR115" s="2">
        <v>3.8800000000000001E-2</v>
      </c>
      <c r="CS115" s="2">
        <v>7.1999999999999998E-3</v>
      </c>
      <c r="CT115" s="2">
        <v>1.0999999999999999E-2</v>
      </c>
      <c r="CU115" s="2">
        <v>1.7299999999999999E-2</v>
      </c>
      <c r="CV115" s="2">
        <v>1.8200000000000001E-2</v>
      </c>
    </row>
    <row r="116" spans="1:100" x14ac:dyDescent="0.25">
      <c r="A116" t="s">
        <v>14</v>
      </c>
      <c r="B116" s="2">
        <v>0</v>
      </c>
      <c r="C116" s="2">
        <v>0</v>
      </c>
      <c r="D116" s="2">
        <v>0</v>
      </c>
      <c r="E116" s="2">
        <v>0</v>
      </c>
      <c r="F116" s="2">
        <v>1.9E-3</v>
      </c>
      <c r="G116" s="2">
        <v>1E-4</v>
      </c>
      <c r="H116" s="2">
        <v>0</v>
      </c>
      <c r="I116" s="2">
        <v>3.2000000000000002E-3</v>
      </c>
      <c r="J116" s="2">
        <v>4.0000000000000002E-4</v>
      </c>
      <c r="K116" s="2">
        <v>0</v>
      </c>
      <c r="L116" s="2">
        <v>1.6000000000000001E-3</v>
      </c>
      <c r="M116" s="2">
        <v>1E-4</v>
      </c>
      <c r="N116" s="2">
        <v>0</v>
      </c>
      <c r="O116" s="2">
        <v>0</v>
      </c>
      <c r="P116" s="2">
        <v>3.3999999999999998E-3</v>
      </c>
      <c r="Q116" s="2">
        <v>0</v>
      </c>
      <c r="R116" s="2">
        <v>2.8999999999999998E-3</v>
      </c>
      <c r="S116" s="2">
        <v>0</v>
      </c>
      <c r="T116" s="2">
        <v>0</v>
      </c>
      <c r="U116" s="2">
        <v>4.3E-3</v>
      </c>
      <c r="V116" s="2">
        <v>0</v>
      </c>
      <c r="W116" s="2">
        <v>0</v>
      </c>
      <c r="X116" s="2">
        <v>1.2999999999999999E-3</v>
      </c>
      <c r="Y116" s="2">
        <v>8.1299999999999997E-2</v>
      </c>
      <c r="Z116" s="2">
        <v>0</v>
      </c>
      <c r="AA116" s="2">
        <v>0</v>
      </c>
      <c r="AB116" s="2">
        <v>1.2999999999999999E-3</v>
      </c>
      <c r="AC116" s="2">
        <v>0</v>
      </c>
      <c r="AD116" s="2">
        <v>7.0000000000000001E-3</v>
      </c>
      <c r="AE116" s="2">
        <v>0</v>
      </c>
      <c r="AF116" s="2">
        <v>7.4999999999999997E-3</v>
      </c>
      <c r="AG116" s="2">
        <v>5.1000000000000004E-3</v>
      </c>
      <c r="AH116" s="2">
        <v>0</v>
      </c>
      <c r="AI116" s="2">
        <v>0</v>
      </c>
      <c r="AJ116" s="2">
        <v>0</v>
      </c>
      <c r="AK116" s="2">
        <v>0</v>
      </c>
      <c r="AL116" s="2">
        <v>0</v>
      </c>
      <c r="AM116" s="2">
        <v>0</v>
      </c>
      <c r="AN116" s="2">
        <v>0</v>
      </c>
      <c r="AO116" s="2">
        <v>0</v>
      </c>
      <c r="AP116" s="2">
        <v>0</v>
      </c>
      <c r="AQ116" s="2">
        <v>3.5000000000000001E-3</v>
      </c>
      <c r="AR116" s="2">
        <v>6.0000000000000001E-3</v>
      </c>
      <c r="AS116" s="2">
        <v>0</v>
      </c>
      <c r="AT116" s="2">
        <v>1.1999999999999999E-3</v>
      </c>
      <c r="AU116" s="2">
        <v>0</v>
      </c>
      <c r="AV116" s="2">
        <v>4.1999999999999997E-3</v>
      </c>
      <c r="AW116" s="2">
        <v>5.7999999999999996E-3</v>
      </c>
      <c r="AX116" s="2">
        <v>0</v>
      </c>
      <c r="AY116" s="2">
        <v>2.5999999999999999E-3</v>
      </c>
      <c r="AZ116" s="2">
        <v>5.8999999999999999E-3</v>
      </c>
      <c r="BA116" s="2">
        <v>0</v>
      </c>
      <c r="BB116" s="2">
        <v>2.5000000000000001E-3</v>
      </c>
      <c r="BC116" s="2">
        <v>0</v>
      </c>
      <c r="BD116" s="2">
        <v>0</v>
      </c>
      <c r="BE116" s="2">
        <v>0</v>
      </c>
      <c r="BF116" s="2">
        <v>8.3999999999999995E-3</v>
      </c>
      <c r="BG116" s="2">
        <v>0</v>
      </c>
      <c r="BH116" s="2">
        <v>0</v>
      </c>
      <c r="BI116" s="2">
        <v>0</v>
      </c>
      <c r="BJ116" s="2">
        <v>0</v>
      </c>
      <c r="BK116" s="2">
        <v>0</v>
      </c>
      <c r="BL116" s="2">
        <v>0</v>
      </c>
      <c r="BM116" s="2">
        <v>0</v>
      </c>
      <c r="BN116" s="2">
        <v>6.6E-3</v>
      </c>
      <c r="BO116" s="2">
        <v>8.0000000000000004E-4</v>
      </c>
      <c r="BP116" s="2">
        <v>0</v>
      </c>
      <c r="BQ116" s="2">
        <v>1.4E-3</v>
      </c>
      <c r="BR116" s="2">
        <v>0</v>
      </c>
      <c r="BS116" s="2">
        <v>0</v>
      </c>
      <c r="BT116" s="2">
        <v>1.4E-3</v>
      </c>
      <c r="BU116" s="2">
        <v>0</v>
      </c>
      <c r="BV116" s="2">
        <v>0</v>
      </c>
      <c r="BW116" s="2">
        <v>0</v>
      </c>
      <c r="BX116" s="2">
        <v>5.1000000000000004E-3</v>
      </c>
      <c r="BY116" s="2">
        <v>3.0999999999999999E-3</v>
      </c>
      <c r="BZ116" s="2">
        <v>5.7000000000000002E-3</v>
      </c>
      <c r="CA116" s="2">
        <v>0</v>
      </c>
      <c r="CB116" s="2">
        <v>0</v>
      </c>
      <c r="CC116" s="2">
        <v>0</v>
      </c>
      <c r="CD116" s="2">
        <v>2.5000000000000001E-3</v>
      </c>
      <c r="CE116" s="2">
        <v>0</v>
      </c>
      <c r="CF116" s="2">
        <v>2.5000000000000001E-3</v>
      </c>
      <c r="CG116" s="2">
        <v>0</v>
      </c>
      <c r="CH116" s="2">
        <v>4.0000000000000001E-3</v>
      </c>
      <c r="CI116" s="2">
        <v>1E-3</v>
      </c>
      <c r="CJ116" s="2">
        <v>3.0999999999999999E-3</v>
      </c>
      <c r="CK116" s="2">
        <v>0</v>
      </c>
      <c r="CL116" s="2">
        <v>0</v>
      </c>
      <c r="CM116" s="2">
        <v>1.1999999999999999E-3</v>
      </c>
      <c r="CN116" s="2">
        <v>0</v>
      </c>
      <c r="CO116" s="2">
        <v>6.0000000000000001E-3</v>
      </c>
      <c r="CP116" s="2">
        <v>0</v>
      </c>
      <c r="CQ116" s="2">
        <v>0</v>
      </c>
      <c r="CR116" s="2">
        <v>0</v>
      </c>
      <c r="CS116" s="2">
        <v>1.8E-3</v>
      </c>
      <c r="CT116" s="2">
        <v>1.9E-3</v>
      </c>
      <c r="CU116" s="2">
        <v>0</v>
      </c>
      <c r="CV116" s="2">
        <v>0</v>
      </c>
    </row>
    <row r="117" spans="1:100" x14ac:dyDescent="0.25">
      <c r="A117" t="s">
        <v>265</v>
      </c>
      <c r="B117" s="2">
        <v>0</v>
      </c>
      <c r="C117" s="2">
        <v>0</v>
      </c>
      <c r="D117" s="2">
        <v>0</v>
      </c>
      <c r="E117" s="2">
        <v>0</v>
      </c>
      <c r="F117" s="2">
        <v>0</v>
      </c>
      <c r="G117" s="2">
        <v>0</v>
      </c>
      <c r="H117" s="2">
        <v>0</v>
      </c>
      <c r="I117" s="2">
        <v>0</v>
      </c>
      <c r="J117" s="2">
        <v>0</v>
      </c>
      <c r="K117" s="2">
        <v>0</v>
      </c>
      <c r="L117" s="2">
        <v>0</v>
      </c>
      <c r="M117" s="2">
        <v>0</v>
      </c>
      <c r="N117" s="2">
        <v>0</v>
      </c>
      <c r="O117" s="2">
        <v>0</v>
      </c>
      <c r="P117" s="2">
        <v>0</v>
      </c>
      <c r="Q117" s="2">
        <v>0</v>
      </c>
      <c r="R117" s="2">
        <v>0</v>
      </c>
      <c r="S117" s="2">
        <v>0</v>
      </c>
      <c r="T117" s="2">
        <v>0</v>
      </c>
      <c r="U117" s="2">
        <v>0</v>
      </c>
      <c r="V117" s="2">
        <v>0</v>
      </c>
      <c r="W117" s="2">
        <v>0</v>
      </c>
      <c r="X117" s="2">
        <v>0</v>
      </c>
      <c r="Y117" s="2">
        <v>0</v>
      </c>
      <c r="Z117" s="2">
        <v>0</v>
      </c>
      <c r="AA117" s="2">
        <v>0</v>
      </c>
      <c r="AB117" s="2">
        <v>0</v>
      </c>
      <c r="AC117" s="2">
        <v>0</v>
      </c>
      <c r="AD117" s="2">
        <v>0</v>
      </c>
      <c r="AE117" s="2">
        <v>0</v>
      </c>
      <c r="AF117" s="2">
        <v>0</v>
      </c>
      <c r="AG117" s="2">
        <v>0</v>
      </c>
      <c r="AH117" s="2">
        <v>0</v>
      </c>
      <c r="AI117" s="2">
        <v>0</v>
      </c>
      <c r="AJ117" s="2">
        <v>0</v>
      </c>
      <c r="AK117" s="2">
        <v>0</v>
      </c>
      <c r="AL117" s="2">
        <v>0</v>
      </c>
      <c r="AM117" s="2">
        <v>0</v>
      </c>
      <c r="AN117" s="2">
        <v>0</v>
      </c>
      <c r="AO117" s="2">
        <v>0</v>
      </c>
      <c r="AP117" s="2">
        <v>0</v>
      </c>
      <c r="AQ117" s="2">
        <v>0</v>
      </c>
      <c r="AR117" s="2">
        <v>0</v>
      </c>
      <c r="AS117" s="2">
        <v>0</v>
      </c>
      <c r="AT117" s="2">
        <v>0</v>
      </c>
      <c r="AU117" s="2">
        <v>0</v>
      </c>
      <c r="AV117" s="2">
        <v>0</v>
      </c>
      <c r="AW117" s="2">
        <v>0</v>
      </c>
      <c r="AX117" s="2">
        <v>0</v>
      </c>
      <c r="AY117" s="2">
        <v>0</v>
      </c>
      <c r="AZ117" s="2">
        <v>0</v>
      </c>
      <c r="BA117" s="2">
        <v>0</v>
      </c>
      <c r="BB117" s="2">
        <v>0</v>
      </c>
      <c r="BC117" s="2">
        <v>0</v>
      </c>
      <c r="BD117" s="2">
        <v>0</v>
      </c>
      <c r="BE117" s="2">
        <v>0</v>
      </c>
      <c r="BF117" s="2">
        <v>0</v>
      </c>
      <c r="BG117" s="2">
        <v>0</v>
      </c>
      <c r="BH117" s="2">
        <v>0</v>
      </c>
      <c r="BI117" s="2">
        <v>0</v>
      </c>
      <c r="BJ117" s="2">
        <v>0</v>
      </c>
      <c r="BK117" s="2">
        <v>0</v>
      </c>
      <c r="BL117" s="2">
        <v>0</v>
      </c>
      <c r="BM117" s="2">
        <v>0</v>
      </c>
      <c r="BN117" s="2">
        <v>0</v>
      </c>
      <c r="BO117" s="2">
        <v>0</v>
      </c>
      <c r="BP117" s="2">
        <v>0</v>
      </c>
      <c r="BQ117" s="2">
        <v>0</v>
      </c>
      <c r="BR117" s="2">
        <v>0</v>
      </c>
      <c r="BS117" s="2">
        <v>0</v>
      </c>
      <c r="BT117" s="2">
        <v>0</v>
      </c>
      <c r="BU117" s="2">
        <v>0</v>
      </c>
      <c r="BV117" s="2">
        <v>0</v>
      </c>
      <c r="BW117" s="2">
        <v>0</v>
      </c>
      <c r="BX117" s="2">
        <v>0</v>
      </c>
      <c r="BY117" s="2">
        <v>0</v>
      </c>
      <c r="BZ117" s="2">
        <v>0</v>
      </c>
      <c r="CA117" s="2">
        <v>0</v>
      </c>
      <c r="CB117" s="2">
        <v>0</v>
      </c>
      <c r="CC117" s="2">
        <v>0</v>
      </c>
      <c r="CD117" s="2">
        <v>0</v>
      </c>
      <c r="CE117" s="2">
        <v>0</v>
      </c>
      <c r="CF117" s="2">
        <v>0</v>
      </c>
      <c r="CG117" s="2">
        <v>0</v>
      </c>
      <c r="CH117" s="2">
        <v>0</v>
      </c>
      <c r="CI117" s="2">
        <v>0</v>
      </c>
      <c r="CJ117" s="2">
        <v>0</v>
      </c>
      <c r="CK117" s="2">
        <v>0</v>
      </c>
      <c r="CL117" s="2">
        <v>0</v>
      </c>
      <c r="CM117" s="2">
        <v>0</v>
      </c>
      <c r="CN117" s="2">
        <v>0</v>
      </c>
      <c r="CO117" s="2">
        <v>0</v>
      </c>
      <c r="CP117" s="2">
        <v>0</v>
      </c>
      <c r="CQ117" s="2">
        <v>0</v>
      </c>
      <c r="CR117" s="2">
        <v>0</v>
      </c>
      <c r="CS117" s="2">
        <v>0</v>
      </c>
      <c r="CT117" s="2">
        <v>0</v>
      </c>
      <c r="CU117" s="2">
        <v>0</v>
      </c>
      <c r="CV117" s="2">
        <v>0</v>
      </c>
    </row>
    <row r="118" spans="1:100" x14ac:dyDescent="0.25">
      <c r="A118" t="s">
        <v>132</v>
      </c>
      <c r="B118" s="2">
        <v>0</v>
      </c>
      <c r="C118" s="2">
        <v>0</v>
      </c>
      <c r="D118" s="2">
        <v>0</v>
      </c>
      <c r="E118" s="2">
        <v>0</v>
      </c>
      <c r="F118" s="2">
        <v>0</v>
      </c>
      <c r="G118" s="2">
        <v>0</v>
      </c>
      <c r="H118" s="2">
        <v>0</v>
      </c>
      <c r="I118" s="2">
        <v>0</v>
      </c>
      <c r="J118" s="2">
        <v>0</v>
      </c>
      <c r="K118" s="2">
        <v>0</v>
      </c>
      <c r="L118" s="2">
        <v>0</v>
      </c>
      <c r="M118" s="2">
        <v>0</v>
      </c>
      <c r="N118" s="2">
        <v>0</v>
      </c>
      <c r="O118" s="2">
        <v>0</v>
      </c>
      <c r="P118" s="2">
        <v>0</v>
      </c>
      <c r="Q118" s="2">
        <v>0</v>
      </c>
      <c r="R118" s="2">
        <v>0</v>
      </c>
      <c r="S118" s="2">
        <v>0</v>
      </c>
      <c r="T118" s="2">
        <v>0</v>
      </c>
      <c r="U118" s="2">
        <v>0</v>
      </c>
      <c r="V118" s="2">
        <v>0</v>
      </c>
      <c r="W118" s="2">
        <v>0</v>
      </c>
      <c r="X118" s="2">
        <v>0</v>
      </c>
      <c r="Y118" s="2">
        <v>0</v>
      </c>
      <c r="Z118" s="2">
        <v>0</v>
      </c>
      <c r="AA118" s="2">
        <v>0</v>
      </c>
      <c r="AB118" s="2">
        <v>0</v>
      </c>
      <c r="AC118" s="2">
        <v>0</v>
      </c>
      <c r="AD118" s="2">
        <v>0</v>
      </c>
      <c r="AE118" s="2">
        <v>0</v>
      </c>
      <c r="AF118" s="2">
        <v>0</v>
      </c>
      <c r="AG118" s="2">
        <v>0</v>
      </c>
      <c r="AH118" s="2">
        <v>0</v>
      </c>
      <c r="AI118" s="2">
        <v>0</v>
      </c>
      <c r="AJ118" s="2">
        <v>0</v>
      </c>
      <c r="AK118" s="2">
        <v>0</v>
      </c>
      <c r="AL118" s="2">
        <v>0</v>
      </c>
      <c r="AM118" s="2">
        <v>0</v>
      </c>
      <c r="AN118" s="2">
        <v>0</v>
      </c>
      <c r="AO118" s="2">
        <v>0</v>
      </c>
      <c r="AP118" s="2">
        <v>0</v>
      </c>
      <c r="AQ118" s="2">
        <v>0</v>
      </c>
      <c r="AR118" s="2">
        <v>0</v>
      </c>
      <c r="AS118" s="2">
        <v>0</v>
      </c>
      <c r="AT118" s="2">
        <v>0</v>
      </c>
      <c r="AU118" s="2">
        <v>0</v>
      </c>
      <c r="AV118" s="2">
        <v>0</v>
      </c>
      <c r="AW118" s="2">
        <v>0</v>
      </c>
      <c r="AX118" s="2">
        <v>0</v>
      </c>
      <c r="AY118" s="2">
        <v>0</v>
      </c>
      <c r="AZ118" s="2">
        <v>0</v>
      </c>
      <c r="BA118" s="2">
        <v>0</v>
      </c>
      <c r="BB118" s="2">
        <v>0</v>
      </c>
      <c r="BC118" s="2">
        <v>0</v>
      </c>
      <c r="BD118" s="2">
        <v>0</v>
      </c>
      <c r="BE118" s="2">
        <v>0</v>
      </c>
      <c r="BF118" s="2">
        <v>0</v>
      </c>
      <c r="BG118" s="2">
        <v>0</v>
      </c>
      <c r="BH118" s="2">
        <v>0</v>
      </c>
      <c r="BI118" s="2">
        <v>0</v>
      </c>
      <c r="BJ118" s="2">
        <v>0</v>
      </c>
      <c r="BK118" s="2">
        <v>0</v>
      </c>
      <c r="BL118" s="2">
        <v>0</v>
      </c>
      <c r="BM118" s="2">
        <v>0</v>
      </c>
      <c r="BN118" s="2">
        <v>0</v>
      </c>
      <c r="BO118" s="2">
        <v>0</v>
      </c>
      <c r="BP118" s="2">
        <v>0</v>
      </c>
      <c r="BQ118" s="2">
        <v>0</v>
      </c>
      <c r="BR118" s="2">
        <v>0</v>
      </c>
      <c r="BS118" s="2">
        <v>0</v>
      </c>
      <c r="BT118" s="2">
        <v>0</v>
      </c>
      <c r="BU118" s="2">
        <v>0</v>
      </c>
      <c r="BV118" s="2">
        <v>0</v>
      </c>
      <c r="BW118" s="2">
        <v>0</v>
      </c>
      <c r="BX118" s="2">
        <v>0</v>
      </c>
      <c r="BY118" s="2">
        <v>0</v>
      </c>
      <c r="BZ118" s="2">
        <v>0</v>
      </c>
      <c r="CA118" s="2">
        <v>0</v>
      </c>
      <c r="CB118" s="2">
        <v>0</v>
      </c>
      <c r="CC118" s="2">
        <v>0</v>
      </c>
      <c r="CD118" s="2">
        <v>0</v>
      </c>
      <c r="CE118" s="2">
        <v>0</v>
      </c>
      <c r="CF118" s="2">
        <v>0</v>
      </c>
      <c r="CG118" s="2">
        <v>0</v>
      </c>
      <c r="CH118" s="2">
        <v>0</v>
      </c>
      <c r="CI118" s="2">
        <v>0</v>
      </c>
      <c r="CJ118" s="2">
        <v>0</v>
      </c>
      <c r="CK118" s="2">
        <v>0</v>
      </c>
      <c r="CL118" s="2">
        <v>0</v>
      </c>
      <c r="CM118" s="2">
        <v>0</v>
      </c>
      <c r="CN118" s="2">
        <v>0</v>
      </c>
      <c r="CO118" s="2">
        <v>0</v>
      </c>
      <c r="CP118" s="2">
        <v>0</v>
      </c>
      <c r="CQ118" s="2">
        <v>0</v>
      </c>
      <c r="CR118" s="2">
        <v>0</v>
      </c>
      <c r="CS118" s="2">
        <v>0</v>
      </c>
      <c r="CT118" s="2">
        <v>0</v>
      </c>
      <c r="CU118" s="2">
        <v>0</v>
      </c>
      <c r="CV118" s="2">
        <v>0</v>
      </c>
    </row>
    <row r="119" spans="1:100" x14ac:dyDescent="0.25">
      <c r="A119" t="s">
        <v>133</v>
      </c>
      <c r="B119" s="2">
        <v>0</v>
      </c>
      <c r="C119" s="2">
        <v>0</v>
      </c>
      <c r="D119" s="2">
        <v>0</v>
      </c>
      <c r="E119" s="2">
        <v>0</v>
      </c>
      <c r="F119" s="2">
        <v>0</v>
      </c>
      <c r="G119" s="2">
        <v>0</v>
      </c>
      <c r="H119" s="2">
        <v>0</v>
      </c>
      <c r="I119" s="2">
        <v>0</v>
      </c>
      <c r="J119" s="2">
        <v>0</v>
      </c>
      <c r="K119" s="2">
        <v>0</v>
      </c>
      <c r="L119" s="2">
        <v>0</v>
      </c>
      <c r="M119" s="2">
        <v>0</v>
      </c>
      <c r="N119" s="2">
        <v>0</v>
      </c>
      <c r="O119" s="2">
        <v>0</v>
      </c>
      <c r="P119" s="2">
        <v>0</v>
      </c>
      <c r="Q119" s="2">
        <v>0</v>
      </c>
      <c r="R119" s="2">
        <v>0</v>
      </c>
      <c r="S119" s="2">
        <v>0</v>
      </c>
      <c r="T119" s="2">
        <v>0</v>
      </c>
      <c r="U119" s="2">
        <v>0</v>
      </c>
      <c r="V119" s="2">
        <v>0</v>
      </c>
      <c r="W119" s="2">
        <v>0</v>
      </c>
      <c r="X119" s="2">
        <v>0</v>
      </c>
      <c r="Y119" s="2">
        <v>0</v>
      </c>
      <c r="Z119" s="2">
        <v>0</v>
      </c>
      <c r="AA119" s="2">
        <v>0</v>
      </c>
      <c r="AB119" s="2">
        <v>0</v>
      </c>
      <c r="AC119" s="2">
        <v>0</v>
      </c>
      <c r="AD119" s="2">
        <v>0</v>
      </c>
      <c r="AE119" s="2">
        <v>0</v>
      </c>
      <c r="AF119" s="2">
        <v>0</v>
      </c>
      <c r="AG119" s="2">
        <v>0</v>
      </c>
      <c r="AH119" s="2">
        <v>0</v>
      </c>
      <c r="AI119" s="2">
        <v>0</v>
      </c>
      <c r="AJ119" s="2">
        <v>0</v>
      </c>
      <c r="AK119" s="2">
        <v>0</v>
      </c>
      <c r="AL119" s="2">
        <v>0</v>
      </c>
      <c r="AM119" s="2">
        <v>0</v>
      </c>
      <c r="AN119" s="2">
        <v>0</v>
      </c>
      <c r="AO119" s="2">
        <v>0</v>
      </c>
      <c r="AP119" s="2">
        <v>0</v>
      </c>
      <c r="AQ119" s="2">
        <v>0</v>
      </c>
      <c r="AR119" s="2">
        <v>0</v>
      </c>
      <c r="AS119" s="2">
        <v>0</v>
      </c>
      <c r="AT119" s="2">
        <v>0</v>
      </c>
      <c r="AU119" s="2">
        <v>0</v>
      </c>
      <c r="AV119" s="2">
        <v>0</v>
      </c>
      <c r="AW119" s="2">
        <v>0</v>
      </c>
      <c r="AX119" s="2">
        <v>0</v>
      </c>
      <c r="AY119" s="2">
        <v>0</v>
      </c>
      <c r="AZ119" s="2">
        <v>0</v>
      </c>
      <c r="BA119" s="2">
        <v>0</v>
      </c>
      <c r="BB119" s="2">
        <v>0</v>
      </c>
      <c r="BC119" s="2">
        <v>0</v>
      </c>
      <c r="BD119" s="2">
        <v>0</v>
      </c>
      <c r="BE119" s="2">
        <v>0</v>
      </c>
      <c r="BF119" s="2">
        <v>0</v>
      </c>
      <c r="BG119" s="2">
        <v>0</v>
      </c>
      <c r="BH119" s="2">
        <v>0</v>
      </c>
      <c r="BI119" s="2">
        <v>0</v>
      </c>
      <c r="BJ119" s="2">
        <v>0</v>
      </c>
      <c r="BK119" s="2">
        <v>0</v>
      </c>
      <c r="BL119" s="2">
        <v>0</v>
      </c>
      <c r="BM119" s="2">
        <v>0</v>
      </c>
      <c r="BN119" s="2">
        <v>0</v>
      </c>
      <c r="BO119" s="2">
        <v>0</v>
      </c>
      <c r="BP119" s="2">
        <v>0</v>
      </c>
      <c r="BQ119" s="2">
        <v>0</v>
      </c>
      <c r="BR119" s="2">
        <v>0</v>
      </c>
      <c r="BS119" s="2">
        <v>0</v>
      </c>
      <c r="BT119" s="2">
        <v>0</v>
      </c>
      <c r="BU119" s="2">
        <v>0</v>
      </c>
      <c r="BV119" s="2">
        <v>0</v>
      </c>
      <c r="BW119" s="2">
        <v>0</v>
      </c>
      <c r="BX119" s="2">
        <v>0</v>
      </c>
      <c r="BY119" s="2">
        <v>0</v>
      </c>
      <c r="BZ119" s="2">
        <v>0</v>
      </c>
      <c r="CA119" s="2">
        <v>0</v>
      </c>
      <c r="CB119" s="2">
        <v>0</v>
      </c>
      <c r="CC119" s="2">
        <v>0</v>
      </c>
      <c r="CD119" s="2">
        <v>0</v>
      </c>
      <c r="CE119" s="2">
        <v>0</v>
      </c>
      <c r="CF119" s="2">
        <v>0</v>
      </c>
      <c r="CG119" s="2">
        <v>0</v>
      </c>
      <c r="CH119" s="2">
        <v>0</v>
      </c>
      <c r="CI119" s="2">
        <v>0</v>
      </c>
      <c r="CJ119" s="2">
        <v>0</v>
      </c>
      <c r="CK119" s="2">
        <v>0</v>
      </c>
      <c r="CL119" s="2">
        <v>0</v>
      </c>
      <c r="CM119" s="2">
        <v>0</v>
      </c>
      <c r="CN119" s="2">
        <v>0</v>
      </c>
      <c r="CO119" s="2">
        <v>0</v>
      </c>
      <c r="CP119" s="2">
        <v>0</v>
      </c>
      <c r="CQ119" s="2">
        <v>0</v>
      </c>
      <c r="CR119" s="2">
        <v>0</v>
      </c>
      <c r="CS119" s="2">
        <v>0</v>
      </c>
      <c r="CT119" s="2">
        <v>0</v>
      </c>
      <c r="CU119" s="2">
        <v>0</v>
      </c>
      <c r="CV119" s="2">
        <v>0</v>
      </c>
    </row>
    <row r="120" spans="1:100" x14ac:dyDescent="0.25">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row>
    <row r="121" spans="1:100" x14ac:dyDescent="0.25">
      <c r="A121" t="s">
        <v>123</v>
      </c>
      <c r="B121" s="2">
        <v>100.7517</v>
      </c>
      <c r="C121" s="2">
        <v>100.29979999999998</v>
      </c>
      <c r="D121" s="2">
        <v>99.900700000000001</v>
      </c>
      <c r="E121" s="2">
        <v>99.843000000000004</v>
      </c>
      <c r="F121" s="2">
        <v>100.16600000000001</v>
      </c>
      <c r="G121" s="2">
        <v>100.29350000000002</v>
      </c>
      <c r="H121" s="2">
        <v>100.93810000000001</v>
      </c>
      <c r="I121" s="2">
        <v>100.0004</v>
      </c>
      <c r="J121" s="2">
        <v>100.3934</v>
      </c>
      <c r="K121" s="2">
        <v>99.921599999999984</v>
      </c>
      <c r="L121" s="2">
        <v>100.2384</v>
      </c>
      <c r="M121" s="2">
        <v>99.896200000000007</v>
      </c>
      <c r="N121" s="2">
        <v>100.11380000000001</v>
      </c>
      <c r="O121" s="2">
        <v>99.58580000000002</v>
      </c>
      <c r="P121" s="2">
        <v>100.58880000000001</v>
      </c>
      <c r="Q121" s="2">
        <v>99.982899999999987</v>
      </c>
      <c r="R121" s="2">
        <v>100.4937</v>
      </c>
      <c r="S121" s="2">
        <v>100.32569999999998</v>
      </c>
      <c r="T121" s="2">
        <v>100.30649999999999</v>
      </c>
      <c r="U121" s="2">
        <v>100.75559999999999</v>
      </c>
      <c r="V121" s="2">
        <v>100.8355</v>
      </c>
      <c r="W121" s="2">
        <v>100.19729999999998</v>
      </c>
      <c r="X121" s="2">
        <v>100.66309999999999</v>
      </c>
      <c r="Y121" s="2">
        <v>99.647599999999997</v>
      </c>
      <c r="Z121" s="2">
        <v>100.294</v>
      </c>
      <c r="AA121" s="2">
        <v>100.565</v>
      </c>
      <c r="AB121" s="2">
        <v>100.82040000000002</v>
      </c>
      <c r="AC121" s="2">
        <v>99.849400000000003</v>
      </c>
      <c r="AD121" s="2">
        <v>100.7338</v>
      </c>
      <c r="AE121" s="2">
        <v>100.16130000000001</v>
      </c>
      <c r="AF121" s="2">
        <v>100.79019999999998</v>
      </c>
      <c r="AG121" s="2">
        <v>100.6433</v>
      </c>
      <c r="AH121" s="2">
        <v>99.543600000000012</v>
      </c>
      <c r="AI121" s="2">
        <v>100.18989999999999</v>
      </c>
      <c r="AJ121" s="2">
        <v>100.6011</v>
      </c>
      <c r="AK121" s="2">
        <v>100.5762</v>
      </c>
      <c r="AL121" s="2">
        <v>100.3434</v>
      </c>
      <c r="AM121" s="2">
        <v>100.03919999999999</v>
      </c>
      <c r="AN121" s="2">
        <v>100.19880000000002</v>
      </c>
      <c r="AO121" s="2">
        <v>100.3233</v>
      </c>
      <c r="AP121" s="2">
        <v>100.39360000000001</v>
      </c>
      <c r="AQ121" s="2">
        <v>100.28630000000001</v>
      </c>
      <c r="AR121" s="2">
        <v>100.57469999999998</v>
      </c>
      <c r="AS121" s="2">
        <v>100.37130000000001</v>
      </c>
      <c r="AT121" s="2">
        <v>100.44670000000001</v>
      </c>
      <c r="AU121" s="2">
        <v>100.2791</v>
      </c>
      <c r="AV121" s="2">
        <v>100.27500000000001</v>
      </c>
      <c r="AW121" s="2">
        <v>100.1416</v>
      </c>
      <c r="AX121" s="2">
        <v>99.960599999999999</v>
      </c>
      <c r="AY121" s="2">
        <v>99.548599999999993</v>
      </c>
      <c r="AZ121" s="2">
        <v>100.0536</v>
      </c>
      <c r="BA121" s="2">
        <v>100.9512</v>
      </c>
      <c r="BB121" s="2">
        <v>100.61</v>
      </c>
      <c r="BC121" s="2">
        <v>99.809200000000004</v>
      </c>
      <c r="BD121" s="2">
        <v>100.08100000000002</v>
      </c>
      <c r="BE121" s="2">
        <v>100.4355</v>
      </c>
      <c r="BF121" s="2">
        <v>100.7535</v>
      </c>
      <c r="BG121" s="2">
        <v>100.158</v>
      </c>
      <c r="BH121" s="2">
        <v>99.803399999999996</v>
      </c>
      <c r="BI121" s="2">
        <v>100.04820000000001</v>
      </c>
      <c r="BJ121" s="2">
        <v>100.40090000000001</v>
      </c>
      <c r="BK121" s="2">
        <v>99.526699999999991</v>
      </c>
      <c r="BL121" s="2">
        <v>99.807999999999979</v>
      </c>
      <c r="BM121" s="2">
        <v>99.908000000000001</v>
      </c>
      <c r="BN121" s="2">
        <v>99.956000000000031</v>
      </c>
      <c r="BO121" s="2">
        <v>100.08619999999999</v>
      </c>
      <c r="BP121" s="2">
        <v>100.5902</v>
      </c>
      <c r="BQ121" s="2">
        <v>99.763300000000015</v>
      </c>
      <c r="BR121" s="2">
        <v>99.555200000000013</v>
      </c>
      <c r="BS121" s="2">
        <v>100.37989999999998</v>
      </c>
      <c r="BT121" s="2">
        <v>100.30149999999999</v>
      </c>
      <c r="BU121" s="2">
        <v>100.40819999999999</v>
      </c>
      <c r="BV121" s="2">
        <v>100.00159999999998</v>
      </c>
      <c r="BW121" s="2">
        <v>100.41369999999999</v>
      </c>
      <c r="BX121" s="2">
        <v>99.422399999999996</v>
      </c>
      <c r="BY121" s="2">
        <v>100.35570000000001</v>
      </c>
      <c r="BZ121" s="2">
        <v>100.03859999999997</v>
      </c>
      <c r="CA121" s="2">
        <v>100.46810000000001</v>
      </c>
      <c r="CB121" s="2">
        <v>100.65759999999999</v>
      </c>
      <c r="CC121" s="2">
        <v>100.3152</v>
      </c>
      <c r="CD121" s="2">
        <v>100.5389</v>
      </c>
      <c r="CE121" s="2">
        <v>100.26740000000001</v>
      </c>
      <c r="CF121" s="2">
        <v>99.994399999999985</v>
      </c>
      <c r="CG121" s="2">
        <v>99.658000000000001</v>
      </c>
      <c r="CH121" s="2">
        <v>99.813600000000022</v>
      </c>
      <c r="CI121" s="2">
        <v>99.04989999999998</v>
      </c>
      <c r="CJ121" s="2">
        <v>99.31910000000002</v>
      </c>
      <c r="CK121" s="2">
        <v>98.967499999999987</v>
      </c>
      <c r="CL121" s="2">
        <v>100.2022</v>
      </c>
      <c r="CM121" s="2">
        <v>99.398999999999987</v>
      </c>
      <c r="CN121" s="2">
        <v>99.876000000000005</v>
      </c>
      <c r="CO121" s="2">
        <v>99.764299999999992</v>
      </c>
      <c r="CP121" s="2">
        <v>100.33890000000001</v>
      </c>
      <c r="CQ121" s="2">
        <v>99.750299999999996</v>
      </c>
      <c r="CR121" s="2">
        <v>100.17249999999999</v>
      </c>
      <c r="CS121" s="2">
        <v>100.27979999999999</v>
      </c>
      <c r="CT121" s="2">
        <v>100.1272</v>
      </c>
      <c r="CU121" s="2">
        <v>99.804999999999993</v>
      </c>
      <c r="CV121" s="2">
        <v>100.28280000000001</v>
      </c>
    </row>
    <row r="122" spans="1:100" x14ac:dyDescent="0.25">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row>
    <row r="123" spans="1:100" x14ac:dyDescent="0.25">
      <c r="A123" t="s">
        <v>124</v>
      </c>
      <c r="B123" s="2">
        <v>12</v>
      </c>
      <c r="C123" s="2">
        <v>12</v>
      </c>
      <c r="D123" s="2">
        <v>12</v>
      </c>
      <c r="E123" s="2">
        <v>12</v>
      </c>
      <c r="F123" s="2">
        <v>12</v>
      </c>
      <c r="G123" s="2">
        <v>12</v>
      </c>
      <c r="H123" s="2">
        <v>12</v>
      </c>
      <c r="I123" s="2">
        <v>12</v>
      </c>
      <c r="J123" s="2">
        <v>12</v>
      </c>
      <c r="K123" s="2">
        <v>12</v>
      </c>
      <c r="L123" s="2">
        <v>12</v>
      </c>
      <c r="M123" s="2">
        <v>12</v>
      </c>
      <c r="N123" s="2">
        <v>12</v>
      </c>
      <c r="O123" s="2">
        <v>12</v>
      </c>
      <c r="P123" s="2">
        <v>12</v>
      </c>
      <c r="Q123" s="2">
        <v>12</v>
      </c>
      <c r="R123" s="2">
        <v>12</v>
      </c>
      <c r="S123" s="2">
        <v>12</v>
      </c>
      <c r="T123" s="2">
        <v>12</v>
      </c>
      <c r="U123" s="2">
        <v>12</v>
      </c>
      <c r="V123" s="2">
        <v>12</v>
      </c>
      <c r="W123" s="2">
        <v>12</v>
      </c>
      <c r="X123" s="2">
        <v>12</v>
      </c>
      <c r="Y123" s="2">
        <v>12</v>
      </c>
      <c r="Z123" s="2">
        <v>12</v>
      </c>
      <c r="AA123" s="2">
        <v>12</v>
      </c>
      <c r="AB123" s="2">
        <v>12</v>
      </c>
      <c r="AC123" s="2">
        <v>12</v>
      </c>
      <c r="AD123" s="2">
        <v>12</v>
      </c>
      <c r="AE123" s="2">
        <v>12</v>
      </c>
      <c r="AF123" s="2">
        <v>12</v>
      </c>
      <c r="AG123" s="2">
        <v>12</v>
      </c>
      <c r="AH123" s="2">
        <v>12</v>
      </c>
      <c r="AI123" s="2">
        <v>12</v>
      </c>
      <c r="AJ123" s="2">
        <v>12</v>
      </c>
      <c r="AK123" s="2">
        <v>12</v>
      </c>
      <c r="AL123" s="2">
        <v>12</v>
      </c>
      <c r="AM123" s="2">
        <v>12</v>
      </c>
      <c r="AN123" s="2">
        <v>12</v>
      </c>
      <c r="AO123" s="2">
        <v>12</v>
      </c>
      <c r="AP123" s="2">
        <v>12</v>
      </c>
      <c r="AQ123" s="2">
        <v>12</v>
      </c>
      <c r="AR123" s="2">
        <v>12</v>
      </c>
      <c r="AS123" s="2">
        <v>12</v>
      </c>
      <c r="AT123" s="2">
        <v>12</v>
      </c>
      <c r="AU123" s="2">
        <v>12</v>
      </c>
      <c r="AV123" s="2">
        <v>12</v>
      </c>
      <c r="AW123" s="2">
        <v>12</v>
      </c>
      <c r="AX123" s="2">
        <v>12</v>
      </c>
      <c r="AY123" s="2">
        <v>12</v>
      </c>
      <c r="AZ123" s="2">
        <v>12</v>
      </c>
      <c r="BA123" s="2">
        <v>12</v>
      </c>
      <c r="BB123" s="2">
        <v>12</v>
      </c>
      <c r="BC123" s="2">
        <v>12</v>
      </c>
      <c r="BD123" s="2">
        <v>12</v>
      </c>
      <c r="BE123" s="2">
        <v>12</v>
      </c>
      <c r="BF123" s="2">
        <v>12</v>
      </c>
      <c r="BG123" s="2">
        <v>12</v>
      </c>
      <c r="BH123" s="2">
        <v>12</v>
      </c>
      <c r="BI123" s="2">
        <v>12</v>
      </c>
      <c r="BJ123" s="2">
        <v>12</v>
      </c>
      <c r="BK123" s="2">
        <v>12</v>
      </c>
      <c r="BL123" s="2">
        <v>12</v>
      </c>
      <c r="BM123" s="2">
        <v>12</v>
      </c>
      <c r="BN123" s="2">
        <v>12</v>
      </c>
      <c r="BO123" s="2">
        <v>12</v>
      </c>
      <c r="BP123" s="2">
        <v>12</v>
      </c>
      <c r="BQ123" s="2">
        <v>12</v>
      </c>
      <c r="BR123" s="2">
        <v>12</v>
      </c>
      <c r="BS123" s="2">
        <v>12</v>
      </c>
      <c r="BT123" s="2">
        <v>12</v>
      </c>
      <c r="BU123" s="2">
        <v>12</v>
      </c>
      <c r="BV123" s="2">
        <v>12</v>
      </c>
      <c r="BW123" s="2">
        <v>12</v>
      </c>
      <c r="BX123" s="2">
        <v>12</v>
      </c>
      <c r="BY123" s="2">
        <v>12</v>
      </c>
      <c r="BZ123" s="2">
        <v>12</v>
      </c>
      <c r="CA123" s="2">
        <v>12</v>
      </c>
      <c r="CB123" s="2">
        <v>12</v>
      </c>
      <c r="CC123" s="2">
        <v>12</v>
      </c>
      <c r="CD123" s="2">
        <v>12</v>
      </c>
      <c r="CE123" s="2">
        <v>12</v>
      </c>
      <c r="CF123" s="2">
        <v>12</v>
      </c>
      <c r="CG123" s="2">
        <v>12</v>
      </c>
      <c r="CH123" s="2">
        <v>12</v>
      </c>
      <c r="CI123" s="2">
        <v>12</v>
      </c>
      <c r="CJ123" s="2">
        <v>12</v>
      </c>
      <c r="CK123" s="2">
        <v>12</v>
      </c>
      <c r="CL123" s="2">
        <v>12</v>
      </c>
      <c r="CM123" s="2">
        <v>12</v>
      </c>
      <c r="CN123" s="2">
        <v>12</v>
      </c>
      <c r="CO123" s="2">
        <v>12</v>
      </c>
      <c r="CP123" s="2">
        <v>12</v>
      </c>
      <c r="CQ123" s="2">
        <v>12</v>
      </c>
      <c r="CR123" s="2">
        <v>12</v>
      </c>
      <c r="CS123" s="2">
        <v>12</v>
      </c>
      <c r="CT123" s="2">
        <v>12</v>
      </c>
      <c r="CU123" s="2">
        <v>12</v>
      </c>
      <c r="CV123" s="2">
        <v>12</v>
      </c>
    </row>
    <row r="124" spans="1:100" x14ac:dyDescent="0.25">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row>
    <row r="125" spans="1:100" x14ac:dyDescent="0.25">
      <c r="A125" t="s">
        <v>125</v>
      </c>
      <c r="B125" s="2">
        <v>2.9491283831404163</v>
      </c>
      <c r="C125" s="2">
        <v>2.9454507619889285</v>
      </c>
      <c r="D125" s="2">
        <v>2.934728411072832</v>
      </c>
      <c r="E125" s="2">
        <v>2.9498034443309549</v>
      </c>
      <c r="F125" s="2">
        <v>2.9456089632865456</v>
      </c>
      <c r="G125" s="2">
        <v>2.9640245670150924</v>
      </c>
      <c r="H125" s="2">
        <v>2.9578453303980434</v>
      </c>
      <c r="I125" s="2">
        <v>2.9522287193081276</v>
      </c>
      <c r="J125" s="2">
        <v>2.9468735942763158</v>
      </c>
      <c r="K125" s="2">
        <v>2.9336266966904208</v>
      </c>
      <c r="L125" s="2">
        <v>2.9355647892781542</v>
      </c>
      <c r="M125" s="2">
        <v>2.9419973478883814</v>
      </c>
      <c r="N125" s="2">
        <v>2.9357412980533324</v>
      </c>
      <c r="O125" s="2">
        <v>2.9437468157982494</v>
      </c>
      <c r="P125" s="2">
        <v>2.9362086045783018</v>
      </c>
      <c r="Q125" s="2">
        <v>2.9382205222146682</v>
      </c>
      <c r="R125" s="2">
        <v>2.940708045429107</v>
      </c>
      <c r="S125" s="2">
        <v>2.9427120017149559</v>
      </c>
      <c r="T125" s="2">
        <v>2.9493290286065519</v>
      </c>
      <c r="U125" s="2">
        <v>2.9610261208599726</v>
      </c>
      <c r="V125" s="2">
        <v>2.9506057245925112</v>
      </c>
      <c r="W125" s="2">
        <v>2.9553253864857241</v>
      </c>
      <c r="X125" s="2">
        <v>2.9451692556879117</v>
      </c>
      <c r="Y125" s="2">
        <v>2.9537199563139009</v>
      </c>
      <c r="Z125" s="2">
        <v>2.942599517163587</v>
      </c>
      <c r="AA125" s="2">
        <v>2.9473190643269955</v>
      </c>
      <c r="AB125" s="2">
        <v>2.9583339429034465</v>
      </c>
      <c r="AC125" s="2">
        <v>2.946048070483926</v>
      </c>
      <c r="AD125" s="2">
        <v>2.946934784211733</v>
      </c>
      <c r="AE125" s="2">
        <v>2.9452680014070078</v>
      </c>
      <c r="AF125" s="2">
        <v>2.9613347408165018</v>
      </c>
      <c r="AG125" s="2">
        <v>2.9646621829859945</v>
      </c>
      <c r="AH125" s="2">
        <v>2.9184402846566289</v>
      </c>
      <c r="AI125" s="2">
        <v>2.9496669859142441</v>
      </c>
      <c r="AJ125" s="2">
        <v>2.9465610669637345</v>
      </c>
      <c r="AK125" s="2">
        <v>2.9544753992187993</v>
      </c>
      <c r="AL125" s="2">
        <v>2.9445930553196589</v>
      </c>
      <c r="AM125" s="2">
        <v>2.9555308749092841</v>
      </c>
      <c r="AN125" s="2">
        <v>2.9377536070735233</v>
      </c>
      <c r="AO125" s="2">
        <v>2.9537054309782564</v>
      </c>
      <c r="AP125" s="2">
        <v>2.9473241766683493</v>
      </c>
      <c r="AQ125" s="2">
        <v>2.9526051264827218</v>
      </c>
      <c r="AR125" s="2">
        <v>2.9518342792761052</v>
      </c>
      <c r="AS125" s="2">
        <v>2.9427522323840374</v>
      </c>
      <c r="AT125" s="2">
        <v>2.9567447708804702</v>
      </c>
      <c r="AU125" s="2">
        <v>2.9453887159680017</v>
      </c>
      <c r="AV125" s="2">
        <v>2.9310385325730834</v>
      </c>
      <c r="AW125" s="2">
        <v>2.9604017394258784</v>
      </c>
      <c r="AX125" s="2">
        <v>2.9383487986512282</v>
      </c>
      <c r="AY125" s="2">
        <v>2.9354326115925611</v>
      </c>
      <c r="AZ125" s="2">
        <v>2.9420112741978959</v>
      </c>
      <c r="BA125" s="2">
        <v>2.9686740314594426</v>
      </c>
      <c r="BB125" s="2">
        <v>2.9452700706415302</v>
      </c>
      <c r="BC125" s="2">
        <v>2.9442166419398657</v>
      </c>
      <c r="BD125" s="2">
        <v>2.9476751444629907</v>
      </c>
      <c r="BE125" s="2">
        <v>2.9677553500001355</v>
      </c>
      <c r="BF125" s="2">
        <v>2.9425215934027524</v>
      </c>
      <c r="BG125" s="2">
        <v>2.9640144776903856</v>
      </c>
      <c r="BH125" s="2">
        <v>2.9203964841183354</v>
      </c>
      <c r="BI125" s="2">
        <v>2.9513688655004611</v>
      </c>
      <c r="BJ125" s="2">
        <v>2.9459414001023916</v>
      </c>
      <c r="BK125" s="2">
        <v>2.9436256763649604</v>
      </c>
      <c r="BL125" s="2">
        <v>2.9355035151957987</v>
      </c>
      <c r="BM125" s="2">
        <v>2.9450644091011036</v>
      </c>
      <c r="BN125" s="2">
        <v>2.9304895373193531</v>
      </c>
      <c r="BO125" s="2">
        <v>2.9537090019663137</v>
      </c>
      <c r="BP125" s="2">
        <v>2.9640000059863079</v>
      </c>
      <c r="BQ125" s="2">
        <v>2.9245594569628732</v>
      </c>
      <c r="BR125" s="2">
        <v>2.9175107230656674</v>
      </c>
      <c r="BS125" s="2">
        <v>2.9436300413724412</v>
      </c>
      <c r="BT125" s="2">
        <v>2.9482349413013091</v>
      </c>
      <c r="BU125" s="2">
        <v>2.947236714311928</v>
      </c>
      <c r="BV125" s="2">
        <v>2.9380848314133647</v>
      </c>
      <c r="BW125" s="2">
        <v>2.9612949422224766</v>
      </c>
      <c r="BX125" s="2">
        <v>2.9175493389129983</v>
      </c>
      <c r="BY125" s="2">
        <v>2.9543945916503263</v>
      </c>
      <c r="BZ125" s="2">
        <v>2.9437690436856978</v>
      </c>
      <c r="CA125" s="2">
        <v>2.9706822514065343</v>
      </c>
      <c r="CB125" s="2">
        <v>2.9372597594369925</v>
      </c>
      <c r="CC125" s="2">
        <v>2.9633072359006665</v>
      </c>
      <c r="CD125" s="2">
        <v>2.9405646320345529</v>
      </c>
      <c r="CE125" s="2">
        <v>2.9565532393792493</v>
      </c>
      <c r="CF125" s="2">
        <v>2.9347417695242881</v>
      </c>
      <c r="CG125" s="2">
        <v>2.9472895186551495</v>
      </c>
      <c r="CH125" s="2">
        <v>2.9365517882603722</v>
      </c>
      <c r="CI125" s="2">
        <v>2.9417274093112629</v>
      </c>
      <c r="CJ125" s="2">
        <v>2.9348701526370173</v>
      </c>
      <c r="CK125" s="2">
        <v>2.9270608868724031</v>
      </c>
      <c r="CL125" s="2">
        <v>2.9433894276650068</v>
      </c>
      <c r="CM125" s="2">
        <v>2.9369355190283861</v>
      </c>
      <c r="CN125" s="2">
        <v>2.9320306916192576</v>
      </c>
      <c r="CO125" s="2">
        <v>2.9486406904947571</v>
      </c>
      <c r="CP125" s="2">
        <v>2.9367022487887269</v>
      </c>
      <c r="CQ125" s="2">
        <v>2.9472868063365318</v>
      </c>
      <c r="CR125" s="2">
        <v>2.9427850645703706</v>
      </c>
      <c r="CS125" s="2">
        <v>2.9485045563122778</v>
      </c>
      <c r="CT125" s="2">
        <v>2.9300473282868786</v>
      </c>
      <c r="CU125" s="2">
        <v>2.9445467630383408</v>
      </c>
      <c r="CV125" s="2">
        <v>2.9470539284151096</v>
      </c>
    </row>
    <row r="126" spans="1:100" x14ac:dyDescent="0.25">
      <c r="A126" t="s">
        <v>126</v>
      </c>
      <c r="B126" s="2">
        <v>4.479906122185552E-4</v>
      </c>
      <c r="C126" s="2">
        <v>0</v>
      </c>
      <c r="D126" s="2">
        <v>0</v>
      </c>
      <c r="E126" s="2">
        <v>0</v>
      </c>
      <c r="F126" s="2">
        <v>1.5927828766173335E-3</v>
      </c>
      <c r="G126" s="2">
        <v>1.3151973226230888E-3</v>
      </c>
      <c r="H126" s="2">
        <v>6.0406119722419271E-6</v>
      </c>
      <c r="I126" s="2">
        <v>7.7638053728763627E-4</v>
      </c>
      <c r="J126" s="2">
        <v>1.2287123203574381E-3</v>
      </c>
      <c r="K126" s="2">
        <v>8.7617638316929848E-4</v>
      </c>
      <c r="L126" s="2">
        <v>9.2727241983834674E-4</v>
      </c>
      <c r="M126" s="2">
        <v>2.3284783956749726E-4</v>
      </c>
      <c r="N126" s="2">
        <v>6.1047396163379372E-6</v>
      </c>
      <c r="O126" s="2">
        <v>1.0773428388008359E-3</v>
      </c>
      <c r="P126" s="2">
        <v>4.6313773787078923E-4</v>
      </c>
      <c r="Q126" s="2">
        <v>1.5467324154750035E-3</v>
      </c>
      <c r="R126" s="2">
        <v>1.0045562920321129E-3</v>
      </c>
      <c r="S126" s="2">
        <v>3.0549804251766004E-4</v>
      </c>
      <c r="T126" s="2">
        <v>3.3539891052430162E-4</v>
      </c>
      <c r="U126" s="2">
        <v>4.8611282577630497E-5</v>
      </c>
      <c r="V126" s="2">
        <v>0</v>
      </c>
      <c r="W126" s="2">
        <v>7.0332541970473254E-4</v>
      </c>
      <c r="X126" s="2">
        <v>0</v>
      </c>
      <c r="Y126" s="2">
        <v>4.9133607238054696E-4</v>
      </c>
      <c r="Z126" s="2">
        <v>5.0783917097733705E-4</v>
      </c>
      <c r="AA126" s="2">
        <v>3.5380931462013925E-4</v>
      </c>
      <c r="AB126" s="2">
        <v>0</v>
      </c>
      <c r="AC126" s="2">
        <v>9.5983857535792013E-4</v>
      </c>
      <c r="AD126" s="2">
        <v>2.6784286211332568E-4</v>
      </c>
      <c r="AE126" s="2">
        <v>9.8317357131468388E-5</v>
      </c>
      <c r="AF126" s="2">
        <v>2.1008608373028815E-3</v>
      </c>
      <c r="AG126" s="2">
        <v>5.5547529193555152E-4</v>
      </c>
      <c r="AH126" s="2">
        <v>1.2641533735602394E-3</v>
      </c>
      <c r="AI126" s="2">
        <v>1.6528081852338025E-4</v>
      </c>
      <c r="AJ126" s="2">
        <v>6.6401742121249472E-4</v>
      </c>
      <c r="AK126" s="2">
        <v>0</v>
      </c>
      <c r="AL126" s="2">
        <v>1.2222941569059776E-3</v>
      </c>
      <c r="AM126" s="2">
        <v>9.2635968346343057E-4</v>
      </c>
      <c r="AN126" s="2">
        <v>5.7614237761009995E-4</v>
      </c>
      <c r="AO126" s="2">
        <v>1.7672673463321809E-3</v>
      </c>
      <c r="AP126" s="2">
        <v>9.046426156240012E-4</v>
      </c>
      <c r="AQ126" s="2">
        <v>1.569870477882155E-3</v>
      </c>
      <c r="AR126" s="2">
        <v>1.3793989368056656E-3</v>
      </c>
      <c r="AS126" s="2">
        <v>0</v>
      </c>
      <c r="AT126" s="2">
        <v>1.2438737231696732E-3</v>
      </c>
      <c r="AU126" s="2">
        <v>0</v>
      </c>
      <c r="AV126" s="2">
        <v>9.8040340460543008E-5</v>
      </c>
      <c r="AW126" s="2">
        <v>5.8168905445335722E-4</v>
      </c>
      <c r="AX126" s="2">
        <v>8.9864028356411167E-4</v>
      </c>
      <c r="AY126" s="2">
        <v>7.2362043940704765E-4</v>
      </c>
      <c r="AZ126" s="2">
        <v>9.6177011564524168E-4</v>
      </c>
      <c r="BA126" s="2">
        <v>4.1225534197687161E-4</v>
      </c>
      <c r="BB126" s="2">
        <v>8.5908496677108265E-4</v>
      </c>
      <c r="BC126" s="2">
        <v>1.5171145736684551E-3</v>
      </c>
      <c r="BD126" s="2">
        <v>6.3694019330848045E-4</v>
      </c>
      <c r="BE126" s="2">
        <v>0</v>
      </c>
      <c r="BF126" s="2">
        <v>9.1129776335723467E-4</v>
      </c>
      <c r="BG126" s="2">
        <v>2.0141193532185767E-4</v>
      </c>
      <c r="BH126" s="2">
        <v>1.383724850788629E-3</v>
      </c>
      <c r="BI126" s="2">
        <v>4.5297201629524212E-4</v>
      </c>
      <c r="BJ126" s="2">
        <v>1.3706762550705631E-3</v>
      </c>
      <c r="BK126" s="2">
        <v>1.159547817412567E-3</v>
      </c>
      <c r="BL126" s="2">
        <v>9.4601185436539057E-4</v>
      </c>
      <c r="BM126" s="2">
        <v>1.8803096114771935E-3</v>
      </c>
      <c r="BN126" s="2">
        <v>1.4403824021631696E-3</v>
      </c>
      <c r="BO126" s="2">
        <v>1.5143070437605539E-3</v>
      </c>
      <c r="BP126" s="2">
        <v>9.5191061520909443E-4</v>
      </c>
      <c r="BQ126" s="2">
        <v>1.5662296405727831E-3</v>
      </c>
      <c r="BR126" s="2">
        <v>8.6803210439632722E-4</v>
      </c>
      <c r="BS126" s="2">
        <v>9.7513410838008139E-4</v>
      </c>
      <c r="BT126" s="2">
        <v>1.3588178700840255E-3</v>
      </c>
      <c r="BU126" s="2">
        <v>2.0394894933119093E-3</v>
      </c>
      <c r="BV126" s="2">
        <v>1.5855503614044739E-3</v>
      </c>
      <c r="BW126" s="2">
        <v>0</v>
      </c>
      <c r="BX126" s="2">
        <v>9.3139428778219618E-4</v>
      </c>
      <c r="BY126" s="2">
        <v>1.5511735356886923E-3</v>
      </c>
      <c r="BZ126" s="2">
        <v>8.3056989190358145E-4</v>
      </c>
      <c r="CA126" s="2">
        <v>1.5962475640107635E-3</v>
      </c>
      <c r="CB126" s="2">
        <v>7.4074391725208275E-4</v>
      </c>
      <c r="CC126" s="2">
        <v>3.2865063948573709E-4</v>
      </c>
      <c r="CD126" s="2">
        <v>0</v>
      </c>
      <c r="CE126" s="2">
        <v>1.0535663344606115E-3</v>
      </c>
      <c r="CF126" s="2">
        <v>1.07675656850051E-3</v>
      </c>
      <c r="CG126" s="2">
        <v>4.2935462690864312E-4</v>
      </c>
      <c r="CH126" s="2">
        <v>4.9630269019892601E-4</v>
      </c>
      <c r="CI126" s="2">
        <v>0</v>
      </c>
      <c r="CJ126" s="2">
        <v>0</v>
      </c>
      <c r="CK126" s="2">
        <v>1.1788953470870407E-4</v>
      </c>
      <c r="CL126" s="2">
        <v>1.0199141770460859E-3</v>
      </c>
      <c r="CM126" s="2">
        <v>4.1989767669207712E-4</v>
      </c>
      <c r="CN126" s="2">
        <v>1.1102931077761598E-3</v>
      </c>
      <c r="CO126" s="2">
        <v>7.2433151989386043E-4</v>
      </c>
      <c r="CP126" s="2">
        <v>1.2384180533480098E-3</v>
      </c>
      <c r="CQ126" s="2">
        <v>1.0179265850314625E-3</v>
      </c>
      <c r="CR126" s="2">
        <v>6.5881003414225263E-4</v>
      </c>
      <c r="CS126" s="2">
        <v>2.2007242846125603E-3</v>
      </c>
      <c r="CT126" s="2">
        <v>4.4015025610624661E-4</v>
      </c>
      <c r="CU126" s="2">
        <v>1.8395240908955455E-4</v>
      </c>
      <c r="CV126" s="2">
        <v>5.560592960372594E-4</v>
      </c>
    </row>
    <row r="127" spans="1:100" x14ac:dyDescent="0.25">
      <c r="A127" t="s">
        <v>22</v>
      </c>
      <c r="B127" s="2">
        <v>2.0385242210336108</v>
      </c>
      <c r="C127" s="2">
        <v>2.0221071672068258</v>
      </c>
      <c r="D127" s="2">
        <v>2.0358544200170856</v>
      </c>
      <c r="E127" s="2">
        <v>2.0031388279002433</v>
      </c>
      <c r="F127" s="2">
        <v>2.0233737734325761</v>
      </c>
      <c r="G127" s="2">
        <v>1.9984967326960721</v>
      </c>
      <c r="H127" s="2">
        <v>2.0272353071159142</v>
      </c>
      <c r="I127" s="2">
        <v>2.0119508005018698</v>
      </c>
      <c r="J127" s="2">
        <v>2.0330415208341073</v>
      </c>
      <c r="K127" s="2">
        <v>2.0212407019706333</v>
      </c>
      <c r="L127" s="2">
        <v>2.0314105325001233</v>
      </c>
      <c r="M127" s="2">
        <v>2.0220188879187111</v>
      </c>
      <c r="N127" s="2">
        <v>2.048469643943557</v>
      </c>
      <c r="O127" s="2">
        <v>2.0026376375568806</v>
      </c>
      <c r="P127" s="2">
        <v>2.0384025907208985</v>
      </c>
      <c r="Q127" s="2">
        <v>2.0037150214804829</v>
      </c>
      <c r="R127" s="2">
        <v>2.0385191259101796</v>
      </c>
      <c r="S127" s="2">
        <v>2.0194902965061923</v>
      </c>
      <c r="T127" s="2">
        <v>2.0411313901366919</v>
      </c>
      <c r="U127" s="2">
        <v>2.0128188049755384</v>
      </c>
      <c r="V127" s="2">
        <v>2.0305397481776035</v>
      </c>
      <c r="W127" s="2">
        <v>2.0093316979855858</v>
      </c>
      <c r="X127" s="2">
        <v>2.0393412732797325</v>
      </c>
      <c r="Y127" s="2">
        <v>2.0173264316147077</v>
      </c>
      <c r="Z127" s="2">
        <v>2.0397086864107097</v>
      </c>
      <c r="AA127" s="2">
        <v>2.0219764813334082</v>
      </c>
      <c r="AB127" s="2">
        <v>2.02997340461524</v>
      </c>
      <c r="AC127" s="2">
        <v>2.0152974058234294</v>
      </c>
      <c r="AD127" s="2">
        <v>2.0442804925782903</v>
      </c>
      <c r="AE127" s="2">
        <v>2.0136379553361499</v>
      </c>
      <c r="AF127" s="2">
        <v>2.0238733546663665</v>
      </c>
      <c r="AG127" s="2">
        <v>2.0091156646518731</v>
      </c>
      <c r="AH127" s="2">
        <v>2.0260645261434274</v>
      </c>
      <c r="AI127" s="2">
        <v>2.0258979315923193</v>
      </c>
      <c r="AJ127" s="2">
        <v>2.0389695859399892</v>
      </c>
      <c r="AK127" s="2">
        <v>2.0250135223367289</v>
      </c>
      <c r="AL127" s="2">
        <v>2.0392371187462159</v>
      </c>
      <c r="AM127" s="2">
        <v>2.0144263127089497</v>
      </c>
      <c r="AN127" s="2">
        <v>2.0414660622983742</v>
      </c>
      <c r="AO127" s="2">
        <v>2.0184620667399473</v>
      </c>
      <c r="AP127" s="2">
        <v>2.0248144951700358</v>
      </c>
      <c r="AQ127" s="2">
        <v>2.0219373631566722</v>
      </c>
      <c r="AR127" s="2">
        <v>2.0438324352242372</v>
      </c>
      <c r="AS127" s="2">
        <v>2.0254574584570815</v>
      </c>
      <c r="AT127" s="2">
        <v>2.0199694377194559</v>
      </c>
      <c r="AU127" s="2">
        <v>2.0172013480227067</v>
      </c>
      <c r="AV127" s="2">
        <v>2.0407522884641951</v>
      </c>
      <c r="AW127" s="2">
        <v>2.0274023619754322</v>
      </c>
      <c r="AX127" s="2">
        <v>2.0375248658626006</v>
      </c>
      <c r="AY127" s="2">
        <v>2.0140360831707591</v>
      </c>
      <c r="AZ127" s="2">
        <v>2.0357282556582068</v>
      </c>
      <c r="BA127" s="2">
        <v>2.012312252534513</v>
      </c>
      <c r="BB127" s="2">
        <v>2.0293702544135277</v>
      </c>
      <c r="BC127" s="2">
        <v>2.0290082881597664</v>
      </c>
      <c r="BD127" s="2">
        <v>2.0260751308730822</v>
      </c>
      <c r="BE127" s="2">
        <v>2.0101411292360596</v>
      </c>
      <c r="BF127" s="2">
        <v>2.0425001786449011</v>
      </c>
      <c r="BG127" s="2">
        <v>2.0158941879997769</v>
      </c>
      <c r="BH127" s="2">
        <v>2.0476619052254339</v>
      </c>
      <c r="BI127" s="2">
        <v>2.0133979735486709</v>
      </c>
      <c r="BJ127" s="2">
        <v>2.0363799653573071</v>
      </c>
      <c r="BK127" s="2">
        <v>2.0221034581350548</v>
      </c>
      <c r="BL127" s="2">
        <v>2.0334207300141065</v>
      </c>
      <c r="BM127" s="2">
        <v>2.0255231309595816</v>
      </c>
      <c r="BN127" s="2">
        <v>2.0335131075891004</v>
      </c>
      <c r="BO127" s="2">
        <v>2.0178907911492114</v>
      </c>
      <c r="BP127" s="2">
        <v>2.0185357635576295</v>
      </c>
      <c r="BQ127" s="2">
        <v>2.0332043831603972</v>
      </c>
      <c r="BR127" s="2">
        <v>2.0448915260581781</v>
      </c>
      <c r="BS127" s="2">
        <v>2.0169112353999061</v>
      </c>
      <c r="BT127" s="2">
        <v>2.0237111410217707</v>
      </c>
      <c r="BU127" s="2">
        <v>2.0223145324440606</v>
      </c>
      <c r="BV127" s="2">
        <v>2.0278211481066055</v>
      </c>
      <c r="BW127" s="2">
        <v>2.0136110809804819</v>
      </c>
      <c r="BX127" s="2">
        <v>2.0370688317921957</v>
      </c>
      <c r="BY127" s="2">
        <v>2.0219039621071166</v>
      </c>
      <c r="BZ127" s="2">
        <v>2.0325070361710162</v>
      </c>
      <c r="CA127" s="2">
        <v>2.0080847453422104</v>
      </c>
      <c r="CB127" s="2">
        <v>2.0373830038899179</v>
      </c>
      <c r="CC127" s="2">
        <v>2.0085978290861455</v>
      </c>
      <c r="CD127" s="2">
        <v>2.040239932135715</v>
      </c>
      <c r="CE127" s="2">
        <v>2.0143457230729793</v>
      </c>
      <c r="CF127" s="2">
        <v>2.0309739557510618</v>
      </c>
      <c r="CG127" s="2">
        <v>2.011823517464665</v>
      </c>
      <c r="CH127" s="2">
        <v>2.031196169243858</v>
      </c>
      <c r="CI127" s="2">
        <v>2.0043769877862818</v>
      </c>
      <c r="CJ127" s="2">
        <v>2.0405749129973358</v>
      </c>
      <c r="CK127" s="2">
        <v>2.0226819450023048</v>
      </c>
      <c r="CL127" s="2">
        <v>2.0302853329977242</v>
      </c>
      <c r="CM127" s="2">
        <v>2.0081470969756179</v>
      </c>
      <c r="CN127" s="2">
        <v>2.0362153752192946</v>
      </c>
      <c r="CO127" s="2">
        <v>2.0117321606336249</v>
      </c>
      <c r="CP127" s="2">
        <v>2.0288837347622497</v>
      </c>
      <c r="CQ127" s="2">
        <v>2.0123048845506633</v>
      </c>
      <c r="CR127" s="2">
        <v>2.0381646987102422</v>
      </c>
      <c r="CS127" s="2">
        <v>2.0154733316480513</v>
      </c>
      <c r="CT127" s="2">
        <v>2.0424092740221944</v>
      </c>
      <c r="CU127" s="2">
        <v>2.0256919297535001</v>
      </c>
      <c r="CV127" s="2">
        <v>2.0316025891246756</v>
      </c>
    </row>
    <row r="128" spans="1:100" x14ac:dyDescent="0.25">
      <c r="A128" t="s">
        <v>127</v>
      </c>
      <c r="B128" s="2">
        <v>4.8361952118211577E-4</v>
      </c>
      <c r="C128" s="2">
        <v>1.3323360439565298E-3</v>
      </c>
      <c r="D128" s="2">
        <v>3.5374837438236466E-4</v>
      </c>
      <c r="E128" s="2">
        <v>1.7780226736834007E-3</v>
      </c>
      <c r="F128" s="2">
        <v>4.233631395973929E-4</v>
      </c>
      <c r="G128" s="2">
        <v>1.0240241159250956E-3</v>
      </c>
      <c r="H128" s="2">
        <v>4.8255583143685856E-4</v>
      </c>
      <c r="I128" s="2">
        <v>3.5984210832747874E-4</v>
      </c>
      <c r="J128" s="2">
        <v>1.0677469795156802E-3</v>
      </c>
      <c r="K128" s="2">
        <v>0</v>
      </c>
      <c r="L128" s="2">
        <v>7.9513061724881522E-4</v>
      </c>
      <c r="M128" s="2">
        <v>5.0882535504326201E-4</v>
      </c>
      <c r="N128" s="2">
        <v>3.2725806471750504E-4</v>
      </c>
      <c r="O128" s="2">
        <v>0</v>
      </c>
      <c r="P128" s="2">
        <v>1.1081427712857708E-3</v>
      </c>
      <c r="Q128" s="2">
        <v>8.3870848307995513E-4</v>
      </c>
      <c r="R128" s="2">
        <v>3.455708734271879E-4</v>
      </c>
      <c r="S128" s="2">
        <v>1.0532593239963028E-3</v>
      </c>
      <c r="T128" s="2">
        <v>0</v>
      </c>
      <c r="U128" s="2">
        <v>6.7063996231926106E-4</v>
      </c>
      <c r="V128" s="2">
        <v>4.8497497040979744E-4</v>
      </c>
      <c r="W128" s="2">
        <v>0</v>
      </c>
      <c r="X128" s="2">
        <v>9.5904958841984796E-5</v>
      </c>
      <c r="Y128" s="2">
        <v>7.3594701997506764E-4</v>
      </c>
      <c r="Z128" s="2">
        <v>4.9521280478670763E-4</v>
      </c>
      <c r="AA128" s="2">
        <v>4.2319277162575209E-4</v>
      </c>
      <c r="AB128" s="2">
        <v>0</v>
      </c>
      <c r="AC128" s="2">
        <v>3.2336770384518653E-5</v>
      </c>
      <c r="AD128" s="2">
        <v>1.1197433352320364E-3</v>
      </c>
      <c r="AE128" s="2">
        <v>1.1626145534073826E-4</v>
      </c>
      <c r="AF128" s="2">
        <v>4.4935535300910209E-5</v>
      </c>
      <c r="AG128" s="2">
        <v>0</v>
      </c>
      <c r="AH128" s="2">
        <v>4.7549449964067619E-4</v>
      </c>
      <c r="AI128" s="2">
        <v>1.1582017925431597E-4</v>
      </c>
      <c r="AJ128" s="2">
        <v>0</v>
      </c>
      <c r="AK128" s="2">
        <v>6.345876906243209E-4</v>
      </c>
      <c r="AL128" s="2">
        <v>1.6702140197347761E-4</v>
      </c>
      <c r="AM128" s="2">
        <v>1.5798716995749909E-3</v>
      </c>
      <c r="AN128" s="2">
        <v>0</v>
      </c>
      <c r="AO128" s="2">
        <v>0</v>
      </c>
      <c r="AP128" s="2">
        <v>0</v>
      </c>
      <c r="AQ128" s="2">
        <v>8.2185216890282779E-4</v>
      </c>
      <c r="AR128" s="2">
        <v>0</v>
      </c>
      <c r="AS128" s="2">
        <v>1.4128306600936426E-3</v>
      </c>
      <c r="AT128" s="2">
        <v>0</v>
      </c>
      <c r="AU128" s="2">
        <v>4.3761224263751076E-4</v>
      </c>
      <c r="AV128" s="2">
        <v>0</v>
      </c>
      <c r="AW128" s="2">
        <v>0</v>
      </c>
      <c r="AX128" s="2">
        <v>5.3698747535133463E-4</v>
      </c>
      <c r="AY128" s="2">
        <v>0</v>
      </c>
      <c r="AZ128" s="2">
        <v>4.5717556640121525E-4</v>
      </c>
      <c r="BA128" s="2">
        <v>0</v>
      </c>
      <c r="BB128" s="2">
        <v>6.7885326138397977E-4</v>
      </c>
      <c r="BC128" s="2">
        <v>0</v>
      </c>
      <c r="BD128" s="2">
        <v>3.9268850444745433E-4</v>
      </c>
      <c r="BE128" s="2">
        <v>2.3046505209991982E-4</v>
      </c>
      <c r="BF128" s="2">
        <v>4.6617066645605995E-4</v>
      </c>
      <c r="BG128" s="2">
        <v>7.377719508076284E-4</v>
      </c>
      <c r="BH128" s="2">
        <v>1.5449632749732346E-3</v>
      </c>
      <c r="BI128" s="2">
        <v>7.0132478632509035E-4</v>
      </c>
      <c r="BJ128" s="2">
        <v>4.7384590067315577E-4</v>
      </c>
      <c r="BK128" s="2">
        <v>0</v>
      </c>
      <c r="BL128" s="2">
        <v>4.8427289043307309E-4</v>
      </c>
      <c r="BM128" s="2">
        <v>1.358396277244042E-3</v>
      </c>
      <c r="BN128" s="2">
        <v>8.3109886964783069E-4</v>
      </c>
      <c r="BO128" s="2">
        <v>7.0600533630795078E-5</v>
      </c>
      <c r="BP128" s="2">
        <v>7.5839684166326669E-4</v>
      </c>
      <c r="BQ128" s="2">
        <v>3.0343533505846406E-4</v>
      </c>
      <c r="BR128" s="2">
        <v>8.8005258015652296E-4</v>
      </c>
      <c r="BS128" s="2">
        <v>1.5182585927399836E-3</v>
      </c>
      <c r="BT128" s="2">
        <v>0</v>
      </c>
      <c r="BU128" s="2">
        <v>0</v>
      </c>
      <c r="BV128" s="2">
        <v>1.2354766517531995E-3</v>
      </c>
      <c r="BW128" s="2">
        <v>1.367825495409584E-3</v>
      </c>
      <c r="BX128" s="2">
        <v>7.780202588236694E-5</v>
      </c>
      <c r="BY128" s="2">
        <v>0</v>
      </c>
      <c r="BZ128" s="2">
        <v>7.2538530931545047E-4</v>
      </c>
      <c r="CA128" s="2">
        <v>0</v>
      </c>
      <c r="CB128" s="2">
        <v>9.2539958905449695E-4</v>
      </c>
      <c r="CC128" s="2">
        <v>6.3332838542739102E-4</v>
      </c>
      <c r="CD128" s="2">
        <v>8.9382393354719199E-4</v>
      </c>
      <c r="CE128" s="2">
        <v>1.2162487851060774E-3</v>
      </c>
      <c r="CF128" s="2">
        <v>8.8100518819864333E-4</v>
      </c>
      <c r="CG128" s="2">
        <v>4.2551520145733628E-4</v>
      </c>
      <c r="CH128" s="2">
        <v>6.6336395847814737E-4</v>
      </c>
      <c r="CI128" s="2">
        <v>1.2289697469858496E-3</v>
      </c>
      <c r="CJ128" s="2">
        <v>0</v>
      </c>
      <c r="CK128" s="2">
        <v>6.9784419022085728E-4</v>
      </c>
      <c r="CL128" s="2">
        <v>4.1084704560978016E-4</v>
      </c>
      <c r="CM128" s="2">
        <v>0</v>
      </c>
      <c r="CN128" s="2">
        <v>6.512286217118181E-4</v>
      </c>
      <c r="CO128" s="2">
        <v>0</v>
      </c>
      <c r="CP128" s="2">
        <v>5.5788351170531333E-4</v>
      </c>
      <c r="CQ128" s="2">
        <v>8.7015210319498523E-4</v>
      </c>
      <c r="CR128" s="2">
        <v>0</v>
      </c>
      <c r="CS128" s="2">
        <v>7.1767776877518534E-4</v>
      </c>
      <c r="CT128" s="2">
        <v>0</v>
      </c>
      <c r="CU128" s="2">
        <v>0</v>
      </c>
      <c r="CV128" s="2">
        <v>0</v>
      </c>
    </row>
    <row r="129" spans="1:100" x14ac:dyDescent="0.25">
      <c r="A129" t="s">
        <v>128</v>
      </c>
      <c r="B129" s="2">
        <v>2.3735103725275835</v>
      </c>
      <c r="C129" s="2">
        <v>2.3947084584942595</v>
      </c>
      <c r="D129" s="2">
        <v>2.3940132769216036</v>
      </c>
      <c r="E129" s="2">
        <v>2.4003970089441826</v>
      </c>
      <c r="F129" s="2">
        <v>2.3972402190200062</v>
      </c>
      <c r="G129" s="2">
        <v>2.3820137614799979</v>
      </c>
      <c r="H129" s="2">
        <v>2.3622727103659362</v>
      </c>
      <c r="I129" s="2">
        <v>2.3944849058025333</v>
      </c>
      <c r="J129" s="2">
        <v>2.3765609661883587</v>
      </c>
      <c r="K129" s="2">
        <v>2.3981757468553515</v>
      </c>
      <c r="L129" s="2">
        <v>2.3829978400448031</v>
      </c>
      <c r="M129" s="2">
        <v>2.3981201578003</v>
      </c>
      <c r="N129" s="2">
        <v>2.3771295602493066</v>
      </c>
      <c r="O129" s="2">
        <v>2.4077048469702751</v>
      </c>
      <c r="P129" s="2">
        <v>2.4031455177323542</v>
      </c>
      <c r="Q129" s="2">
        <v>2.4099867474867809</v>
      </c>
      <c r="R129" s="2">
        <v>2.3701690003416616</v>
      </c>
      <c r="S129" s="2">
        <v>2.3825183108652044</v>
      </c>
      <c r="T129" s="2">
        <v>2.3573207530831088</v>
      </c>
      <c r="U129" s="2">
        <v>2.3704084109145445</v>
      </c>
      <c r="V129" s="2">
        <v>2.3684929725210755</v>
      </c>
      <c r="W129" s="2">
        <v>2.3793502719427848</v>
      </c>
      <c r="X129" s="2">
        <v>2.3668724502170964</v>
      </c>
      <c r="Y129" s="2">
        <v>2.3673026718148105</v>
      </c>
      <c r="Z129" s="2">
        <v>2.3962729190560448</v>
      </c>
      <c r="AA129" s="2">
        <v>2.3914874976272604</v>
      </c>
      <c r="AB129" s="2">
        <v>2.3924600323492329</v>
      </c>
      <c r="AC129" s="2">
        <v>2.4022440877575302</v>
      </c>
      <c r="AD129" s="2">
        <v>2.3866838124187031</v>
      </c>
      <c r="AE129" s="2">
        <v>2.4192146578564149</v>
      </c>
      <c r="AF129" s="2">
        <v>2.4229494116413979</v>
      </c>
      <c r="AG129" s="2">
        <v>2.4039265965929126</v>
      </c>
      <c r="AH129" s="2">
        <v>2.4392649527731671</v>
      </c>
      <c r="AI129" s="2">
        <v>2.3842321685595258</v>
      </c>
      <c r="AJ129" s="2">
        <v>2.3705936675529498</v>
      </c>
      <c r="AK129" s="2">
        <v>2.3823419266290529</v>
      </c>
      <c r="AL129" s="2">
        <v>2.3784528672779075</v>
      </c>
      <c r="AM129" s="2">
        <v>2.3908526075848084</v>
      </c>
      <c r="AN129" s="2">
        <v>2.3999318147049102</v>
      </c>
      <c r="AO129" s="2">
        <v>2.3883001110928981</v>
      </c>
      <c r="AP129" s="2">
        <v>2.3917727846867978</v>
      </c>
      <c r="AQ129" s="2">
        <v>2.3797474389854592</v>
      </c>
      <c r="AR129" s="2">
        <v>2.3481662563104972</v>
      </c>
      <c r="AS129" s="2">
        <v>2.3881804138711815</v>
      </c>
      <c r="AT129" s="2">
        <v>2.3720966545841833</v>
      </c>
      <c r="AU129" s="2">
        <v>2.3952353417075383</v>
      </c>
      <c r="AV129" s="2">
        <v>2.4004631214982197</v>
      </c>
      <c r="AW129" s="2">
        <v>2.387952999820687</v>
      </c>
      <c r="AX129" s="2">
        <v>2.4191181001797375</v>
      </c>
      <c r="AY129" s="2">
        <v>2.4247341303865131</v>
      </c>
      <c r="AZ129" s="2">
        <v>2.3701230254920724</v>
      </c>
      <c r="BA129" s="2">
        <v>2.3667583334302988</v>
      </c>
      <c r="BB129" s="2">
        <v>2.3790242731610509</v>
      </c>
      <c r="BC129" s="2">
        <v>2.3831461189559429</v>
      </c>
      <c r="BD129" s="2">
        <v>2.3781357441260607</v>
      </c>
      <c r="BE129" s="2">
        <v>2.3600146394580541</v>
      </c>
      <c r="BF129" s="2">
        <v>2.3742241608904116</v>
      </c>
      <c r="BG129" s="2">
        <v>2.3660804755595035</v>
      </c>
      <c r="BH129" s="2">
        <v>2.3983815925249203</v>
      </c>
      <c r="BI129" s="2">
        <v>2.3811809370698884</v>
      </c>
      <c r="BJ129" s="2">
        <v>2.3651247759319007</v>
      </c>
      <c r="BK129" s="2">
        <v>2.402208772024244</v>
      </c>
      <c r="BL129" s="2">
        <v>2.3956832345445491</v>
      </c>
      <c r="BM129" s="2">
        <v>2.3832607434875475</v>
      </c>
      <c r="BN129" s="2">
        <v>2.4000781139466003</v>
      </c>
      <c r="BO129" s="2">
        <v>2.3768831431358683</v>
      </c>
      <c r="BP129" s="2">
        <v>2.3555393323677145</v>
      </c>
      <c r="BQ129" s="2">
        <v>2.3988724910435355</v>
      </c>
      <c r="BR129" s="2">
        <v>2.4014193571718372</v>
      </c>
      <c r="BS129" s="2">
        <v>2.3821070861407398</v>
      </c>
      <c r="BT129" s="2">
        <v>2.37580540713317</v>
      </c>
      <c r="BU129" s="2">
        <v>2.3784804893443523</v>
      </c>
      <c r="BV129" s="2">
        <v>2.3951722073613047</v>
      </c>
      <c r="BW129" s="2">
        <v>2.369542100328327</v>
      </c>
      <c r="BX129" s="2">
        <v>2.413138434335429</v>
      </c>
      <c r="BY129" s="2">
        <v>2.3686570987946012</v>
      </c>
      <c r="BZ129" s="2">
        <v>2.3716107755122757</v>
      </c>
      <c r="CA129" s="2">
        <v>2.3599002039352697</v>
      </c>
      <c r="CB129" s="2">
        <v>2.3789011530177659</v>
      </c>
      <c r="CC129" s="2">
        <v>2.3756791318294028</v>
      </c>
      <c r="CD129" s="2">
        <v>2.3758823644357281</v>
      </c>
      <c r="CE129" s="2">
        <v>2.3813278478256272</v>
      </c>
      <c r="CF129" s="2">
        <v>2.4013056404352935</v>
      </c>
      <c r="CG129" s="2">
        <v>2.3930600691759176</v>
      </c>
      <c r="CH129" s="2">
        <v>2.396731261046892</v>
      </c>
      <c r="CI129" s="2">
        <v>2.4146949815717766</v>
      </c>
      <c r="CJ129" s="2">
        <v>2.3993131415249813</v>
      </c>
      <c r="CK129" s="2">
        <v>2.433158551873881</v>
      </c>
      <c r="CL129" s="2">
        <v>2.3863850755684415</v>
      </c>
      <c r="CM129" s="2">
        <v>2.4137291375184584</v>
      </c>
      <c r="CN129" s="2">
        <v>2.3961569150137088</v>
      </c>
      <c r="CO129" s="2">
        <v>2.407326043873117</v>
      </c>
      <c r="CP129" s="2">
        <v>2.4118776000890354</v>
      </c>
      <c r="CQ129" s="2">
        <v>2.4110874535221778</v>
      </c>
      <c r="CR129" s="2">
        <v>2.3990430618764371</v>
      </c>
      <c r="CS129" s="2">
        <v>2.4001849078638764</v>
      </c>
      <c r="CT129" s="2">
        <v>2.4121488325018112</v>
      </c>
      <c r="CU129" s="2">
        <v>2.403250168260135</v>
      </c>
      <c r="CV129" s="2">
        <v>2.391352126435133</v>
      </c>
    </row>
    <row r="130" spans="1:100" x14ac:dyDescent="0.25">
      <c r="A130" t="s">
        <v>129</v>
      </c>
      <c r="B130" s="2">
        <v>0.24227103191444735</v>
      </c>
      <c r="C130" s="2">
        <v>0.24370718015966117</v>
      </c>
      <c r="D130" s="2">
        <v>0.24389580099972474</v>
      </c>
      <c r="E130" s="2">
        <v>0.25307241014643989</v>
      </c>
      <c r="F130" s="2">
        <v>0.244521869985553</v>
      </c>
      <c r="G130" s="2">
        <v>0.24922319092468989</v>
      </c>
      <c r="H130" s="2">
        <v>0.24992761425271529</v>
      </c>
      <c r="I130" s="2">
        <v>0.24889156590201766</v>
      </c>
      <c r="J130" s="2">
        <v>0.25278683968893434</v>
      </c>
      <c r="K130" s="2">
        <v>0.25800464718110316</v>
      </c>
      <c r="L130" s="2">
        <v>0.25803041269514815</v>
      </c>
      <c r="M130" s="2">
        <v>0.26250227804848913</v>
      </c>
      <c r="N130" s="2">
        <v>0.26399182474824173</v>
      </c>
      <c r="O130" s="2">
        <v>0.27016344779346796</v>
      </c>
      <c r="P130" s="2">
        <v>0.2790865960495707</v>
      </c>
      <c r="Q130" s="2">
        <v>0.28152604398369674</v>
      </c>
      <c r="R130" s="2">
        <v>0.2877789006903565</v>
      </c>
      <c r="S130" s="2">
        <v>0.29932599674794724</v>
      </c>
      <c r="T130" s="2">
        <v>0.30253837225603236</v>
      </c>
      <c r="U130" s="2">
        <v>0.30273872663045448</v>
      </c>
      <c r="V130" s="2">
        <v>0.3006797388941968</v>
      </c>
      <c r="W130" s="2">
        <v>0.30276282226274265</v>
      </c>
      <c r="X130" s="2">
        <v>0.30610026947050545</v>
      </c>
      <c r="Y130" s="2">
        <v>0.29038291905373564</v>
      </c>
      <c r="Z130" s="2">
        <v>0.30821383233226635</v>
      </c>
      <c r="AA130" s="2">
        <v>0.307260304758673</v>
      </c>
      <c r="AB130" s="2">
        <v>0.31195012656491161</v>
      </c>
      <c r="AC130" s="2">
        <v>0.31348030690573464</v>
      </c>
      <c r="AD130" s="2">
        <v>0.31133030891640745</v>
      </c>
      <c r="AE130" s="2">
        <v>0.32828927110727091</v>
      </c>
      <c r="AF130" s="2">
        <v>0.33897069565418902</v>
      </c>
      <c r="AG130" s="2">
        <v>0.32665728728333465</v>
      </c>
      <c r="AH130" s="2">
        <v>0.32840163298274294</v>
      </c>
      <c r="AI130" s="2">
        <v>0.31493920067812109</v>
      </c>
      <c r="AJ130" s="2">
        <v>0.31570013854114165</v>
      </c>
      <c r="AK130" s="2">
        <v>0.31799162874052356</v>
      </c>
      <c r="AL130" s="2">
        <v>0.3182350455904826</v>
      </c>
      <c r="AM130" s="2">
        <v>0.31641202227007947</v>
      </c>
      <c r="AN130" s="2">
        <v>0.31764544805752043</v>
      </c>
      <c r="AO130" s="2">
        <v>0.31474765542006927</v>
      </c>
      <c r="AP130" s="2">
        <v>0.31165106644367591</v>
      </c>
      <c r="AQ130" s="2">
        <v>0.30540090704069706</v>
      </c>
      <c r="AR130" s="2">
        <v>0.3007525412282574</v>
      </c>
      <c r="AS130" s="2">
        <v>0.30182047518762034</v>
      </c>
      <c r="AT130" s="2">
        <v>0.3064425566062603</v>
      </c>
      <c r="AU130" s="2">
        <v>0.31230732809040035</v>
      </c>
      <c r="AV130" s="2">
        <v>0.31831875320597902</v>
      </c>
      <c r="AW130" s="2">
        <v>0.31313571354210623</v>
      </c>
      <c r="AX130" s="2">
        <v>0.32309745468934176</v>
      </c>
      <c r="AY130" s="2">
        <v>0.319427403403301</v>
      </c>
      <c r="AZ130" s="2">
        <v>0.3142694847469128</v>
      </c>
      <c r="BA130" s="2">
        <v>0.30820036462202488</v>
      </c>
      <c r="BB130" s="2">
        <v>0.30723264824710289</v>
      </c>
      <c r="BC130" s="2">
        <v>0.30476979940655441</v>
      </c>
      <c r="BD130" s="2">
        <v>0.30830317830480636</v>
      </c>
      <c r="BE130" s="2">
        <v>0.3018884173414767</v>
      </c>
      <c r="BF130" s="2">
        <v>0.28983019574585639</v>
      </c>
      <c r="BG130" s="2">
        <v>0.28547900336648624</v>
      </c>
      <c r="BH130" s="2">
        <v>0.29628224785580304</v>
      </c>
      <c r="BI130" s="2">
        <v>0.28794065211960829</v>
      </c>
      <c r="BJ130" s="2">
        <v>0.28928335201725419</v>
      </c>
      <c r="BK130" s="2">
        <v>0.30418786209845144</v>
      </c>
      <c r="BL130" s="2">
        <v>0.28799258016592238</v>
      </c>
      <c r="BM130" s="2">
        <v>0.2743209458594919</v>
      </c>
      <c r="BN130" s="2">
        <v>0.26777951388969529</v>
      </c>
      <c r="BO130" s="2">
        <v>0.26329333568061153</v>
      </c>
      <c r="BP130" s="2">
        <v>0.26034207559296541</v>
      </c>
      <c r="BQ130" s="2">
        <v>0.26860111139531911</v>
      </c>
      <c r="BR130" s="2">
        <v>0.26745349904997223</v>
      </c>
      <c r="BS130" s="2">
        <v>0.26553614152429633</v>
      </c>
      <c r="BT130" s="2">
        <v>0.26546863289056954</v>
      </c>
      <c r="BU130" s="2">
        <v>0.26280300918339888</v>
      </c>
      <c r="BV130" s="2">
        <v>0.2638341455581964</v>
      </c>
      <c r="BW130" s="2">
        <v>0.25976772355935157</v>
      </c>
      <c r="BX130" s="2">
        <v>0.26383869586847808</v>
      </c>
      <c r="BY130" s="2">
        <v>0.25679260843105028</v>
      </c>
      <c r="BZ130" s="2">
        <v>0.26037493171876475</v>
      </c>
      <c r="CA130" s="2">
        <v>0.25297006060489446</v>
      </c>
      <c r="CB130" s="2">
        <v>0.25755043292778473</v>
      </c>
      <c r="CC130" s="2">
        <v>0.25201620396002516</v>
      </c>
      <c r="CD130" s="2">
        <v>0.25101268928549803</v>
      </c>
      <c r="CE130" s="2">
        <v>0.24843855834582501</v>
      </c>
      <c r="CF130" s="2">
        <v>0.24685100720134912</v>
      </c>
      <c r="CG130" s="2">
        <v>0.24416250277205914</v>
      </c>
      <c r="CH130" s="2">
        <v>0.24748675791993219</v>
      </c>
      <c r="CI130" s="2">
        <v>0.25331957900680274</v>
      </c>
      <c r="CJ130" s="2">
        <v>0.25609886624329026</v>
      </c>
      <c r="CK130" s="2">
        <v>0.26474484629019912</v>
      </c>
      <c r="CL130" s="2">
        <v>0.27260802172668791</v>
      </c>
      <c r="CM130" s="2">
        <v>0.27964167886797714</v>
      </c>
      <c r="CN130" s="2">
        <v>0.27323747744353694</v>
      </c>
      <c r="CO130" s="2">
        <v>0.26109299799039515</v>
      </c>
      <c r="CP130" s="2">
        <v>0.24669349677663346</v>
      </c>
      <c r="CQ130" s="2">
        <v>0.23662975025848879</v>
      </c>
      <c r="CR130" s="2">
        <v>0.23803960718604106</v>
      </c>
      <c r="CS130" s="2">
        <v>0.24144991967143783</v>
      </c>
      <c r="CT130" s="2">
        <v>0.24535199017992285</v>
      </c>
      <c r="CU130" s="2">
        <v>0.25543130890730825</v>
      </c>
      <c r="CV130" s="2">
        <v>0.2928109984671568</v>
      </c>
    </row>
    <row r="131" spans="1:100" x14ac:dyDescent="0.25">
      <c r="A131" t="s">
        <v>25</v>
      </c>
      <c r="B131" s="2">
        <v>0.35499897365611771</v>
      </c>
      <c r="C131" s="2">
        <v>0.36096836562388812</v>
      </c>
      <c r="D131" s="2">
        <v>0.36350716048364984</v>
      </c>
      <c r="E131" s="2">
        <v>0.36546329544506539</v>
      </c>
      <c r="F131" s="2">
        <v>0.35480583802275434</v>
      </c>
      <c r="G131" s="2">
        <v>0.3663052808383877</v>
      </c>
      <c r="H131" s="2">
        <v>0.35821725943832394</v>
      </c>
      <c r="I131" s="2">
        <v>0.35801615358306327</v>
      </c>
      <c r="J131" s="2">
        <v>0.34914065101689146</v>
      </c>
      <c r="K131" s="2">
        <v>0.36629775090916106</v>
      </c>
      <c r="L131" s="2">
        <v>0.3604009199630665</v>
      </c>
      <c r="M131" s="2">
        <v>0.3474391553203513</v>
      </c>
      <c r="N131" s="2">
        <v>0.34132841956330334</v>
      </c>
      <c r="O131" s="2">
        <v>0.35050466992598528</v>
      </c>
      <c r="P131" s="2">
        <v>0.30943882917384663</v>
      </c>
      <c r="Q131" s="2">
        <v>0.34690119975353079</v>
      </c>
      <c r="R131" s="2">
        <v>0.32652695358845268</v>
      </c>
      <c r="S131" s="2">
        <v>0.32529504341007692</v>
      </c>
      <c r="T131" s="2">
        <v>0.30232940414920029</v>
      </c>
      <c r="U131" s="2">
        <v>0.30970608794562998</v>
      </c>
      <c r="V131" s="2">
        <v>0.30641662992095919</v>
      </c>
      <c r="W131" s="2">
        <v>0.31499052573609848</v>
      </c>
      <c r="X131" s="2">
        <v>0.30233472998892125</v>
      </c>
      <c r="Y131" s="2">
        <v>0.32967526967427757</v>
      </c>
      <c r="Z131" s="2">
        <v>0.27202598238785342</v>
      </c>
      <c r="AA131" s="2">
        <v>0.29785796349338522</v>
      </c>
      <c r="AB131" s="2">
        <v>0.25872461099895788</v>
      </c>
      <c r="AC131" s="2">
        <v>0.28740378613074274</v>
      </c>
      <c r="AD131" s="2">
        <v>0.26455734314481089</v>
      </c>
      <c r="AE131" s="2">
        <v>0.26782351307877328</v>
      </c>
      <c r="AF131" s="2">
        <v>0.20083731939791427</v>
      </c>
      <c r="AG131" s="2">
        <v>0.25387734286494484</v>
      </c>
      <c r="AH131" s="2">
        <v>0.2786386736758158</v>
      </c>
      <c r="AI131" s="2">
        <v>0.28931490878530808</v>
      </c>
      <c r="AJ131" s="2">
        <v>0.28246972468180853</v>
      </c>
      <c r="AK131" s="2">
        <v>0.27606637127791639</v>
      </c>
      <c r="AL131" s="2">
        <v>0.27670236890668259</v>
      </c>
      <c r="AM131" s="2">
        <v>0.27890313011838191</v>
      </c>
      <c r="AN131" s="2">
        <v>0.27157527224608052</v>
      </c>
      <c r="AO131" s="2">
        <v>0.28365496872561258</v>
      </c>
      <c r="AP131" s="2">
        <v>0.28561539740043085</v>
      </c>
      <c r="AQ131" s="2">
        <v>0.30810610158898688</v>
      </c>
      <c r="AR131" s="2">
        <v>0.30337059402317257</v>
      </c>
      <c r="AS131" s="2">
        <v>0.30911007049432254</v>
      </c>
      <c r="AT131" s="2">
        <v>0.29962164317513468</v>
      </c>
      <c r="AU131" s="2">
        <v>0.29838963159418153</v>
      </c>
      <c r="AV131" s="2">
        <v>0.28277311957722812</v>
      </c>
      <c r="AW131" s="2">
        <v>0.26030774955529806</v>
      </c>
      <c r="AX131" s="2">
        <v>0.24474769767139298</v>
      </c>
      <c r="AY131" s="2">
        <v>0.28526885374332667</v>
      </c>
      <c r="AZ131" s="2">
        <v>0.29813241626607406</v>
      </c>
      <c r="BA131" s="2">
        <v>0.29665980458157803</v>
      </c>
      <c r="BB131" s="2">
        <v>0.29931013109099952</v>
      </c>
      <c r="BC131" s="2">
        <v>0.30124811915762134</v>
      </c>
      <c r="BD131" s="2">
        <v>0.30126425577725813</v>
      </c>
      <c r="BE131" s="2">
        <v>0.30943187205075406</v>
      </c>
      <c r="BF131" s="2">
        <v>0.30585717536705559</v>
      </c>
      <c r="BG131" s="2">
        <v>0.31907791168796606</v>
      </c>
      <c r="BH131" s="2">
        <v>0.31005017054261097</v>
      </c>
      <c r="BI131" s="2">
        <v>0.32696344605409416</v>
      </c>
      <c r="BJ131" s="2">
        <v>0.31905643336926731</v>
      </c>
      <c r="BK131" s="2">
        <v>0.29513388833078025</v>
      </c>
      <c r="BL131" s="2">
        <v>0.31516665247186593</v>
      </c>
      <c r="BM131" s="2">
        <v>0.33273719121326123</v>
      </c>
      <c r="BN131" s="2">
        <v>0.33980942543537168</v>
      </c>
      <c r="BO131" s="2">
        <v>0.34469521659642299</v>
      </c>
      <c r="BP131" s="2">
        <v>0.34907268019496218</v>
      </c>
      <c r="BQ131" s="2">
        <v>0.35359384475472949</v>
      </c>
      <c r="BR131" s="2">
        <v>0.34786956610220926</v>
      </c>
      <c r="BS131" s="2">
        <v>0.35603031902623439</v>
      </c>
      <c r="BT131" s="2">
        <v>0.34979850251938693</v>
      </c>
      <c r="BU131" s="2">
        <v>0.34929971647922031</v>
      </c>
      <c r="BV131" s="2">
        <v>0.33991701804506735</v>
      </c>
      <c r="BW131" s="2">
        <v>0.34785097184580349</v>
      </c>
      <c r="BX131" s="2">
        <v>0.35475389741582863</v>
      </c>
      <c r="BY131" s="2">
        <v>0.35402901002371667</v>
      </c>
      <c r="BZ131" s="2">
        <v>0.35061365362095587</v>
      </c>
      <c r="CA131" s="2">
        <v>0.35192321803222487</v>
      </c>
      <c r="CB131" s="2">
        <v>0.35437867582188859</v>
      </c>
      <c r="CC131" s="2">
        <v>0.35402786330346275</v>
      </c>
      <c r="CD131" s="2">
        <v>0.35522173887482383</v>
      </c>
      <c r="CE131" s="2">
        <v>0.35887540937567908</v>
      </c>
      <c r="CF131" s="2">
        <v>0.35773372764052447</v>
      </c>
      <c r="CG131" s="2">
        <v>0.37189162394852099</v>
      </c>
      <c r="CH131" s="2">
        <v>0.35817794935361841</v>
      </c>
      <c r="CI131" s="2">
        <v>0.36211975757140297</v>
      </c>
      <c r="CJ131" s="2">
        <v>0.33458087500603811</v>
      </c>
      <c r="CK131" s="2">
        <v>0.33452113893803165</v>
      </c>
      <c r="CL131" s="2">
        <v>0.33019977365893716</v>
      </c>
      <c r="CM131" s="2">
        <v>0.34132599562537108</v>
      </c>
      <c r="CN131" s="2">
        <v>0.33020972771236135</v>
      </c>
      <c r="CO131" s="2">
        <v>0.3409353371521629</v>
      </c>
      <c r="CP131" s="2">
        <v>0.34688808271314669</v>
      </c>
      <c r="CQ131" s="2">
        <v>0.35986182874731054</v>
      </c>
      <c r="CR131" s="2">
        <v>0.34258001287209661</v>
      </c>
      <c r="CS131" s="2">
        <v>0.3581659493819655</v>
      </c>
      <c r="CT131" s="2">
        <v>0.34312211745126403</v>
      </c>
      <c r="CU131" s="2">
        <v>0.3374421044786402</v>
      </c>
      <c r="CV131" s="2">
        <v>0.29866764937062812</v>
      </c>
    </row>
    <row r="132" spans="1:100" x14ac:dyDescent="0.25">
      <c r="A132" t="s">
        <v>130</v>
      </c>
      <c r="B132" s="2">
        <v>0</v>
      </c>
      <c r="C132" s="2">
        <v>0</v>
      </c>
      <c r="D132" s="2">
        <v>0</v>
      </c>
      <c r="E132" s="2">
        <v>0</v>
      </c>
      <c r="F132" s="2">
        <v>0</v>
      </c>
      <c r="G132" s="2">
        <v>0</v>
      </c>
      <c r="H132" s="2">
        <v>0</v>
      </c>
      <c r="I132" s="2">
        <v>0</v>
      </c>
      <c r="J132" s="2">
        <v>0</v>
      </c>
      <c r="K132" s="2">
        <v>0</v>
      </c>
      <c r="L132" s="2">
        <v>0</v>
      </c>
      <c r="M132" s="2">
        <v>0</v>
      </c>
      <c r="N132" s="2">
        <v>0</v>
      </c>
      <c r="O132" s="2">
        <v>0</v>
      </c>
      <c r="P132" s="2">
        <v>0</v>
      </c>
      <c r="Q132" s="2">
        <v>0</v>
      </c>
      <c r="R132" s="2">
        <v>0</v>
      </c>
      <c r="S132" s="2">
        <v>0</v>
      </c>
      <c r="T132" s="2">
        <v>0</v>
      </c>
      <c r="U132" s="2">
        <v>0</v>
      </c>
      <c r="V132" s="2">
        <v>0</v>
      </c>
      <c r="W132" s="2">
        <v>0</v>
      </c>
      <c r="X132" s="2">
        <v>0</v>
      </c>
      <c r="Y132" s="2">
        <v>0</v>
      </c>
      <c r="Z132" s="2">
        <v>0</v>
      </c>
      <c r="AA132" s="2">
        <v>0</v>
      </c>
      <c r="AB132" s="2">
        <v>0</v>
      </c>
      <c r="AC132" s="2">
        <v>0</v>
      </c>
      <c r="AD132" s="2">
        <v>0</v>
      </c>
      <c r="AE132" s="2">
        <v>0</v>
      </c>
      <c r="AF132" s="2">
        <v>0</v>
      </c>
      <c r="AG132" s="2">
        <v>0</v>
      </c>
      <c r="AH132" s="2">
        <v>0</v>
      </c>
      <c r="AI132" s="2">
        <v>0</v>
      </c>
      <c r="AJ132" s="2">
        <v>0</v>
      </c>
      <c r="AK132" s="2">
        <v>0</v>
      </c>
      <c r="AL132" s="2">
        <v>0</v>
      </c>
      <c r="AM132" s="2">
        <v>0</v>
      </c>
      <c r="AN132" s="2">
        <v>0</v>
      </c>
      <c r="AO132" s="2">
        <v>0</v>
      </c>
      <c r="AP132" s="2">
        <v>0</v>
      </c>
      <c r="AQ132" s="2">
        <v>0</v>
      </c>
      <c r="AR132" s="2">
        <v>0</v>
      </c>
      <c r="AS132" s="2">
        <v>0</v>
      </c>
      <c r="AT132" s="2">
        <v>0</v>
      </c>
      <c r="AU132" s="2">
        <v>0</v>
      </c>
      <c r="AV132" s="2">
        <v>0</v>
      </c>
      <c r="AW132" s="2">
        <v>0</v>
      </c>
      <c r="AX132" s="2">
        <v>0</v>
      </c>
      <c r="AY132" s="2">
        <v>0</v>
      </c>
      <c r="AZ132" s="2">
        <v>0</v>
      </c>
      <c r="BA132" s="2">
        <v>0</v>
      </c>
      <c r="BB132" s="2">
        <v>0</v>
      </c>
      <c r="BC132" s="2">
        <v>0</v>
      </c>
      <c r="BD132" s="2">
        <v>0</v>
      </c>
      <c r="BE132" s="2">
        <v>0</v>
      </c>
      <c r="BF132" s="2">
        <v>0</v>
      </c>
      <c r="BG132" s="2">
        <v>0</v>
      </c>
      <c r="BH132" s="2">
        <v>0</v>
      </c>
      <c r="BI132" s="2">
        <v>0</v>
      </c>
      <c r="BJ132" s="2">
        <v>0</v>
      </c>
      <c r="BK132" s="2">
        <v>0</v>
      </c>
      <c r="BL132" s="2">
        <v>0</v>
      </c>
      <c r="BM132" s="2">
        <v>0</v>
      </c>
      <c r="BN132" s="2">
        <v>0</v>
      </c>
      <c r="BO132" s="2">
        <v>0</v>
      </c>
      <c r="BP132" s="2">
        <v>0</v>
      </c>
      <c r="BQ132" s="2">
        <v>0</v>
      </c>
      <c r="BR132" s="2">
        <v>0</v>
      </c>
      <c r="BS132" s="2">
        <v>0</v>
      </c>
      <c r="BT132" s="2">
        <v>0</v>
      </c>
      <c r="BU132" s="2">
        <v>0</v>
      </c>
      <c r="BV132" s="2">
        <v>0</v>
      </c>
      <c r="BW132" s="2">
        <v>0</v>
      </c>
      <c r="BX132" s="2">
        <v>0</v>
      </c>
      <c r="BY132" s="2">
        <v>0</v>
      </c>
      <c r="BZ132" s="2">
        <v>0</v>
      </c>
      <c r="CA132" s="2">
        <v>0</v>
      </c>
      <c r="CB132" s="2">
        <v>0</v>
      </c>
      <c r="CC132" s="2">
        <v>0</v>
      </c>
      <c r="CD132" s="2">
        <v>0</v>
      </c>
      <c r="CE132" s="2">
        <v>0</v>
      </c>
      <c r="CF132" s="2">
        <v>0</v>
      </c>
      <c r="CG132" s="2">
        <v>0</v>
      </c>
      <c r="CH132" s="2">
        <v>0</v>
      </c>
      <c r="CI132" s="2">
        <v>0</v>
      </c>
      <c r="CJ132" s="2">
        <v>0</v>
      </c>
      <c r="CK132" s="2">
        <v>0</v>
      </c>
      <c r="CL132" s="2">
        <v>0</v>
      </c>
      <c r="CM132" s="2">
        <v>0</v>
      </c>
      <c r="CN132" s="2">
        <v>0</v>
      </c>
      <c r="CO132" s="2">
        <v>0</v>
      </c>
      <c r="CP132" s="2">
        <v>0</v>
      </c>
      <c r="CQ132" s="2">
        <v>0</v>
      </c>
      <c r="CR132" s="2">
        <v>0</v>
      </c>
      <c r="CS132" s="2">
        <v>0</v>
      </c>
      <c r="CT132" s="2">
        <v>0</v>
      </c>
      <c r="CU132" s="2">
        <v>0</v>
      </c>
      <c r="CV132" s="2">
        <v>0</v>
      </c>
    </row>
    <row r="133" spans="1:100" x14ac:dyDescent="0.25">
      <c r="A133" t="s">
        <v>26</v>
      </c>
      <c r="B133" s="2">
        <v>7.15551135643923E-2</v>
      </c>
      <c r="C133" s="2">
        <v>7.2010561926584365E-2</v>
      </c>
      <c r="D133" s="2">
        <v>7.3387293129361084E-2</v>
      </c>
      <c r="E133" s="2">
        <v>7.1383727965541155E-2</v>
      </c>
      <c r="F133" s="2">
        <v>7.3234552401319319E-2</v>
      </c>
      <c r="G133" s="2">
        <v>7.1369766931589793E-2</v>
      </c>
      <c r="H133" s="2">
        <v>7.1010543296722198E-2</v>
      </c>
      <c r="I133" s="2">
        <v>7.2830785533073997E-2</v>
      </c>
      <c r="J133" s="2">
        <v>7.2311484132742659E-2</v>
      </c>
      <c r="K133" s="2">
        <v>7.4601931204634389E-2</v>
      </c>
      <c r="L133" s="2">
        <v>7.3956167335163137E-2</v>
      </c>
      <c r="M133" s="2">
        <v>7.2591432857585042E-2</v>
      </c>
      <c r="N133" s="2">
        <v>7.2860036840838263E-2</v>
      </c>
      <c r="O133" s="2">
        <v>7.4071037186970723E-2</v>
      </c>
      <c r="P133" s="2">
        <v>7.3156202933644596E-2</v>
      </c>
      <c r="Q133" s="2">
        <v>7.296642662661644E-2</v>
      </c>
      <c r="R133" s="2">
        <v>7.2844987193966565E-2</v>
      </c>
      <c r="S133" s="2">
        <v>7.4837010017345065E-2</v>
      </c>
      <c r="T133" s="2">
        <v>7.5213664569591041E-2</v>
      </c>
      <c r="U133" s="2">
        <v>7.251327165606905E-2</v>
      </c>
      <c r="V133" s="2">
        <v>7.422880283103446E-2</v>
      </c>
      <c r="W133" s="2">
        <v>7.4421587755960084E-2</v>
      </c>
      <c r="X133" s="2">
        <v>7.3194883486824999E-2</v>
      </c>
      <c r="Y133" s="2">
        <v>7.1297831783462995E-2</v>
      </c>
      <c r="Z133" s="2">
        <v>7.417520333107322E-2</v>
      </c>
      <c r="AA133" s="2">
        <v>7.2066818677166758E-2</v>
      </c>
      <c r="AB133" s="2">
        <v>7.2551579842612651E-2</v>
      </c>
      <c r="AC133" s="2">
        <v>7.5063881925488088E-2</v>
      </c>
      <c r="AD133" s="2">
        <v>7.4083022298515433E-2</v>
      </c>
      <c r="AE133" s="2">
        <v>7.2690875757879789E-2</v>
      </c>
      <c r="AF133" s="2">
        <v>7.2854051720727078E-2</v>
      </c>
      <c r="AG133" s="2">
        <v>7.0174730284679951E-2</v>
      </c>
      <c r="AH133" s="2">
        <v>7.2087872304017198E-2</v>
      </c>
      <c r="AI133" s="2">
        <v>7.2118512893319997E-2</v>
      </c>
      <c r="AJ133" s="2">
        <v>7.5301334482981139E-2</v>
      </c>
      <c r="AK133" s="2">
        <v>7.3190534408246896E-2</v>
      </c>
      <c r="AL133" s="2">
        <v>7.4951260784051552E-2</v>
      </c>
      <c r="AM133" s="2">
        <v>7.6426192278616245E-2</v>
      </c>
      <c r="AN133" s="2">
        <v>7.1807188807164635E-2</v>
      </c>
      <c r="AO133" s="2">
        <v>7.3358374356077644E-2</v>
      </c>
      <c r="AP133" s="2">
        <v>7.5564022160515901E-2</v>
      </c>
      <c r="AQ133" s="2">
        <v>6.3437761317947303E-2</v>
      </c>
      <c r="AR133" s="2">
        <v>7.2429544249153349E-2</v>
      </c>
      <c r="AS133" s="2">
        <v>7.2787779157985386E-2</v>
      </c>
      <c r="AT133" s="2">
        <v>7.4014652954103907E-2</v>
      </c>
      <c r="AU133" s="2">
        <v>7.4606656733652021E-2</v>
      </c>
      <c r="AV133" s="2">
        <v>7.4327672258643118E-2</v>
      </c>
      <c r="AW133" s="2">
        <v>7.3401183867498096E-2</v>
      </c>
      <c r="AX133" s="2">
        <v>7.560870961980648E-2</v>
      </c>
      <c r="AY133" s="2">
        <v>7.5647830573155994E-2</v>
      </c>
      <c r="AZ133" s="2">
        <v>7.5957463345419127E-2</v>
      </c>
      <c r="BA133" s="2">
        <v>6.9576214197620889E-2</v>
      </c>
      <c r="BB133" s="2">
        <v>7.4678903490014964E-2</v>
      </c>
      <c r="BC133" s="2">
        <v>7.4557786858607838E-2</v>
      </c>
      <c r="BD133" s="2">
        <v>7.4700122037029068E-2</v>
      </c>
      <c r="BE133" s="2">
        <v>7.3860669071324034E-2</v>
      </c>
      <c r="BF133" s="2">
        <v>7.4464618904502816E-2</v>
      </c>
      <c r="BG133" s="2">
        <v>7.3591605258754855E-2</v>
      </c>
      <c r="BH133" s="2">
        <v>7.6964149178762736E-2</v>
      </c>
      <c r="BI133" s="2">
        <v>7.5446032824097342E-2</v>
      </c>
      <c r="BJ133" s="2">
        <v>7.5327261432316731E-2</v>
      </c>
      <c r="BK133" s="2">
        <v>7.5624605661129579E-2</v>
      </c>
      <c r="BL133" s="2">
        <v>7.5310878193277989E-2</v>
      </c>
      <c r="BM133" s="2">
        <v>7.4695814156265958E-2</v>
      </c>
      <c r="BN133" s="2">
        <v>7.3825257427399898E-2</v>
      </c>
      <c r="BO133" s="2">
        <v>7.6494138294367825E-2</v>
      </c>
      <c r="BP133" s="2">
        <v>7.4505162580233389E-2</v>
      </c>
      <c r="BQ133" s="2">
        <v>7.5064154516742518E-2</v>
      </c>
      <c r="BR133" s="2">
        <v>7.6850924341973631E-2</v>
      </c>
      <c r="BS133" s="2">
        <v>7.6055057049149555E-2</v>
      </c>
      <c r="BT133" s="2">
        <v>7.3409813161549667E-2</v>
      </c>
      <c r="BU133" s="2">
        <v>7.5305471372583893E-2</v>
      </c>
      <c r="BV133" s="2">
        <v>7.6691312771107564E-2</v>
      </c>
      <c r="BW133" s="2">
        <v>7.5233932047711852E-2</v>
      </c>
      <c r="BX133" s="2">
        <v>7.4478146011500906E-2</v>
      </c>
      <c r="BY133" s="2">
        <v>7.3450108332298383E-2</v>
      </c>
      <c r="BZ133" s="2">
        <v>7.4767559983426157E-2</v>
      </c>
      <c r="CA133" s="2">
        <v>7.4642571803818697E-2</v>
      </c>
      <c r="CB133" s="2">
        <v>7.4532348194150388E-2</v>
      </c>
      <c r="CC133" s="2">
        <v>7.3981547538839329E-2</v>
      </c>
      <c r="CD133" s="2">
        <v>7.3288467394696688E-2</v>
      </c>
      <c r="CE133" s="2">
        <v>7.2354234665113884E-2</v>
      </c>
      <c r="CF133" s="2">
        <v>7.3488099062634177E-2</v>
      </c>
      <c r="CG133" s="2">
        <v>7.6236573297192023E-2</v>
      </c>
      <c r="CH133" s="2">
        <v>7.4018234988882298E-2</v>
      </c>
      <c r="CI133" s="2">
        <v>7.6291118807440425E-2</v>
      </c>
      <c r="CJ133" s="2">
        <v>7.5835455343026562E-2</v>
      </c>
      <c r="CK133" s="2">
        <v>7.6245023380741198E-2</v>
      </c>
      <c r="CL133" s="2">
        <v>7.3716663168818711E-2</v>
      </c>
      <c r="CM133" s="2">
        <v>7.5817921795042292E-2</v>
      </c>
      <c r="CN133" s="2">
        <v>7.5754461917487054E-2</v>
      </c>
      <c r="CO133" s="2">
        <v>7.3672750314873789E-2</v>
      </c>
      <c r="CP133" s="2">
        <v>7.3844476240313706E-2</v>
      </c>
      <c r="CQ133" s="2">
        <v>7.4365596519090069E-2</v>
      </c>
      <c r="CR133" s="2">
        <v>7.315213577069081E-2</v>
      </c>
      <c r="CS133" s="2">
        <v>7.3843408811988781E-2</v>
      </c>
      <c r="CT133" s="2">
        <v>7.3823040110593124E-2</v>
      </c>
      <c r="CU133" s="2">
        <v>7.4509940796009283E-2</v>
      </c>
      <c r="CV133" s="2">
        <v>7.3112065018308359E-2</v>
      </c>
    </row>
    <row r="134" spans="1:100" x14ac:dyDescent="0.25">
      <c r="A134" t="s">
        <v>27</v>
      </c>
      <c r="B134" s="2">
        <v>0</v>
      </c>
      <c r="C134" s="2">
        <v>5.0893098831500212E-3</v>
      </c>
      <c r="D134" s="2">
        <v>2.8547874655900697E-3</v>
      </c>
      <c r="E134" s="2">
        <v>5.4027859519441713E-3</v>
      </c>
      <c r="F134" s="2">
        <v>0</v>
      </c>
      <c r="G134" s="2">
        <v>2.2443453361227525E-3</v>
      </c>
      <c r="H134" s="2">
        <v>2.5846724104835669E-3</v>
      </c>
      <c r="I134" s="2">
        <v>2.269080433329837E-3</v>
      </c>
      <c r="J134" s="2">
        <v>3.6218236759039406E-3</v>
      </c>
      <c r="K134" s="2">
        <v>4.1062494932420169E-3</v>
      </c>
      <c r="L134" s="2">
        <v>6.4785445664635238E-3</v>
      </c>
      <c r="M134" s="2">
        <v>2.1796370549089961E-3</v>
      </c>
      <c r="N134" s="2">
        <v>0</v>
      </c>
      <c r="O134" s="2">
        <v>7.9024490277561539E-3</v>
      </c>
      <c r="P134" s="2">
        <v>4.7751458536455169E-3</v>
      </c>
      <c r="Q134" s="2">
        <v>4.5089558874881345E-3</v>
      </c>
      <c r="R134" s="2">
        <v>1.6163821233780384E-3</v>
      </c>
      <c r="S134" s="2">
        <v>2.3466113983932183E-3</v>
      </c>
      <c r="T134" s="2">
        <v>3.143731405753318E-3</v>
      </c>
      <c r="U134" s="2">
        <v>4.056610746797318E-3</v>
      </c>
      <c r="V134" s="2">
        <v>4.8666438513811699E-3</v>
      </c>
      <c r="W134" s="2">
        <v>4.8396430263580982E-3</v>
      </c>
      <c r="X134" s="2">
        <v>3.8726674083200373E-3</v>
      </c>
      <c r="Y134" s="2">
        <v>3.1820075096052661E-3</v>
      </c>
      <c r="Z134" s="2">
        <v>5.5830028007849662E-3</v>
      </c>
      <c r="AA134" s="2">
        <v>4.7643140054703902E-3</v>
      </c>
      <c r="AB134" s="2">
        <v>5.2371941989416779E-3</v>
      </c>
      <c r="AC134" s="2">
        <v>9.5950105424314619E-3</v>
      </c>
      <c r="AD134" s="2">
        <v>9.5713614168966513E-4</v>
      </c>
      <c r="AE134" s="2">
        <v>1.2354389682914086E-3</v>
      </c>
      <c r="AF134" s="2">
        <v>2.5029515734367532E-3</v>
      </c>
      <c r="AG134" s="2">
        <v>1.9824871391680029E-3</v>
      </c>
      <c r="AH134" s="2">
        <v>4.7759224785537367E-3</v>
      </c>
      <c r="AI134" s="2">
        <v>1.4200959216572671E-3</v>
      </c>
      <c r="AJ134" s="2">
        <v>6.0611741224873596E-3</v>
      </c>
      <c r="AK134" s="2">
        <v>5.9731509312610457E-3</v>
      </c>
      <c r="AL134" s="2">
        <v>1.8430965309256199E-3</v>
      </c>
      <c r="AM134" s="2">
        <v>9.6460389965970423E-4</v>
      </c>
      <c r="AN134" s="2">
        <v>3.6336766899424658E-4</v>
      </c>
      <c r="AO134" s="2">
        <v>2.6007872924883029E-3</v>
      </c>
      <c r="AP134" s="2">
        <v>3.4346959711628543E-3</v>
      </c>
      <c r="AQ134" s="2">
        <v>1.2753582561001037E-3</v>
      </c>
      <c r="AR134" s="2">
        <v>5.5917626098964789E-3</v>
      </c>
      <c r="AS134" s="2">
        <v>4.58272569010833E-3</v>
      </c>
      <c r="AT134" s="2">
        <v>3.6620015771347625E-3</v>
      </c>
      <c r="AU134" s="2">
        <v>4.4503390804173136E-3</v>
      </c>
      <c r="AV134" s="2">
        <v>9.9504301981940754E-4</v>
      </c>
      <c r="AW134" s="2">
        <v>3.6616071830907521E-3</v>
      </c>
      <c r="AX134" s="2">
        <v>3.6807599264136216E-3</v>
      </c>
      <c r="AY134" s="2">
        <v>2.837667106447523E-3</v>
      </c>
      <c r="AZ134" s="2">
        <v>1.9737771594119614E-3</v>
      </c>
      <c r="BA134" s="2">
        <v>4.3286615277414739E-3</v>
      </c>
      <c r="BB134" s="2">
        <v>4.5858129679299054E-3</v>
      </c>
      <c r="BC134" s="2">
        <v>2.5964607091121649E-3</v>
      </c>
      <c r="BD134" s="2">
        <v>2.541602751904618E-3</v>
      </c>
      <c r="BE134" s="2">
        <v>7.4726212917632069E-3</v>
      </c>
      <c r="BF134" s="2">
        <v>7.7515887580516451E-3</v>
      </c>
      <c r="BG134" s="2">
        <v>4.7825698999941699E-3</v>
      </c>
      <c r="BH134" s="2">
        <v>1.902238418087481E-3</v>
      </c>
      <c r="BI134" s="2">
        <v>7.3526187926076392E-3</v>
      </c>
      <c r="BJ134" s="2">
        <v>2.6066152947310708E-3</v>
      </c>
      <c r="BK134" s="2">
        <v>2.3847263613240675E-4</v>
      </c>
      <c r="BL134" s="2">
        <v>4.180192334488032E-3</v>
      </c>
      <c r="BM134" s="2">
        <v>1.5471540060679682E-3</v>
      </c>
      <c r="BN134" s="2">
        <v>5.5770062324198288E-3</v>
      </c>
      <c r="BO134" s="2">
        <v>2.4080759061593407E-3</v>
      </c>
      <c r="BP134" s="2">
        <v>3.3913509242985383E-3</v>
      </c>
      <c r="BQ134" s="2">
        <v>2.5647601234567172E-3</v>
      </c>
      <c r="BR134" s="2">
        <v>1.9835500727522094E-3</v>
      </c>
      <c r="BS134" s="2">
        <v>6.8336086179350978E-3</v>
      </c>
      <c r="BT134" s="2">
        <v>1.3821511479449398E-3</v>
      </c>
      <c r="BU134" s="2">
        <v>4.1742146877472184E-3</v>
      </c>
      <c r="BV134" s="2">
        <v>2.9192311544965974E-3</v>
      </c>
      <c r="BW134" s="2">
        <v>5.0940561200306838E-3</v>
      </c>
      <c r="BX134" s="2">
        <v>1.6853067802372556E-3</v>
      </c>
      <c r="BY134" s="2">
        <v>4.3275866092799473E-3</v>
      </c>
      <c r="BZ134" s="2">
        <v>6.5800627810389213E-3</v>
      </c>
      <c r="CA134" s="2">
        <v>7.7596593387707757E-3</v>
      </c>
      <c r="CB134" s="2">
        <v>2.3475562229260771E-3</v>
      </c>
      <c r="CC134" s="2">
        <v>6.3534881612102335E-3</v>
      </c>
      <c r="CD134" s="2">
        <v>3.2721535321193563E-3</v>
      </c>
      <c r="CE134" s="2">
        <v>8.9476114640983911E-4</v>
      </c>
      <c r="CF134" s="2">
        <v>2.144668881106739E-3</v>
      </c>
      <c r="CG134" s="2">
        <v>1.6758704860236095E-3</v>
      </c>
      <c r="CH134" s="2">
        <v>2.9849694767304668E-3</v>
      </c>
      <c r="CI134" s="2">
        <v>3.3166998113088961E-3</v>
      </c>
      <c r="CJ134" s="2">
        <v>6.8140023214935041E-3</v>
      </c>
      <c r="CK134" s="2">
        <v>3.8064058282679383E-3</v>
      </c>
      <c r="CL134" s="2">
        <v>4.4550242560128343E-3</v>
      </c>
      <c r="CM134" s="2">
        <v>4.9819042516718193E-3</v>
      </c>
      <c r="CN134" s="2">
        <v>6.1190853946514155E-3</v>
      </c>
      <c r="CO134" s="2">
        <v>6.6454003095123791E-4</v>
      </c>
      <c r="CP134" s="2">
        <v>1.3051661715791749E-3</v>
      </c>
      <c r="CQ134" s="2">
        <v>3.3667002580355723E-3</v>
      </c>
      <c r="CR134" s="2">
        <v>6.1007700406899065E-3</v>
      </c>
      <c r="CS134" s="2">
        <v>1.1313771685396946E-3</v>
      </c>
      <c r="CT134" s="2">
        <v>1.7333155275690939E-3</v>
      </c>
      <c r="CU134" s="2">
        <v>2.7343040655982958E-3</v>
      </c>
      <c r="CV134" s="2">
        <v>2.8666031989323191E-3</v>
      </c>
    </row>
    <row r="135" spans="1:100" x14ac:dyDescent="0.25">
      <c r="A135" t="s">
        <v>28</v>
      </c>
      <c r="B135" s="2">
        <v>0</v>
      </c>
      <c r="C135" s="2">
        <v>0</v>
      </c>
      <c r="D135" s="2">
        <v>0</v>
      </c>
      <c r="E135" s="2">
        <v>0</v>
      </c>
      <c r="F135" s="2">
        <v>1.9664677156288151E-4</v>
      </c>
      <c r="G135" s="2">
        <v>1.0326527692373629E-5</v>
      </c>
      <c r="H135" s="2">
        <v>0</v>
      </c>
      <c r="I135" s="2">
        <v>3.3177071304030031E-4</v>
      </c>
      <c r="J135" s="2">
        <v>4.1264442685733817E-5</v>
      </c>
      <c r="K135" s="2">
        <v>0</v>
      </c>
      <c r="L135" s="2">
        <v>1.655392130890315E-4</v>
      </c>
      <c r="M135" s="2">
        <v>1.0392158578976244E-5</v>
      </c>
      <c r="N135" s="2">
        <v>0</v>
      </c>
      <c r="O135" s="2">
        <v>0</v>
      </c>
      <c r="P135" s="2">
        <v>3.5139262628171688E-4</v>
      </c>
      <c r="Q135" s="2">
        <v>0</v>
      </c>
      <c r="R135" s="2">
        <v>2.9943701236804084E-4</v>
      </c>
      <c r="S135" s="2">
        <v>0</v>
      </c>
      <c r="T135" s="2">
        <v>0</v>
      </c>
      <c r="U135" s="2">
        <v>4.4313157603224077E-4</v>
      </c>
      <c r="V135" s="2">
        <v>0</v>
      </c>
      <c r="W135" s="2">
        <v>0</v>
      </c>
      <c r="X135" s="2">
        <v>1.3410879761296002E-4</v>
      </c>
      <c r="Y135" s="2">
        <v>8.4683023886436629E-3</v>
      </c>
      <c r="Z135" s="2">
        <v>0</v>
      </c>
      <c r="AA135" s="2">
        <v>0</v>
      </c>
      <c r="AB135" s="2">
        <v>1.3412083011859297E-4</v>
      </c>
      <c r="AC135" s="2">
        <v>0</v>
      </c>
      <c r="AD135" s="2">
        <v>7.2267426548584812E-4</v>
      </c>
      <c r="AE135" s="2">
        <v>0</v>
      </c>
      <c r="AF135" s="2">
        <v>7.7681437788732291E-4</v>
      </c>
      <c r="AG135" s="2">
        <v>5.279717417490036E-4</v>
      </c>
      <c r="AH135" s="2">
        <v>0</v>
      </c>
      <c r="AI135" s="2">
        <v>0</v>
      </c>
      <c r="AJ135" s="2">
        <v>0</v>
      </c>
      <c r="AK135" s="2">
        <v>0</v>
      </c>
      <c r="AL135" s="2">
        <v>0</v>
      </c>
      <c r="AM135" s="2">
        <v>0</v>
      </c>
      <c r="AN135" s="2">
        <v>0</v>
      </c>
      <c r="AO135" s="2">
        <v>0</v>
      </c>
      <c r="AP135" s="2">
        <v>0</v>
      </c>
      <c r="AQ135" s="2">
        <v>3.6259005857748882E-4</v>
      </c>
      <c r="AR135" s="2">
        <v>6.1834724359289856E-4</v>
      </c>
      <c r="AS135" s="2">
        <v>0</v>
      </c>
      <c r="AT135" s="2">
        <v>1.2409221057423938E-4</v>
      </c>
      <c r="AU135" s="2">
        <v>0</v>
      </c>
      <c r="AV135" s="2">
        <v>4.3646685327959568E-4</v>
      </c>
      <c r="AW135" s="2">
        <v>6.0229939811030984E-4</v>
      </c>
      <c r="AX135" s="2">
        <v>0</v>
      </c>
      <c r="AY135" s="2">
        <v>2.7271904081073347E-4</v>
      </c>
      <c r="AZ135" s="2">
        <v>6.1297221164168555E-4</v>
      </c>
      <c r="BA135" s="2">
        <v>0</v>
      </c>
      <c r="BB135" s="2">
        <v>2.5832959579615608E-4</v>
      </c>
      <c r="BC135" s="2">
        <v>0</v>
      </c>
      <c r="BD135" s="2">
        <v>0</v>
      </c>
      <c r="BE135" s="2">
        <v>0</v>
      </c>
      <c r="BF135" s="2">
        <v>8.6549682778570066E-4</v>
      </c>
      <c r="BG135" s="2">
        <v>0</v>
      </c>
      <c r="BH135" s="2">
        <v>0</v>
      </c>
      <c r="BI135" s="2">
        <v>0</v>
      </c>
      <c r="BJ135" s="2">
        <v>0</v>
      </c>
      <c r="BK135" s="2">
        <v>0</v>
      </c>
      <c r="BL135" s="2">
        <v>0</v>
      </c>
      <c r="BM135" s="2">
        <v>0</v>
      </c>
      <c r="BN135" s="2">
        <v>6.8607410713252936E-4</v>
      </c>
      <c r="BO135" s="2">
        <v>8.2845590477085844E-5</v>
      </c>
      <c r="BP135" s="2">
        <v>0</v>
      </c>
      <c r="BQ135" s="2">
        <v>1.4583455573417882E-4</v>
      </c>
      <c r="BR135" s="2">
        <v>0</v>
      </c>
      <c r="BS135" s="2">
        <v>0</v>
      </c>
      <c r="BT135" s="2">
        <v>1.44677691818035E-4</v>
      </c>
      <c r="BU135" s="2">
        <v>0</v>
      </c>
      <c r="BV135" s="2">
        <v>0</v>
      </c>
      <c r="BW135" s="2">
        <v>0</v>
      </c>
      <c r="BX135" s="2">
        <v>5.3351169993534023E-4</v>
      </c>
      <c r="BY135" s="2">
        <v>3.1981516197953421E-4</v>
      </c>
      <c r="BZ135" s="2">
        <v>5.9037679671220661E-4</v>
      </c>
      <c r="CA135" s="2">
        <v>0</v>
      </c>
      <c r="CB135" s="2">
        <v>0</v>
      </c>
      <c r="CC135" s="2">
        <v>0</v>
      </c>
      <c r="CD135" s="2">
        <v>2.575301403924737E-4</v>
      </c>
      <c r="CE135" s="2">
        <v>0</v>
      </c>
      <c r="CF135" s="2">
        <v>2.5939525034929532E-4</v>
      </c>
      <c r="CG135" s="2">
        <v>0</v>
      </c>
      <c r="CH135" s="2">
        <v>4.1566049532741172E-4</v>
      </c>
      <c r="CI135" s="2">
        <v>1.0491642898952994E-4</v>
      </c>
      <c r="CJ135" s="2">
        <v>3.2397190376254429E-4</v>
      </c>
      <c r="CK135" s="2">
        <v>0</v>
      </c>
      <c r="CL135" s="2">
        <v>0</v>
      </c>
      <c r="CM135" s="2">
        <v>1.256703874640806E-4</v>
      </c>
      <c r="CN135" s="2">
        <v>0</v>
      </c>
      <c r="CO135" s="2">
        <v>6.2463134847372953E-4</v>
      </c>
      <c r="CP135" s="2">
        <v>0</v>
      </c>
      <c r="CQ135" s="2">
        <v>0</v>
      </c>
      <c r="CR135" s="2">
        <v>0</v>
      </c>
      <c r="CS135" s="2">
        <v>1.8610073488877459E-4</v>
      </c>
      <c r="CT135" s="2">
        <v>1.9698774672610654E-4</v>
      </c>
      <c r="CU135" s="2">
        <v>0</v>
      </c>
      <c r="CV135" s="2">
        <v>0</v>
      </c>
    </row>
    <row r="136" spans="1:100" x14ac:dyDescent="0.25">
      <c r="A136" t="s">
        <v>131</v>
      </c>
      <c r="B136" s="2">
        <v>0</v>
      </c>
      <c r="C136" s="2">
        <v>0</v>
      </c>
      <c r="D136" s="2">
        <v>0</v>
      </c>
      <c r="E136" s="2">
        <v>0</v>
      </c>
      <c r="F136" s="2">
        <v>0</v>
      </c>
      <c r="G136" s="2">
        <v>0</v>
      </c>
      <c r="H136" s="2">
        <v>0</v>
      </c>
      <c r="I136" s="2">
        <v>0</v>
      </c>
      <c r="J136" s="2">
        <v>0</v>
      </c>
      <c r="K136" s="2">
        <v>0</v>
      </c>
      <c r="L136" s="2">
        <v>0</v>
      </c>
      <c r="M136" s="2">
        <v>0</v>
      </c>
      <c r="N136" s="2">
        <v>0</v>
      </c>
      <c r="O136" s="2">
        <v>0</v>
      </c>
      <c r="P136" s="2">
        <v>0</v>
      </c>
      <c r="Q136" s="2">
        <v>0</v>
      </c>
      <c r="R136" s="2">
        <v>0</v>
      </c>
      <c r="S136" s="2">
        <v>0</v>
      </c>
      <c r="T136" s="2">
        <v>0</v>
      </c>
      <c r="U136" s="2">
        <v>0</v>
      </c>
      <c r="V136" s="2">
        <v>0</v>
      </c>
      <c r="W136" s="2">
        <v>0</v>
      </c>
      <c r="X136" s="2">
        <v>0</v>
      </c>
      <c r="Y136" s="2">
        <v>0</v>
      </c>
      <c r="Z136" s="2">
        <v>0</v>
      </c>
      <c r="AA136" s="2">
        <v>0</v>
      </c>
      <c r="AB136" s="2">
        <v>0</v>
      </c>
      <c r="AC136" s="2">
        <v>0</v>
      </c>
      <c r="AD136" s="2">
        <v>0</v>
      </c>
      <c r="AE136" s="2">
        <v>0</v>
      </c>
      <c r="AF136" s="2">
        <v>0</v>
      </c>
      <c r="AG136" s="2">
        <v>0</v>
      </c>
      <c r="AH136" s="2">
        <v>0</v>
      </c>
      <c r="AI136" s="2">
        <v>0</v>
      </c>
      <c r="AJ136" s="2">
        <v>0</v>
      </c>
      <c r="AK136" s="2">
        <v>0</v>
      </c>
      <c r="AL136" s="2">
        <v>0</v>
      </c>
      <c r="AM136" s="2">
        <v>0</v>
      </c>
      <c r="AN136" s="2">
        <v>0</v>
      </c>
      <c r="AO136" s="2">
        <v>0</v>
      </c>
      <c r="AP136" s="2">
        <v>0</v>
      </c>
      <c r="AQ136" s="2">
        <v>0</v>
      </c>
      <c r="AR136" s="2">
        <v>0</v>
      </c>
      <c r="AS136" s="2">
        <v>0</v>
      </c>
      <c r="AT136" s="2">
        <v>0</v>
      </c>
      <c r="AU136" s="2">
        <v>0</v>
      </c>
      <c r="AV136" s="2">
        <v>0</v>
      </c>
      <c r="AW136" s="2">
        <v>0</v>
      </c>
      <c r="AX136" s="2">
        <v>0</v>
      </c>
      <c r="AY136" s="2">
        <v>0</v>
      </c>
      <c r="AZ136" s="2">
        <v>0</v>
      </c>
      <c r="BA136" s="2">
        <v>0</v>
      </c>
      <c r="BB136" s="2">
        <v>0</v>
      </c>
      <c r="BC136" s="2">
        <v>0</v>
      </c>
      <c r="BD136" s="2">
        <v>0</v>
      </c>
      <c r="BE136" s="2">
        <v>0</v>
      </c>
      <c r="BF136" s="2">
        <v>0</v>
      </c>
      <c r="BG136" s="2">
        <v>0</v>
      </c>
      <c r="BH136" s="2">
        <v>0</v>
      </c>
      <c r="BI136" s="2">
        <v>0</v>
      </c>
      <c r="BJ136" s="2">
        <v>0</v>
      </c>
      <c r="BK136" s="2">
        <v>0</v>
      </c>
      <c r="BL136" s="2">
        <v>0</v>
      </c>
      <c r="BM136" s="2">
        <v>0</v>
      </c>
      <c r="BN136" s="2">
        <v>0</v>
      </c>
      <c r="BO136" s="2">
        <v>0</v>
      </c>
      <c r="BP136" s="2">
        <v>0</v>
      </c>
      <c r="BQ136" s="2">
        <v>0</v>
      </c>
      <c r="BR136" s="2">
        <v>0</v>
      </c>
      <c r="BS136" s="2">
        <v>0</v>
      </c>
      <c r="BT136" s="2">
        <v>0</v>
      </c>
      <c r="BU136" s="2">
        <v>0</v>
      </c>
      <c r="BV136" s="2">
        <v>0</v>
      </c>
      <c r="BW136" s="2">
        <v>0</v>
      </c>
      <c r="BX136" s="2">
        <v>0</v>
      </c>
      <c r="BY136" s="2">
        <v>0</v>
      </c>
      <c r="BZ136" s="2">
        <v>0</v>
      </c>
      <c r="CA136" s="2">
        <v>0</v>
      </c>
      <c r="CB136" s="2">
        <v>0</v>
      </c>
      <c r="CC136" s="2">
        <v>0</v>
      </c>
      <c r="CD136" s="2">
        <v>0</v>
      </c>
      <c r="CE136" s="2">
        <v>0</v>
      </c>
      <c r="CF136" s="2">
        <v>0</v>
      </c>
      <c r="CG136" s="2">
        <v>0</v>
      </c>
      <c r="CH136" s="2">
        <v>0</v>
      </c>
      <c r="CI136" s="2">
        <v>0</v>
      </c>
      <c r="CJ136" s="2">
        <v>0</v>
      </c>
      <c r="CK136" s="2">
        <v>0</v>
      </c>
      <c r="CL136" s="2">
        <v>0</v>
      </c>
      <c r="CM136" s="2">
        <v>0</v>
      </c>
      <c r="CN136" s="2">
        <v>0</v>
      </c>
      <c r="CO136" s="2">
        <v>0</v>
      </c>
      <c r="CP136" s="2">
        <v>0</v>
      </c>
      <c r="CQ136" s="2">
        <v>0</v>
      </c>
      <c r="CR136" s="2">
        <v>0</v>
      </c>
      <c r="CS136" s="2">
        <v>0</v>
      </c>
      <c r="CT136" s="2">
        <v>0</v>
      </c>
      <c r="CU136" s="2">
        <v>0</v>
      </c>
      <c r="CV136" s="2">
        <v>0</v>
      </c>
    </row>
    <row r="137" spans="1:100" x14ac:dyDescent="0.25">
      <c r="A137" t="s">
        <v>132</v>
      </c>
      <c r="B137" s="2">
        <v>0</v>
      </c>
      <c r="C137" s="2">
        <v>0</v>
      </c>
      <c r="D137" s="2">
        <v>0</v>
      </c>
      <c r="E137" s="2">
        <v>0</v>
      </c>
      <c r="F137" s="2">
        <v>0</v>
      </c>
      <c r="G137" s="2">
        <v>0</v>
      </c>
      <c r="H137" s="2">
        <v>0</v>
      </c>
      <c r="I137" s="2">
        <v>0</v>
      </c>
      <c r="J137" s="2">
        <v>0</v>
      </c>
      <c r="K137" s="2">
        <v>0</v>
      </c>
      <c r="L137" s="2">
        <v>0</v>
      </c>
      <c r="M137" s="2">
        <v>0</v>
      </c>
      <c r="N137" s="2">
        <v>0</v>
      </c>
      <c r="O137" s="2">
        <v>0</v>
      </c>
      <c r="P137" s="2">
        <v>0</v>
      </c>
      <c r="Q137" s="2">
        <v>0</v>
      </c>
      <c r="R137" s="2">
        <v>0</v>
      </c>
      <c r="S137" s="2">
        <v>0</v>
      </c>
      <c r="T137" s="2">
        <v>0</v>
      </c>
      <c r="U137" s="2">
        <v>0</v>
      </c>
      <c r="V137" s="2">
        <v>0</v>
      </c>
      <c r="W137" s="2">
        <v>0</v>
      </c>
      <c r="X137" s="2">
        <v>0</v>
      </c>
      <c r="Y137" s="2">
        <v>0</v>
      </c>
      <c r="Z137" s="2">
        <v>0</v>
      </c>
      <c r="AA137" s="2">
        <v>0</v>
      </c>
      <c r="AB137" s="2">
        <v>0</v>
      </c>
      <c r="AC137" s="2">
        <v>0</v>
      </c>
      <c r="AD137" s="2">
        <v>0</v>
      </c>
      <c r="AE137" s="2">
        <v>0</v>
      </c>
      <c r="AF137" s="2">
        <v>0</v>
      </c>
      <c r="AG137" s="2">
        <v>0</v>
      </c>
      <c r="AH137" s="2">
        <v>0</v>
      </c>
      <c r="AI137" s="2">
        <v>0</v>
      </c>
      <c r="AJ137" s="2">
        <v>0</v>
      </c>
      <c r="AK137" s="2">
        <v>0</v>
      </c>
      <c r="AL137" s="2">
        <v>0</v>
      </c>
      <c r="AM137" s="2">
        <v>0</v>
      </c>
      <c r="AN137" s="2">
        <v>0</v>
      </c>
      <c r="AO137" s="2">
        <v>0</v>
      </c>
      <c r="AP137" s="2">
        <v>0</v>
      </c>
      <c r="AQ137" s="2">
        <v>0</v>
      </c>
      <c r="AR137" s="2">
        <v>0</v>
      </c>
      <c r="AS137" s="2">
        <v>0</v>
      </c>
      <c r="AT137" s="2">
        <v>0</v>
      </c>
      <c r="AU137" s="2">
        <v>0</v>
      </c>
      <c r="AV137" s="2">
        <v>0</v>
      </c>
      <c r="AW137" s="2">
        <v>0</v>
      </c>
      <c r="AX137" s="2">
        <v>0</v>
      </c>
      <c r="AY137" s="2">
        <v>0</v>
      </c>
      <c r="AZ137" s="2">
        <v>0</v>
      </c>
      <c r="BA137" s="2">
        <v>0</v>
      </c>
      <c r="BB137" s="2">
        <v>0</v>
      </c>
      <c r="BC137" s="2">
        <v>0</v>
      </c>
      <c r="BD137" s="2">
        <v>0</v>
      </c>
      <c r="BE137" s="2">
        <v>0</v>
      </c>
      <c r="BF137" s="2">
        <v>0</v>
      </c>
      <c r="BG137" s="2">
        <v>0</v>
      </c>
      <c r="BH137" s="2">
        <v>0</v>
      </c>
      <c r="BI137" s="2">
        <v>0</v>
      </c>
      <c r="BJ137" s="2">
        <v>0</v>
      </c>
      <c r="BK137" s="2">
        <v>0</v>
      </c>
      <c r="BL137" s="2">
        <v>0</v>
      </c>
      <c r="BM137" s="2">
        <v>0</v>
      </c>
      <c r="BN137" s="2">
        <v>0</v>
      </c>
      <c r="BO137" s="2">
        <v>0</v>
      </c>
      <c r="BP137" s="2">
        <v>0</v>
      </c>
      <c r="BQ137" s="2">
        <v>0</v>
      </c>
      <c r="BR137" s="2">
        <v>0</v>
      </c>
      <c r="BS137" s="2">
        <v>0</v>
      </c>
      <c r="BT137" s="2">
        <v>0</v>
      </c>
      <c r="BU137" s="2">
        <v>0</v>
      </c>
      <c r="BV137" s="2">
        <v>0</v>
      </c>
      <c r="BW137" s="2">
        <v>0</v>
      </c>
      <c r="BX137" s="2">
        <v>0</v>
      </c>
      <c r="BY137" s="2">
        <v>0</v>
      </c>
      <c r="BZ137" s="2">
        <v>0</v>
      </c>
      <c r="CA137" s="2">
        <v>0</v>
      </c>
      <c r="CB137" s="2">
        <v>0</v>
      </c>
      <c r="CC137" s="2">
        <v>0</v>
      </c>
      <c r="CD137" s="2">
        <v>0</v>
      </c>
      <c r="CE137" s="2">
        <v>0</v>
      </c>
      <c r="CF137" s="2">
        <v>0</v>
      </c>
      <c r="CG137" s="2">
        <v>0</v>
      </c>
      <c r="CH137" s="2">
        <v>0</v>
      </c>
      <c r="CI137" s="2">
        <v>0</v>
      </c>
      <c r="CJ137" s="2">
        <v>0</v>
      </c>
      <c r="CK137" s="2">
        <v>0</v>
      </c>
      <c r="CL137" s="2">
        <v>0</v>
      </c>
      <c r="CM137" s="2">
        <v>0</v>
      </c>
      <c r="CN137" s="2">
        <v>0</v>
      </c>
      <c r="CO137" s="2">
        <v>0</v>
      </c>
      <c r="CP137" s="2">
        <v>0</v>
      </c>
      <c r="CQ137" s="2">
        <v>0</v>
      </c>
      <c r="CR137" s="2">
        <v>0</v>
      </c>
      <c r="CS137" s="2">
        <v>0</v>
      </c>
      <c r="CT137" s="2">
        <v>0</v>
      </c>
      <c r="CU137" s="2">
        <v>0</v>
      </c>
      <c r="CV137" s="2">
        <v>0</v>
      </c>
    </row>
    <row r="138" spans="1:100" x14ac:dyDescent="0.25">
      <c r="A138" t="s">
        <v>133</v>
      </c>
      <c r="B138" s="2">
        <v>0</v>
      </c>
      <c r="C138" s="2">
        <v>0</v>
      </c>
      <c r="D138" s="2">
        <v>0</v>
      </c>
      <c r="E138" s="2">
        <v>0</v>
      </c>
      <c r="F138" s="2">
        <v>0</v>
      </c>
      <c r="G138" s="2">
        <v>0</v>
      </c>
      <c r="H138" s="2">
        <v>0</v>
      </c>
      <c r="I138" s="2">
        <v>0</v>
      </c>
      <c r="J138" s="2">
        <v>0</v>
      </c>
      <c r="K138" s="2">
        <v>0</v>
      </c>
      <c r="L138" s="2">
        <v>0</v>
      </c>
      <c r="M138" s="2">
        <v>0</v>
      </c>
      <c r="N138" s="2">
        <v>0</v>
      </c>
      <c r="O138" s="2">
        <v>0</v>
      </c>
      <c r="P138" s="2">
        <v>0</v>
      </c>
      <c r="Q138" s="2">
        <v>0</v>
      </c>
      <c r="R138" s="2">
        <v>0</v>
      </c>
      <c r="S138" s="2">
        <v>0</v>
      </c>
      <c r="T138" s="2">
        <v>0</v>
      </c>
      <c r="U138" s="2">
        <v>0</v>
      </c>
      <c r="V138" s="2">
        <v>0</v>
      </c>
      <c r="W138" s="2">
        <v>0</v>
      </c>
      <c r="X138" s="2">
        <v>0</v>
      </c>
      <c r="Y138" s="2">
        <v>0</v>
      </c>
      <c r="Z138" s="2">
        <v>0</v>
      </c>
      <c r="AA138" s="2">
        <v>0</v>
      </c>
      <c r="AB138" s="2">
        <v>0</v>
      </c>
      <c r="AC138" s="2">
        <v>0</v>
      </c>
      <c r="AD138" s="2">
        <v>0</v>
      </c>
      <c r="AE138" s="2">
        <v>0</v>
      </c>
      <c r="AF138" s="2">
        <v>0</v>
      </c>
      <c r="AG138" s="2">
        <v>0</v>
      </c>
      <c r="AH138" s="2">
        <v>0</v>
      </c>
      <c r="AI138" s="2">
        <v>0</v>
      </c>
      <c r="AJ138" s="2">
        <v>0</v>
      </c>
      <c r="AK138" s="2">
        <v>0</v>
      </c>
      <c r="AL138" s="2">
        <v>0</v>
      </c>
      <c r="AM138" s="2">
        <v>0</v>
      </c>
      <c r="AN138" s="2">
        <v>0</v>
      </c>
      <c r="AO138" s="2">
        <v>0</v>
      </c>
      <c r="AP138" s="2">
        <v>0</v>
      </c>
      <c r="AQ138" s="2">
        <v>0</v>
      </c>
      <c r="AR138" s="2">
        <v>0</v>
      </c>
      <c r="AS138" s="2">
        <v>0</v>
      </c>
      <c r="AT138" s="2">
        <v>0</v>
      </c>
      <c r="AU138" s="2">
        <v>0</v>
      </c>
      <c r="AV138" s="2">
        <v>0</v>
      </c>
      <c r="AW138" s="2">
        <v>0</v>
      </c>
      <c r="AX138" s="2">
        <v>0</v>
      </c>
      <c r="AY138" s="2">
        <v>0</v>
      </c>
      <c r="AZ138" s="2">
        <v>0</v>
      </c>
      <c r="BA138" s="2">
        <v>0</v>
      </c>
      <c r="BB138" s="2">
        <v>0</v>
      </c>
      <c r="BC138" s="2">
        <v>0</v>
      </c>
      <c r="BD138" s="2">
        <v>0</v>
      </c>
      <c r="BE138" s="2">
        <v>0</v>
      </c>
      <c r="BF138" s="2">
        <v>0</v>
      </c>
      <c r="BG138" s="2">
        <v>0</v>
      </c>
      <c r="BH138" s="2">
        <v>0</v>
      </c>
      <c r="BI138" s="2">
        <v>0</v>
      </c>
      <c r="BJ138" s="2">
        <v>0</v>
      </c>
      <c r="BK138" s="2">
        <v>0</v>
      </c>
      <c r="BL138" s="2">
        <v>0</v>
      </c>
      <c r="BM138" s="2">
        <v>0</v>
      </c>
      <c r="BN138" s="2">
        <v>0</v>
      </c>
      <c r="BO138" s="2">
        <v>0</v>
      </c>
      <c r="BP138" s="2">
        <v>0</v>
      </c>
      <c r="BQ138" s="2">
        <v>0</v>
      </c>
      <c r="BR138" s="2">
        <v>0</v>
      </c>
      <c r="BS138" s="2">
        <v>0</v>
      </c>
      <c r="BT138" s="2">
        <v>0</v>
      </c>
      <c r="BU138" s="2">
        <v>0</v>
      </c>
      <c r="BV138" s="2">
        <v>0</v>
      </c>
      <c r="BW138" s="2">
        <v>0</v>
      </c>
      <c r="BX138" s="2">
        <v>0</v>
      </c>
      <c r="BY138" s="2">
        <v>0</v>
      </c>
      <c r="BZ138" s="2">
        <v>0</v>
      </c>
      <c r="CA138" s="2">
        <v>0</v>
      </c>
      <c r="CB138" s="2">
        <v>0</v>
      </c>
      <c r="CC138" s="2">
        <v>0</v>
      </c>
      <c r="CD138" s="2">
        <v>0</v>
      </c>
      <c r="CE138" s="2">
        <v>0</v>
      </c>
      <c r="CF138" s="2">
        <v>0</v>
      </c>
      <c r="CG138" s="2">
        <v>0</v>
      </c>
      <c r="CH138" s="2">
        <v>0</v>
      </c>
      <c r="CI138" s="2">
        <v>0</v>
      </c>
      <c r="CJ138" s="2">
        <v>0</v>
      </c>
      <c r="CK138" s="2">
        <v>0</v>
      </c>
      <c r="CL138" s="2">
        <v>0</v>
      </c>
      <c r="CM138" s="2">
        <v>0</v>
      </c>
      <c r="CN138" s="2">
        <v>0</v>
      </c>
      <c r="CO138" s="2">
        <v>0</v>
      </c>
      <c r="CP138" s="2">
        <v>0</v>
      </c>
      <c r="CQ138" s="2">
        <v>0</v>
      </c>
      <c r="CR138" s="2">
        <v>0</v>
      </c>
      <c r="CS138" s="2">
        <v>0</v>
      </c>
      <c r="CT138" s="2">
        <v>0</v>
      </c>
      <c r="CU138" s="2">
        <v>0</v>
      </c>
      <c r="CV138" s="2">
        <v>0</v>
      </c>
    </row>
    <row r="139" spans="1:100" x14ac:dyDescent="0.25">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row>
    <row r="140" spans="1:100" x14ac:dyDescent="0.25">
      <c r="A140" t="s">
        <v>134</v>
      </c>
      <c r="B140" s="2">
        <v>8.0309197059699677</v>
      </c>
      <c r="C140" s="2">
        <v>8.0453741413272546</v>
      </c>
      <c r="D140" s="2">
        <v>8.0485948984642288</v>
      </c>
      <c r="E140" s="2">
        <v>8.0504395233580528</v>
      </c>
      <c r="F140" s="2">
        <v>8.0409980089365316</v>
      </c>
      <c r="G140" s="2">
        <v>8.0360271931881933</v>
      </c>
      <c r="H140" s="2">
        <v>8.0295820337215478</v>
      </c>
      <c r="I140" s="2">
        <v>8.0421400044226719</v>
      </c>
      <c r="J140" s="2">
        <v>8.036674603555813</v>
      </c>
      <c r="K140" s="2">
        <v>8.0569299006877149</v>
      </c>
      <c r="L140" s="2">
        <v>8.0507271486330989</v>
      </c>
      <c r="M140" s="2">
        <v>8.0476009622419156</v>
      </c>
      <c r="N140" s="2">
        <v>8.0398541462029129</v>
      </c>
      <c r="O140" s="2">
        <v>8.0578082470983858</v>
      </c>
      <c r="P140" s="2">
        <v>8.0461361601777011</v>
      </c>
      <c r="Q140" s="2">
        <v>8.060210358331819</v>
      </c>
      <c r="R140" s="2">
        <v>8.0398129594549292</v>
      </c>
      <c r="S140" s="2">
        <v>8.0478840280266279</v>
      </c>
      <c r="T140" s="2">
        <v>8.031341743117455</v>
      </c>
      <c r="U140" s="2">
        <v>8.0344304165499363</v>
      </c>
      <c r="V140" s="2">
        <v>8.0363152357591723</v>
      </c>
      <c r="W140" s="2">
        <v>8.0417252606149585</v>
      </c>
      <c r="X140" s="2">
        <v>8.0371155432957675</v>
      </c>
      <c r="Y140" s="2">
        <v>8.0425826732455015</v>
      </c>
      <c r="Z140" s="2">
        <v>8.0395821954580828</v>
      </c>
      <c r="AA140" s="2">
        <v>8.0435094463086045</v>
      </c>
      <c r="AB140" s="2">
        <v>8.0293650123034617</v>
      </c>
      <c r="AC140" s="2">
        <v>8.0501247249150261</v>
      </c>
      <c r="AD140" s="2">
        <v>8.0309371601729804</v>
      </c>
      <c r="AE140" s="2">
        <v>8.0483742923242616</v>
      </c>
      <c r="AF140" s="2">
        <v>8.026245136221025</v>
      </c>
      <c r="AG140" s="2">
        <v>8.0314797388365911</v>
      </c>
      <c r="AH140" s="2">
        <v>8.0694135128875537</v>
      </c>
      <c r="AI140" s="2">
        <v>8.0378709053422739</v>
      </c>
      <c r="AJ140" s="2">
        <v>8.0363207097063043</v>
      </c>
      <c r="AK140" s="2">
        <v>8.0356871212331544</v>
      </c>
      <c r="AL140" s="2">
        <v>8.0354041287148057</v>
      </c>
      <c r="AM140" s="2">
        <v>8.036021975152817</v>
      </c>
      <c r="AN140" s="2">
        <v>8.0411189032341781</v>
      </c>
      <c r="AO140" s="2">
        <v>8.0365966619516822</v>
      </c>
      <c r="AP140" s="2">
        <v>8.0410812811165915</v>
      </c>
      <c r="AQ140" s="2">
        <v>8.0352643695339463</v>
      </c>
      <c r="AR140" s="2">
        <v>8.0279751591017181</v>
      </c>
      <c r="AS140" s="2">
        <v>8.0461039859024304</v>
      </c>
      <c r="AT140" s="2">
        <v>8.0339196834304865</v>
      </c>
      <c r="AU140" s="2">
        <v>8.0480169734395357</v>
      </c>
      <c r="AV140" s="2">
        <v>8.0492030377909085</v>
      </c>
      <c r="AW140" s="2">
        <v>8.0274473438225549</v>
      </c>
      <c r="AX140" s="2">
        <v>8.0435620143594377</v>
      </c>
      <c r="AY140" s="2">
        <v>8.0583809194562832</v>
      </c>
      <c r="AZ140" s="2">
        <v>8.0402276147596812</v>
      </c>
      <c r="BA140" s="2">
        <v>8.0269219176951978</v>
      </c>
      <c r="BB140" s="2">
        <v>8.0412683618361083</v>
      </c>
      <c r="BC140" s="2">
        <v>8.0410603297611392</v>
      </c>
      <c r="BD140" s="2">
        <v>8.0397248070308862</v>
      </c>
      <c r="BE140" s="2">
        <v>8.0307951635016668</v>
      </c>
      <c r="BF140" s="2">
        <v>8.0393924769711305</v>
      </c>
      <c r="BG140" s="2">
        <v>8.0298594153489979</v>
      </c>
      <c r="BH140" s="2">
        <v>8.0545674759897157</v>
      </c>
      <c r="BI140" s="2">
        <v>8.0448048227120488</v>
      </c>
      <c r="BJ140" s="2">
        <v>8.0355643256609142</v>
      </c>
      <c r="BK140" s="2">
        <v>8.0442822830681653</v>
      </c>
      <c r="BL140" s="2">
        <v>8.0486880676648074</v>
      </c>
      <c r="BM140" s="2">
        <v>8.0403880946720392</v>
      </c>
      <c r="BN140" s="2">
        <v>8.0540295172188845</v>
      </c>
      <c r="BO140" s="2">
        <v>8.0370414558968228</v>
      </c>
      <c r="BP140" s="2">
        <v>8.0270966786609836</v>
      </c>
      <c r="BQ140" s="2">
        <v>8.058475701488419</v>
      </c>
      <c r="BR140" s="2">
        <v>8.0597272305471428</v>
      </c>
      <c r="BS140" s="2">
        <v>8.0495968818318229</v>
      </c>
      <c r="BT140" s="2">
        <v>8.0393140847376028</v>
      </c>
      <c r="BU140" s="2">
        <v>8.0416536373166032</v>
      </c>
      <c r="BV140" s="2">
        <v>8.0472609214233017</v>
      </c>
      <c r="BW140" s="2">
        <v>8.0337626325995934</v>
      </c>
      <c r="BX140" s="2">
        <v>8.0640553591302666</v>
      </c>
      <c r="BY140" s="2">
        <v>8.0354259546460582</v>
      </c>
      <c r="BZ140" s="2">
        <v>8.0423693954711055</v>
      </c>
      <c r="CA140" s="2">
        <v>8.0275589580277344</v>
      </c>
      <c r="CB140" s="2">
        <v>8.044019073017731</v>
      </c>
      <c r="CC140" s="2">
        <v>8.0349252788046641</v>
      </c>
      <c r="CD140" s="2">
        <v>8.040633331767074</v>
      </c>
      <c r="CE140" s="2">
        <v>8.0350595889304515</v>
      </c>
      <c r="CF140" s="2">
        <v>8.0494560255033072</v>
      </c>
      <c r="CG140" s="2">
        <v>8.0469945456278928</v>
      </c>
      <c r="CH140" s="2">
        <v>8.0487224574342893</v>
      </c>
      <c r="CI140" s="2">
        <v>8.0571804200422523</v>
      </c>
      <c r="CJ140" s="2">
        <v>8.0484113779769455</v>
      </c>
      <c r="CK140" s="2">
        <v>8.0630345319107573</v>
      </c>
      <c r="CL140" s="2">
        <v>8.0424700802642857</v>
      </c>
      <c r="CM140" s="2">
        <v>8.0611248221266791</v>
      </c>
      <c r="CN140" s="2">
        <v>8.0514852560497854</v>
      </c>
      <c r="CO140" s="2">
        <v>8.0454134833582511</v>
      </c>
      <c r="CP140" s="2">
        <v>8.0479911071067374</v>
      </c>
      <c r="CQ140" s="2">
        <v>8.046791098880524</v>
      </c>
      <c r="CR140" s="2">
        <v>8.040524161060711</v>
      </c>
      <c r="CS140" s="2">
        <v>8.0418579536464136</v>
      </c>
      <c r="CT140" s="2">
        <v>8.0492730360830649</v>
      </c>
      <c r="CU140" s="2">
        <v>8.0437904717086202</v>
      </c>
      <c r="CV140" s="2">
        <v>8.0380220193259806</v>
      </c>
    </row>
    <row r="141" spans="1:100" x14ac:dyDescent="0.25">
      <c r="A141" t="s">
        <v>135</v>
      </c>
      <c r="B141" s="2">
        <v>0.13010729618817177</v>
      </c>
      <c r="C141" s="2">
        <v>0.130990819556427</v>
      </c>
      <c r="D141" s="2">
        <v>0.13182392251848532</v>
      </c>
      <c r="E141" s="2">
        <v>0.13213367821400737</v>
      </c>
      <c r="F141" s="2">
        <v>0.1289243823208448</v>
      </c>
      <c r="G141" s="2">
        <v>0.13328339075560361</v>
      </c>
      <c r="H141" s="2">
        <v>0.13167380266581089</v>
      </c>
      <c r="I141" s="2">
        <v>0.13006939719869839</v>
      </c>
      <c r="J141" s="2">
        <v>0.12809202915426843</v>
      </c>
      <c r="K141" s="2">
        <v>0.13250181316817369</v>
      </c>
      <c r="L141" s="2">
        <v>0.13137022776886897</v>
      </c>
      <c r="M141" s="2">
        <v>0.12654585667116613</v>
      </c>
      <c r="N141" s="2">
        <v>0.12555957167556878</v>
      </c>
      <c r="O141" s="2">
        <v>0.12707688367357925</v>
      </c>
      <c r="P141" s="2">
        <v>0.11407528378860279</v>
      </c>
      <c r="Q141" s="2">
        <v>0.12583072159344899</v>
      </c>
      <c r="R141" s="2">
        <v>0.12108408184192157</v>
      </c>
      <c r="S141" s="2">
        <v>0.12013200352102511</v>
      </c>
      <c r="T141" s="2">
        <v>0.11367262093741343</v>
      </c>
      <c r="U141" s="2">
        <v>0.11555703611817511</v>
      </c>
      <c r="V141" s="2">
        <v>0.11455214398319065</v>
      </c>
      <c r="W141" s="2">
        <v>0.11690819736221048</v>
      </c>
      <c r="X141" s="2">
        <v>0.11326761453023894</v>
      </c>
      <c r="Y141" s="2">
        <v>0.12223877125678428</v>
      </c>
      <c r="Z141" s="2">
        <v>0.1019473426461525</v>
      </c>
      <c r="AA141" s="2">
        <v>0.11075481666430029</v>
      </c>
      <c r="AB141" s="2">
        <v>9.7588303269671023E-2</v>
      </c>
      <c r="AC141" s="2">
        <v>0.10685554377616698</v>
      </c>
      <c r="AD141" s="2">
        <v>9.9786223742660621E-2</v>
      </c>
      <c r="AE141" s="2">
        <v>9.9672388719941718E-2</v>
      </c>
      <c r="AF141" s="2">
        <v>7.654483385483099E-2</v>
      </c>
      <c r="AG141" s="2">
        <v>9.5521471353049114E-2</v>
      </c>
      <c r="AH141" s="2">
        <v>0.10251970340827168</v>
      </c>
      <c r="AI141" s="2">
        <v>0.10821388231271915</v>
      </c>
      <c r="AJ141" s="2">
        <v>0.10646927077150442</v>
      </c>
      <c r="AK141" s="2">
        <v>0.10384649020817091</v>
      </c>
      <c r="AL141" s="2">
        <v>0.1042132547038187</v>
      </c>
      <c r="AM141" s="2">
        <v>0.10446765828784181</v>
      </c>
      <c r="AN141" s="2">
        <v>0.10165620505840814</v>
      </c>
      <c r="AO141" s="2">
        <v>0.10616008138313444</v>
      </c>
      <c r="AP141" s="2">
        <v>0.1066768723755895</v>
      </c>
      <c r="AQ141" s="2">
        <v>0.11462905137425705</v>
      </c>
      <c r="AR141" s="2">
        <v>0.11441311629706234</v>
      </c>
      <c r="AS141" s="2">
        <v>0.11460021539616855</v>
      </c>
      <c r="AT141" s="2">
        <v>0.11214567172984423</v>
      </c>
      <c r="AU141" s="2">
        <v>0.11077623446163309</v>
      </c>
      <c r="AV141" s="2">
        <v>0.10538509999547857</v>
      </c>
      <c r="AW141" s="2">
        <v>9.8293851772955104E-2</v>
      </c>
      <c r="AX141" s="2">
        <v>9.1876887292454607E-2</v>
      </c>
      <c r="AY141" s="2">
        <v>0.10526514377065316</v>
      </c>
      <c r="AZ141" s="2">
        <v>0.11173308657046378</v>
      </c>
      <c r="BA141" s="2">
        <v>0.11138311343145745</v>
      </c>
      <c r="BB141" s="2">
        <v>0.11175233780211423</v>
      </c>
      <c r="BC141" s="2">
        <v>0.11222201079127668</v>
      </c>
      <c r="BD141" s="2">
        <v>0.11243720825114902</v>
      </c>
      <c r="BE141" s="2">
        <v>0.1159161162123675</v>
      </c>
      <c r="BF141" s="2">
        <v>0.11412234816506063</v>
      </c>
      <c r="BG141" s="2">
        <v>0.11883020130333906</v>
      </c>
      <c r="BH141" s="2">
        <v>0.11447590253905919</v>
      </c>
      <c r="BI141" s="2">
        <v>0.12073338781033718</v>
      </c>
      <c r="BJ141" s="2">
        <v>0.11886545970282472</v>
      </c>
      <c r="BK141" s="2">
        <v>0.10941653526954366</v>
      </c>
      <c r="BL141" s="2">
        <v>0.11626119689671975</v>
      </c>
      <c r="BM141" s="2">
        <v>0.12251010465142906</v>
      </c>
      <c r="BN141" s="2">
        <v>0.12402312888799132</v>
      </c>
      <c r="BO141" s="2">
        <v>0.12665268863701909</v>
      </c>
      <c r="BP141" s="2">
        <v>0.12906571388929405</v>
      </c>
      <c r="BQ141" s="2">
        <v>0.12846436672301059</v>
      </c>
      <c r="BR141" s="2">
        <v>0.12653074151549767</v>
      </c>
      <c r="BS141" s="2">
        <v>0.13002646191326667</v>
      </c>
      <c r="BT141" s="2">
        <v>0.12833798090786314</v>
      </c>
      <c r="BU141" s="2">
        <v>0.12805273523632729</v>
      </c>
      <c r="BV141" s="2">
        <v>0.12428004720561298</v>
      </c>
      <c r="BW141" s="2">
        <v>0.12800907436166201</v>
      </c>
      <c r="BX141" s="2">
        <v>0.12816752058826447</v>
      </c>
      <c r="BY141" s="2">
        <v>0.13002931512269331</v>
      </c>
      <c r="BZ141" s="2">
        <v>0.12879674793477361</v>
      </c>
      <c r="CA141" s="2">
        <v>0.12977364793792359</v>
      </c>
      <c r="CB141" s="2">
        <v>0.12965327299559049</v>
      </c>
      <c r="CC141" s="2">
        <v>0.12969445582793432</v>
      </c>
      <c r="CD141" s="2">
        <v>0.13006525033016356</v>
      </c>
      <c r="CE141" s="2">
        <v>0.1309667114775328</v>
      </c>
      <c r="CF141" s="2">
        <v>0.12965879783368645</v>
      </c>
      <c r="CG141" s="2">
        <v>0.13450203302766481</v>
      </c>
      <c r="CH141" s="2">
        <v>0.13001442951419306</v>
      </c>
      <c r="CI141" s="2">
        <v>0.13040832449742021</v>
      </c>
      <c r="CJ141" s="2">
        <v>0.12238253311318217</v>
      </c>
      <c r="CK141" s="2">
        <v>0.12086699918656345</v>
      </c>
      <c r="CL141" s="2">
        <v>0.12154958964482518</v>
      </c>
      <c r="CM141" s="2">
        <v>0.1238908040420518</v>
      </c>
      <c r="CN141" s="2">
        <v>0.12111713902946947</v>
      </c>
      <c r="CO141" s="2">
        <v>0.12405491686710376</v>
      </c>
      <c r="CP141" s="2">
        <v>0.12574032107025465</v>
      </c>
      <c r="CQ141" s="2">
        <v>0.12986951116354362</v>
      </c>
      <c r="CR141" s="2">
        <v>0.1249551829452408</v>
      </c>
      <c r="CS141" s="2">
        <v>0.12984785762155979</v>
      </c>
      <c r="CT141" s="2">
        <v>0.1245329855697523</v>
      </c>
      <c r="CU141" s="2">
        <v>0.12312294518984217</v>
      </c>
      <c r="CV141" s="2">
        <v>0.11102804970315359</v>
      </c>
    </row>
    <row r="142" spans="1:100" x14ac:dyDescent="0.25">
      <c r="A142" t="s">
        <v>136</v>
      </c>
      <c r="B142" s="2">
        <v>0.1166863334530282</v>
      </c>
      <c r="C142" s="2">
        <v>0.11752588534073308</v>
      </c>
      <c r="D142" s="2">
        <v>0.11822126414114605</v>
      </c>
      <c r="E142" s="2">
        <v>0.11826080022706932</v>
      </c>
      <c r="F142" s="2">
        <v>0.1155793704644727</v>
      </c>
      <c r="G142" s="2">
        <v>0.11935998191461328</v>
      </c>
      <c r="H142" s="2">
        <v>0.11777929460723557</v>
      </c>
      <c r="I142" s="2">
        <v>0.11645742867057539</v>
      </c>
      <c r="J142" s="2">
        <v>0.1144423291483897</v>
      </c>
      <c r="K142" s="2">
        <v>0.11827196646606522</v>
      </c>
      <c r="L142" s="2">
        <v>0.11718886582147529</v>
      </c>
      <c r="M142" s="2">
        <v>0.1127810086402438</v>
      </c>
      <c r="N142" s="2">
        <v>0.11171646650629433</v>
      </c>
      <c r="O142" s="2">
        <v>0.11297695291646248</v>
      </c>
      <c r="P142" s="2">
        <v>0.10096452897478078</v>
      </c>
      <c r="Q142" s="2">
        <v>0.11149430579535943</v>
      </c>
      <c r="R142" s="2">
        <v>0.10680169903148495</v>
      </c>
      <c r="S142" s="2">
        <v>0.10554754654258507</v>
      </c>
      <c r="T142" s="2">
        <v>9.9535519115857313E-2</v>
      </c>
      <c r="U142" s="2">
        <v>0.10136462785556294</v>
      </c>
      <c r="V142" s="2">
        <v>0.10047045936393836</v>
      </c>
      <c r="W142" s="2">
        <v>0.10255182830559129</v>
      </c>
      <c r="X142" s="2">
        <v>9.9174839625330621E-2</v>
      </c>
      <c r="Y142" s="2">
        <v>0.10778426193853637</v>
      </c>
      <c r="Z142" s="2">
        <v>8.9168734395625324E-2</v>
      </c>
      <c r="AA142" s="2">
        <v>9.7064106803833095E-2</v>
      </c>
      <c r="AB142" s="2">
        <v>8.5227714984381614E-2</v>
      </c>
      <c r="AC142" s="2">
        <v>9.3367723740028621E-2</v>
      </c>
      <c r="AD142" s="2">
        <v>8.7121318640856552E-2</v>
      </c>
      <c r="AE142" s="2">
        <v>8.6729897790745525E-2</v>
      </c>
      <c r="AF142" s="2">
        <v>6.6160416385969645E-2</v>
      </c>
      <c r="AG142" s="2">
        <v>8.3112143782963582E-2</v>
      </c>
      <c r="AH142" s="2">
        <v>8.9353286101140628E-2</v>
      </c>
      <c r="AI142" s="2">
        <v>9.4528672778654912E-2</v>
      </c>
      <c r="AJ142" s="2">
        <v>9.2793595795399073E-2</v>
      </c>
      <c r="AK142" s="2">
        <v>9.0525719700193699E-2</v>
      </c>
      <c r="AL142" s="2">
        <v>9.0771445733205849E-2</v>
      </c>
      <c r="AM142" s="2">
        <v>9.1067616036173527E-2</v>
      </c>
      <c r="AN142" s="2">
        <v>8.8722262541744618E-2</v>
      </c>
      <c r="AO142" s="2">
        <v>9.2695851019519715E-2</v>
      </c>
      <c r="AP142" s="2">
        <v>9.3198163733601888E-2</v>
      </c>
      <c r="AQ142" s="2">
        <v>0.10079722802595438</v>
      </c>
      <c r="AR142" s="2">
        <v>0.10029711866164633</v>
      </c>
      <c r="AS142" s="2">
        <v>0.1006250846094026</v>
      </c>
      <c r="AT142" s="2">
        <v>9.81665839518686E-2</v>
      </c>
      <c r="AU142" s="2">
        <v>9.6862800844344607E-2</v>
      </c>
      <c r="AV142" s="2">
        <v>9.1932349258077389E-2</v>
      </c>
      <c r="AW142" s="2">
        <v>8.5774334849314252E-2</v>
      </c>
      <c r="AX142" s="2">
        <v>7.9915737718291108E-2</v>
      </c>
      <c r="AY142" s="2">
        <v>9.1871712628644964E-2</v>
      </c>
      <c r="AZ142" s="2">
        <v>9.7477238141184475E-2</v>
      </c>
      <c r="BA142" s="2">
        <v>9.7547126114520502E-2</v>
      </c>
      <c r="BB142" s="2">
        <v>9.7805906909287296E-2</v>
      </c>
      <c r="BC142" s="2">
        <v>9.8327503744146089E-2</v>
      </c>
      <c r="BD142" s="2">
        <v>9.8375108122807031E-2</v>
      </c>
      <c r="BE142" s="2">
        <v>0.10161313521599265</v>
      </c>
      <c r="BF142" s="2">
        <v>0.10046628938275241</v>
      </c>
      <c r="BG142" s="2">
        <v>0.10481403078433452</v>
      </c>
      <c r="BH142" s="2">
        <v>0.10061082125861542</v>
      </c>
      <c r="BI142" s="2">
        <v>0.10644966266279314</v>
      </c>
      <c r="BJ142" s="2">
        <v>0.10465012107038589</v>
      </c>
      <c r="BK142" s="2">
        <v>9.5911280401261678E-2</v>
      </c>
      <c r="BL142" s="2">
        <v>0.10252144804226</v>
      </c>
      <c r="BM142" s="2">
        <v>0.10855973767004425</v>
      </c>
      <c r="BN142" s="2">
        <v>0.1102743058146014</v>
      </c>
      <c r="BO142" s="2">
        <v>0.1125952386353649</v>
      </c>
      <c r="BP142" s="2">
        <v>0.11484696829228723</v>
      </c>
      <c r="BQ142" s="2">
        <v>0.11420504366138752</v>
      </c>
      <c r="BR142" s="2">
        <v>0.11244838190420633</v>
      </c>
      <c r="BS142" s="2">
        <v>0.11560444598716432</v>
      </c>
      <c r="BT142" s="2">
        <v>0.11414603248350275</v>
      </c>
      <c r="BU142" s="2">
        <v>0.11393098452367531</v>
      </c>
      <c r="BV142" s="2">
        <v>0.11052002705104801</v>
      </c>
      <c r="BW142" s="2">
        <v>0.11396002249638881</v>
      </c>
      <c r="BX142" s="2">
        <v>0.11420798715918815</v>
      </c>
      <c r="BY142" s="2">
        <v>0.11596372868478663</v>
      </c>
      <c r="BZ142" s="2">
        <v>0.11467830414190226</v>
      </c>
      <c r="CA142" s="2">
        <v>0.11578569568046106</v>
      </c>
      <c r="CB142" s="2">
        <v>0.11560742428000355</v>
      </c>
      <c r="CC142" s="2">
        <v>0.11585800745104834</v>
      </c>
      <c r="CD142" s="2">
        <v>0.11626010582828535</v>
      </c>
      <c r="CE142" s="2">
        <v>0.11724138270312214</v>
      </c>
      <c r="CF142" s="2">
        <v>0.11617075673597421</v>
      </c>
      <c r="CG142" s="2">
        <v>0.12053463342377413</v>
      </c>
      <c r="CH142" s="2">
        <v>0.11642708870877119</v>
      </c>
      <c r="CI142" s="2">
        <v>0.11657120536782621</v>
      </c>
      <c r="CJ142" s="2">
        <v>0.10913229251820979</v>
      </c>
      <c r="CK142" s="2">
        <v>0.10760910171683614</v>
      </c>
      <c r="CL142" s="2">
        <v>0.10780591786348509</v>
      </c>
      <c r="CM142" s="2">
        <v>0.10973296217363815</v>
      </c>
      <c r="CN142" s="2">
        <v>0.10737275634643692</v>
      </c>
      <c r="CO142" s="2">
        <v>0.11058460495162553</v>
      </c>
      <c r="CP142" s="2">
        <v>0.11265146977551668</v>
      </c>
      <c r="CQ142" s="2">
        <v>0.11676453410474778</v>
      </c>
      <c r="CR142" s="2">
        <v>0.11221775093767611</v>
      </c>
      <c r="CS142" s="2">
        <v>0.11652811052265154</v>
      </c>
      <c r="CT142" s="2">
        <v>0.11160453612005834</v>
      </c>
      <c r="CU142" s="2">
        <v>0.10989331745791353</v>
      </c>
      <c r="CV142" s="2">
        <v>9.7733388704318511E-2</v>
      </c>
    </row>
    <row r="143" spans="1:100" x14ac:dyDescent="0.25">
      <c r="A143" t="s">
        <v>137</v>
      </c>
      <c r="B143" s="2">
        <v>0</v>
      </c>
      <c r="C143" s="2">
        <v>239.26972228010797</v>
      </c>
      <c r="D143" s="2">
        <v>478.08555090124435</v>
      </c>
      <c r="E143" s="2">
        <v>635.80999415592828</v>
      </c>
      <c r="F143" s="2">
        <v>973.54361700091545</v>
      </c>
      <c r="G143" s="2">
        <v>1206.603695092381</v>
      </c>
      <c r="H143" s="2">
        <v>1481.0959536353134</v>
      </c>
      <c r="I143" s="2">
        <v>1685.2845919088472</v>
      </c>
      <c r="J143" s="2">
        <v>1918.5098049540925</v>
      </c>
      <c r="K143" s="2">
        <v>2170.1543955973248</v>
      </c>
      <c r="L143" s="2">
        <v>2386.1590251773409</v>
      </c>
      <c r="M143" s="2">
        <v>2643.3943260207516</v>
      </c>
      <c r="N143" s="2">
        <v>2882.210154641888</v>
      </c>
      <c r="O143" s="2">
        <v>3121.479876921996</v>
      </c>
      <c r="P143" s="2">
        <v>3360.749599202104</v>
      </c>
      <c r="Q143" s="2">
        <v>3600.4577550917193</v>
      </c>
      <c r="R143" s="2">
        <v>3839.7274773718273</v>
      </c>
      <c r="S143" s="2">
        <v>4038.6093518601779</v>
      </c>
      <c r="T143" s="2">
        <v>4347.2191378359312</v>
      </c>
      <c r="U143" s="2">
        <v>4564.2560010642774</v>
      </c>
      <c r="V143" s="2">
        <v>4785.8186332927289</v>
      </c>
      <c r="W143" s="2">
        <v>5045.1890248180534</v>
      </c>
      <c r="X143" s="2">
        <v>5284.4587470981614</v>
      </c>
      <c r="Y143" s="2">
        <v>5523.2745757192979</v>
      </c>
      <c r="Z143" s="2">
        <v>5807.3344285672492</v>
      </c>
      <c r="AA143" s="2">
        <v>6002.5676224662375</v>
      </c>
      <c r="AB143" s="2">
        <v>6327.9673766148844</v>
      </c>
      <c r="AC143" s="2">
        <v>6583.9615171728274</v>
      </c>
      <c r="AD143" s="2">
        <v>6842.4571651052438</v>
      </c>
      <c r="AE143" s="2">
        <v>7130.3251904224016</v>
      </c>
      <c r="AF143" s="2">
        <v>7298.8303832207248</v>
      </c>
      <c r="AG143" s="2">
        <v>7858.4025412128822</v>
      </c>
      <c r="AH143" s="2">
        <v>8102.8038505383438</v>
      </c>
      <c r="AI143" s="2">
        <v>8342.0735728184518</v>
      </c>
      <c r="AJ143" s="2">
        <v>8582.2339359094494</v>
      </c>
      <c r="AK143" s="2">
        <v>8821.0497645305859</v>
      </c>
      <c r="AL143" s="2">
        <v>9054.6840941998362</v>
      </c>
      <c r="AM143" s="2">
        <v>9310.9964036974488</v>
      </c>
      <c r="AN143" s="2">
        <v>9509.6443334626492</v>
      </c>
      <c r="AO143" s="2">
        <v>9952.2016743801851</v>
      </c>
      <c r="AP143" s="2">
        <v>10213.377860124598</v>
      </c>
      <c r="AQ143" s="2">
        <v>10839.925543864631</v>
      </c>
      <c r="AR143" s="2">
        <v>10984.396994331497</v>
      </c>
      <c r="AS143" s="2">
        <v>11253.209196435493</v>
      </c>
      <c r="AT143" s="2">
        <v>11454.308674306521</v>
      </c>
      <c r="AU143" s="2">
        <v>11740.403064324921</v>
      </c>
      <c r="AV143" s="2">
        <v>11889.654529979365</v>
      </c>
      <c r="AW143" s="2">
        <v>12344.825926268719</v>
      </c>
      <c r="AX143" s="2">
        <v>12577.600495326424</v>
      </c>
      <c r="AY143" s="2">
        <v>12803.41900652513</v>
      </c>
      <c r="AZ143" s="2">
        <v>13019.608738011155</v>
      </c>
      <c r="BA143" s="2">
        <v>13351.097802687504</v>
      </c>
      <c r="BB143" s="2">
        <v>13605.440091739089</v>
      </c>
      <c r="BC143" s="2">
        <v>13822.737123472152</v>
      </c>
      <c r="BD143" s="2">
        <v>14203.553352117939</v>
      </c>
      <c r="BE143" s="2">
        <v>14417.901200252694</v>
      </c>
      <c r="BF143" s="2">
        <v>14654.49790352643</v>
      </c>
      <c r="BG143" s="2">
        <v>14890.660982774647</v>
      </c>
      <c r="BH143" s="2">
        <v>15125.543932347407</v>
      </c>
      <c r="BI143" s="2">
        <v>15352.31474175638</v>
      </c>
      <c r="BJ143" s="2">
        <v>15602.981851685066</v>
      </c>
      <c r="BK143" s="2">
        <v>16047.073058533389</v>
      </c>
      <c r="BL143" s="2">
        <v>16265.782911992259</v>
      </c>
      <c r="BM143" s="2">
        <v>16504.598740613394</v>
      </c>
      <c r="BN143" s="2">
        <v>16744.759103704393</v>
      </c>
      <c r="BO143" s="2">
        <v>16984.0288259845</v>
      </c>
      <c r="BP143" s="2">
        <v>17205.049187037504</v>
      </c>
      <c r="BQ143" s="2">
        <v>17477.902627550906</v>
      </c>
      <c r="BR143" s="2">
        <v>17721.634037098382</v>
      </c>
      <c r="BS143" s="2">
        <v>17943.196669326833</v>
      </c>
      <c r="BT143" s="2">
        <v>18194.310189472602</v>
      </c>
      <c r="BU143" s="2">
        <v>18433.126018093739</v>
      </c>
      <c r="BV143" s="2">
        <v>18672.395740373846</v>
      </c>
      <c r="BW143" s="2">
        <v>18898.886358281077</v>
      </c>
      <c r="BX143" s="2">
        <v>19154.612774593512</v>
      </c>
      <c r="BY143" s="2">
        <v>19393.882496873619</v>
      </c>
      <c r="BZ143" s="2">
        <v>19632.698325494755</v>
      </c>
      <c r="CA143" s="2">
        <v>19858.718236122117</v>
      </c>
      <c r="CB143" s="2">
        <v>20075.699802159419</v>
      </c>
      <c r="CC143" s="2">
        <v>20352.20115839479</v>
      </c>
      <c r="CD143" s="2">
        <v>20591.470880674897</v>
      </c>
      <c r="CE143" s="2">
        <v>20830.740602955004</v>
      </c>
      <c r="CF143" s="2">
        <v>21069.55643157614</v>
      </c>
      <c r="CG143" s="2">
        <v>21308.826153856247</v>
      </c>
      <c r="CH143" s="2">
        <v>21596.834834280988</v>
      </c>
      <c r="CI143" s="2">
        <v>21797.174545771246</v>
      </c>
      <c r="CJ143" s="2">
        <v>22011.034312908498</v>
      </c>
      <c r="CK143" s="2">
        <v>22317.341348413724</v>
      </c>
      <c r="CL143" s="2">
        <v>22534.838474831522</v>
      </c>
      <c r="CM143" s="2">
        <v>22763.438562320571</v>
      </c>
      <c r="CN143" s="2">
        <v>23001.80382824663</v>
      </c>
      <c r="CO143" s="2">
        <v>23241.991255061606</v>
      </c>
      <c r="CP143" s="2">
        <v>23479.909308180744</v>
      </c>
      <c r="CQ143" s="2">
        <v>23714.960366463834</v>
      </c>
      <c r="CR143" s="2">
        <v>23952.508256372374</v>
      </c>
      <c r="CS143" s="2">
        <v>24203.621776518143</v>
      </c>
      <c r="CT143" s="2">
        <v>24442.89149879825</v>
      </c>
      <c r="CU143" s="2">
        <v>24672.597833060063</v>
      </c>
      <c r="CV143" s="2">
        <v>24922.657825861792</v>
      </c>
    </row>
    <row r="144" spans="1:100" x14ac:dyDescent="0.25">
      <c r="A144" t="s">
        <v>138</v>
      </c>
      <c r="B144" s="2">
        <f>B129/(B129+B130+B131+B133)</f>
        <v>0.78016062956637788</v>
      </c>
      <c r="C144" s="2">
        <f t="shared" ref="C144:BN144" si="8">C129/(C129+C130+C131+C133)</f>
        <v>0.779681153585429</v>
      </c>
      <c r="D144" s="2">
        <f t="shared" si="8"/>
        <v>0.77859064892090235</v>
      </c>
      <c r="E144" s="2">
        <f t="shared" si="8"/>
        <v>0.7767479653317827</v>
      </c>
      <c r="F144" s="2">
        <f t="shared" si="8"/>
        <v>0.78091024913935569</v>
      </c>
      <c r="G144" s="2">
        <f t="shared" si="8"/>
        <v>0.77617532250661703</v>
      </c>
      <c r="H144" s="2">
        <f t="shared" si="8"/>
        <v>0.77669851512201127</v>
      </c>
      <c r="I144" s="2">
        <f t="shared" si="8"/>
        <v>0.77889098670395807</v>
      </c>
      <c r="J144" s="2">
        <f t="shared" si="8"/>
        <v>0.77899600502430411</v>
      </c>
      <c r="K144" s="2">
        <f t="shared" si="8"/>
        <v>0.77433443368902033</v>
      </c>
      <c r="L144" s="2">
        <f t="shared" si="8"/>
        <v>0.77486154629820092</v>
      </c>
      <c r="M144" s="2">
        <f t="shared" si="8"/>
        <v>0.7784453942384314</v>
      </c>
      <c r="N144" s="2">
        <f t="shared" si="8"/>
        <v>0.77803224014712258</v>
      </c>
      <c r="O144" s="2">
        <f t="shared" si="8"/>
        <v>0.77606714110353991</v>
      </c>
      <c r="P144" s="2">
        <f t="shared" si="8"/>
        <v>0.78410474827446064</v>
      </c>
      <c r="Q144" s="2">
        <f t="shared" si="8"/>
        <v>0.77457154826204944</v>
      </c>
      <c r="R144" s="2">
        <f t="shared" si="8"/>
        <v>0.77524404477584197</v>
      </c>
      <c r="S144" s="2">
        <f t="shared" si="8"/>
        <v>0.77304885948599222</v>
      </c>
      <c r="T144" s="2">
        <f t="shared" si="8"/>
        <v>0.77609766585891504</v>
      </c>
      <c r="U144" s="2">
        <f t="shared" si="8"/>
        <v>0.77581802809194489</v>
      </c>
      <c r="V144" s="2">
        <f t="shared" si="8"/>
        <v>0.77660137770862991</v>
      </c>
      <c r="W144" s="2">
        <f t="shared" si="8"/>
        <v>0.7746478088409845</v>
      </c>
      <c r="X144" s="2">
        <f t="shared" si="8"/>
        <v>0.77640499876575697</v>
      </c>
      <c r="Y144" s="2">
        <f t="shared" si="8"/>
        <v>0.77396758185344972</v>
      </c>
      <c r="Z144" s="2">
        <f t="shared" si="8"/>
        <v>0.78548608328922331</v>
      </c>
      <c r="AA144" s="2">
        <f t="shared" si="8"/>
        <v>0.77932312155514682</v>
      </c>
      <c r="AB144" s="2">
        <f t="shared" si="8"/>
        <v>0.78811173379020416</v>
      </c>
      <c r="AC144" s="2">
        <f t="shared" si="8"/>
        <v>0.78040747257181065</v>
      </c>
      <c r="AD144" s="2">
        <f t="shared" si="8"/>
        <v>0.78595830471010142</v>
      </c>
      <c r="AE144" s="2">
        <f t="shared" si="8"/>
        <v>0.78341978864285799</v>
      </c>
      <c r="AF144" s="2">
        <f t="shared" si="8"/>
        <v>0.79817507242630437</v>
      </c>
      <c r="AG144" s="2">
        <f t="shared" si="8"/>
        <v>0.78697646148756828</v>
      </c>
      <c r="AH144" s="2">
        <f t="shared" si="8"/>
        <v>0.78221854965907922</v>
      </c>
      <c r="AI144" s="2">
        <f t="shared" si="8"/>
        <v>0.7790068732937393</v>
      </c>
      <c r="AJ144" s="2">
        <f t="shared" si="8"/>
        <v>0.77875924872952529</v>
      </c>
      <c r="AK144" s="2">
        <f t="shared" si="8"/>
        <v>0.78120060941045444</v>
      </c>
      <c r="AL144" s="2">
        <f t="shared" si="8"/>
        <v>0.7802448754745388</v>
      </c>
      <c r="AM144" s="2">
        <f t="shared" si="8"/>
        <v>0.78066261635070666</v>
      </c>
      <c r="AN144" s="2">
        <f t="shared" si="8"/>
        <v>0.78404553840821078</v>
      </c>
      <c r="AO144" s="2">
        <f t="shared" si="8"/>
        <v>0.78047464594890315</v>
      </c>
      <c r="AP144" s="2">
        <f t="shared" si="8"/>
        <v>0.78045103180588138</v>
      </c>
      <c r="AQ144" s="2">
        <f t="shared" si="8"/>
        <v>0.77853682226516607</v>
      </c>
      <c r="AR144" s="2">
        <f t="shared" si="8"/>
        <v>0.77632543920343944</v>
      </c>
      <c r="AS144" s="2">
        <f t="shared" si="8"/>
        <v>0.77742810457131184</v>
      </c>
      <c r="AT144" s="2">
        <f t="shared" si="8"/>
        <v>0.77718225865303503</v>
      </c>
      <c r="AU144" s="2">
        <f t="shared" si="8"/>
        <v>0.77753775370684519</v>
      </c>
      <c r="AV144" s="2">
        <f t="shared" si="8"/>
        <v>0.78041439864102446</v>
      </c>
      <c r="AW144" s="2">
        <f t="shared" si="8"/>
        <v>0.78685740459498832</v>
      </c>
      <c r="AX144" s="2">
        <f t="shared" si="8"/>
        <v>0.78989755345155666</v>
      </c>
      <c r="AY144" s="2">
        <f t="shared" si="8"/>
        <v>0.78089309191872558</v>
      </c>
      <c r="AZ144" s="2">
        <f t="shared" si="8"/>
        <v>0.77493433781318644</v>
      </c>
      <c r="BA144" s="2">
        <f t="shared" si="8"/>
        <v>0.77823308068090835</v>
      </c>
      <c r="BB144" s="2">
        <f t="shared" si="8"/>
        <v>0.77739642740319381</v>
      </c>
      <c r="BC144" s="2">
        <f t="shared" si="8"/>
        <v>0.7778598239542216</v>
      </c>
      <c r="BD144" s="2">
        <f t="shared" si="8"/>
        <v>0.77655864070407843</v>
      </c>
      <c r="BE144" s="2">
        <f t="shared" si="8"/>
        <v>0.77499607613671806</v>
      </c>
      <c r="BF144" s="2">
        <f t="shared" si="8"/>
        <v>0.77987214562248597</v>
      </c>
      <c r="BG144" s="2">
        <f t="shared" si="8"/>
        <v>0.77723472142449723</v>
      </c>
      <c r="BH144" s="2">
        <f t="shared" si="8"/>
        <v>0.77827127555898334</v>
      </c>
      <c r="BI144" s="2">
        <f t="shared" si="8"/>
        <v>0.77524234145803317</v>
      </c>
      <c r="BJ144" s="2">
        <f t="shared" si="8"/>
        <v>0.7757580423441286</v>
      </c>
      <c r="BK144" s="2">
        <f t="shared" si="8"/>
        <v>0.78065897623305525</v>
      </c>
      <c r="BL144" s="2">
        <f t="shared" si="8"/>
        <v>0.77929854675217336</v>
      </c>
      <c r="BM144" s="2">
        <f t="shared" si="8"/>
        <v>0.7775691084273697</v>
      </c>
      <c r="BN144" s="2">
        <f t="shared" si="8"/>
        <v>0.77886876615379863</v>
      </c>
      <c r="BO144" s="2">
        <f t="shared" ref="BO144:CV144" si="9">BO129/(BO129+BO130+BO131+BO133)</f>
        <v>0.77641264463237836</v>
      </c>
      <c r="BP144" s="2">
        <f t="shared" si="9"/>
        <v>0.77498631764759507</v>
      </c>
      <c r="BQ144" s="2">
        <f t="shared" si="9"/>
        <v>0.77479668167799476</v>
      </c>
      <c r="BR144" s="2">
        <f t="shared" si="9"/>
        <v>0.7762556639061432</v>
      </c>
      <c r="BS144" s="2">
        <f t="shared" si="9"/>
        <v>0.7734795472716659</v>
      </c>
      <c r="BT144" s="2">
        <f t="shared" si="9"/>
        <v>0.7752713611519082</v>
      </c>
      <c r="BU144" s="2">
        <f t="shared" si="9"/>
        <v>0.77578827304165798</v>
      </c>
      <c r="BV144" s="2">
        <f t="shared" si="9"/>
        <v>0.77876211868389889</v>
      </c>
      <c r="BW144" s="2">
        <f t="shared" si="9"/>
        <v>0.77628954039334319</v>
      </c>
      <c r="BX144" s="2">
        <f t="shared" si="9"/>
        <v>0.77687570264767769</v>
      </c>
      <c r="BY144" s="2">
        <f t="shared" si="9"/>
        <v>0.77586384554618859</v>
      </c>
      <c r="BZ144" s="2">
        <f t="shared" si="9"/>
        <v>0.77570368127886824</v>
      </c>
      <c r="CA144" s="2">
        <f t="shared" si="9"/>
        <v>0.7764269955729004</v>
      </c>
      <c r="CB144" s="2">
        <f t="shared" si="9"/>
        <v>0.77605864483600995</v>
      </c>
      <c r="CC144" s="2">
        <f t="shared" si="9"/>
        <v>0.77745702834938091</v>
      </c>
      <c r="CD144" s="2">
        <f t="shared" si="9"/>
        <v>0.77759974938412058</v>
      </c>
      <c r="CE144" s="2">
        <f t="shared" si="9"/>
        <v>0.77795848435038317</v>
      </c>
      <c r="CF144" s="2">
        <f t="shared" si="9"/>
        <v>0.7798020478629597</v>
      </c>
      <c r="CG144" s="2">
        <f t="shared" si="9"/>
        <v>0.77562009904024876</v>
      </c>
      <c r="CH144" s="2">
        <f t="shared" si="9"/>
        <v>0.77906650491624563</v>
      </c>
      <c r="CI144" s="2">
        <f t="shared" si="9"/>
        <v>0.77732269149097655</v>
      </c>
      <c r="CJ144" s="2">
        <f t="shared" si="9"/>
        <v>0.7825986574963788</v>
      </c>
      <c r="CK144" s="2">
        <f t="shared" si="9"/>
        <v>0.78270092865577889</v>
      </c>
      <c r="CL144" s="2">
        <f t="shared" si="9"/>
        <v>0.7791235911418527</v>
      </c>
      <c r="CM144" s="2">
        <f t="shared" si="9"/>
        <v>0.77599026016005423</v>
      </c>
      <c r="CN144" s="2">
        <f t="shared" si="9"/>
        <v>0.77914716318626975</v>
      </c>
      <c r="CO144" s="2">
        <f t="shared" si="9"/>
        <v>0.7808319365635441</v>
      </c>
      <c r="CP144" s="2">
        <f t="shared" si="9"/>
        <v>0.7832542255230911</v>
      </c>
      <c r="CQ144" s="2">
        <f t="shared" si="9"/>
        <v>0.78232666180887311</v>
      </c>
      <c r="CR144" s="2">
        <f t="shared" si="9"/>
        <v>0.78584624523008095</v>
      </c>
      <c r="CS144" s="2">
        <f t="shared" si="9"/>
        <v>0.78089224478479968</v>
      </c>
      <c r="CT144" s="2">
        <f t="shared" si="9"/>
        <v>0.7845800017311394</v>
      </c>
      <c r="CU144" s="2">
        <f t="shared" si="9"/>
        <v>0.78265613616724139</v>
      </c>
      <c r="CV144" s="2">
        <f t="shared" si="9"/>
        <v>0.78252514925631478</v>
      </c>
    </row>
    <row r="145" spans="1:100" x14ac:dyDescent="0.25">
      <c r="A145" t="s">
        <v>139</v>
      </c>
      <c r="B145" s="2">
        <f>B131/(B130+B131+B129+B133)</f>
        <v>0.11668633345302819</v>
      </c>
      <c r="C145" s="2">
        <f t="shared" ref="C145:BN145" si="10">C131/(C130+C131+C129+C133)</f>
        <v>0.11752588534073308</v>
      </c>
      <c r="D145" s="2">
        <f t="shared" si="10"/>
        <v>0.11822126414114605</v>
      </c>
      <c r="E145" s="2">
        <f t="shared" si="10"/>
        <v>0.11826080022706932</v>
      </c>
      <c r="F145" s="2">
        <f t="shared" si="10"/>
        <v>0.1155793704644727</v>
      </c>
      <c r="G145" s="2">
        <f t="shared" si="10"/>
        <v>0.11935998191461328</v>
      </c>
      <c r="H145" s="2">
        <f t="shared" si="10"/>
        <v>0.11777929460723557</v>
      </c>
      <c r="I145" s="2">
        <f t="shared" si="10"/>
        <v>0.11645742867057539</v>
      </c>
      <c r="J145" s="2">
        <f t="shared" si="10"/>
        <v>0.1144423291483897</v>
      </c>
      <c r="K145" s="2">
        <f t="shared" si="10"/>
        <v>0.11827196646606521</v>
      </c>
      <c r="L145" s="2">
        <f t="shared" si="10"/>
        <v>0.11718886582147528</v>
      </c>
      <c r="M145" s="2">
        <f t="shared" si="10"/>
        <v>0.1127810086402438</v>
      </c>
      <c r="N145" s="2">
        <f t="shared" si="10"/>
        <v>0.11171646650629433</v>
      </c>
      <c r="O145" s="2">
        <f t="shared" si="10"/>
        <v>0.11297695291646248</v>
      </c>
      <c r="P145" s="2">
        <f t="shared" si="10"/>
        <v>0.10096452897478078</v>
      </c>
      <c r="Q145" s="2">
        <f t="shared" si="10"/>
        <v>0.11149430579535943</v>
      </c>
      <c r="R145" s="2">
        <f t="shared" si="10"/>
        <v>0.10680169903148494</v>
      </c>
      <c r="S145" s="2">
        <f t="shared" si="10"/>
        <v>0.10554754654258507</v>
      </c>
      <c r="T145" s="2">
        <f t="shared" si="10"/>
        <v>9.9535519115857313E-2</v>
      </c>
      <c r="U145" s="2">
        <f t="shared" si="10"/>
        <v>0.10136462785556295</v>
      </c>
      <c r="V145" s="2">
        <f t="shared" si="10"/>
        <v>0.10047045936393836</v>
      </c>
      <c r="W145" s="2">
        <f t="shared" si="10"/>
        <v>0.10255182830559129</v>
      </c>
      <c r="X145" s="2">
        <f t="shared" si="10"/>
        <v>9.9174839625330621E-2</v>
      </c>
      <c r="Y145" s="2">
        <f t="shared" si="10"/>
        <v>0.10778426193853637</v>
      </c>
      <c r="Z145" s="2">
        <f t="shared" si="10"/>
        <v>8.9168734395625324E-2</v>
      </c>
      <c r="AA145" s="2">
        <f t="shared" si="10"/>
        <v>9.7064106803833081E-2</v>
      </c>
      <c r="AB145" s="2">
        <f t="shared" si="10"/>
        <v>8.5227714984381614E-2</v>
      </c>
      <c r="AC145" s="2">
        <f t="shared" si="10"/>
        <v>9.3367723740028621E-2</v>
      </c>
      <c r="AD145" s="2">
        <f t="shared" si="10"/>
        <v>8.7121318640856538E-2</v>
      </c>
      <c r="AE145" s="2">
        <f t="shared" si="10"/>
        <v>8.6729897790745511E-2</v>
      </c>
      <c r="AF145" s="2">
        <f t="shared" si="10"/>
        <v>6.6160416385969645E-2</v>
      </c>
      <c r="AG145" s="2">
        <f t="shared" si="10"/>
        <v>8.3112143782963582E-2</v>
      </c>
      <c r="AH145" s="2">
        <f t="shared" si="10"/>
        <v>8.9353286101140628E-2</v>
      </c>
      <c r="AI145" s="2">
        <f t="shared" si="10"/>
        <v>9.4528672778654912E-2</v>
      </c>
      <c r="AJ145" s="2">
        <f t="shared" si="10"/>
        <v>9.2793595795399073E-2</v>
      </c>
      <c r="AK145" s="2">
        <f t="shared" si="10"/>
        <v>9.0525719700193713E-2</v>
      </c>
      <c r="AL145" s="2">
        <f t="shared" si="10"/>
        <v>9.0771445733205849E-2</v>
      </c>
      <c r="AM145" s="2">
        <f t="shared" si="10"/>
        <v>9.1067616036173513E-2</v>
      </c>
      <c r="AN145" s="2">
        <f t="shared" si="10"/>
        <v>8.8722262541744631E-2</v>
      </c>
      <c r="AO145" s="2">
        <f t="shared" si="10"/>
        <v>9.2695851019519715E-2</v>
      </c>
      <c r="AP145" s="2">
        <f t="shared" si="10"/>
        <v>9.3198163733601888E-2</v>
      </c>
      <c r="AQ145" s="2">
        <f t="shared" si="10"/>
        <v>0.10079722802595438</v>
      </c>
      <c r="AR145" s="2">
        <f t="shared" si="10"/>
        <v>0.10029711866164633</v>
      </c>
      <c r="AS145" s="2">
        <f t="shared" si="10"/>
        <v>0.1006250846094026</v>
      </c>
      <c r="AT145" s="2">
        <f t="shared" si="10"/>
        <v>9.81665839518686E-2</v>
      </c>
      <c r="AU145" s="2">
        <f t="shared" si="10"/>
        <v>9.6862800844344607E-2</v>
      </c>
      <c r="AV145" s="2">
        <f t="shared" si="10"/>
        <v>9.1932349258077403E-2</v>
      </c>
      <c r="AW145" s="2">
        <f t="shared" si="10"/>
        <v>8.5774334849314252E-2</v>
      </c>
      <c r="AX145" s="2">
        <f t="shared" si="10"/>
        <v>7.9915737718291108E-2</v>
      </c>
      <c r="AY145" s="2">
        <f t="shared" si="10"/>
        <v>9.1871712628644964E-2</v>
      </c>
      <c r="AZ145" s="2">
        <f t="shared" si="10"/>
        <v>9.7477238141184475E-2</v>
      </c>
      <c r="BA145" s="2">
        <f t="shared" si="10"/>
        <v>9.7547126114520502E-2</v>
      </c>
      <c r="BB145" s="2">
        <f t="shared" si="10"/>
        <v>9.780590690928731E-2</v>
      </c>
      <c r="BC145" s="2">
        <f t="shared" si="10"/>
        <v>9.8327503744146089E-2</v>
      </c>
      <c r="BD145" s="2">
        <f t="shared" si="10"/>
        <v>9.8375108122807031E-2</v>
      </c>
      <c r="BE145" s="2">
        <f t="shared" si="10"/>
        <v>0.10161313521599266</v>
      </c>
      <c r="BF145" s="2">
        <f t="shared" si="10"/>
        <v>0.1004662893827524</v>
      </c>
      <c r="BG145" s="2">
        <f t="shared" si="10"/>
        <v>0.10481403078433452</v>
      </c>
      <c r="BH145" s="2">
        <f t="shared" si="10"/>
        <v>0.10061082125861544</v>
      </c>
      <c r="BI145" s="2">
        <f t="shared" si="10"/>
        <v>0.10644966266279314</v>
      </c>
      <c r="BJ145" s="2">
        <f t="shared" si="10"/>
        <v>0.10465012107038589</v>
      </c>
      <c r="BK145" s="2">
        <f t="shared" si="10"/>
        <v>9.5911280401261678E-2</v>
      </c>
      <c r="BL145" s="2">
        <f t="shared" si="10"/>
        <v>0.10252144804226</v>
      </c>
      <c r="BM145" s="2">
        <f t="shared" si="10"/>
        <v>0.10855973767004425</v>
      </c>
      <c r="BN145" s="2">
        <f t="shared" si="10"/>
        <v>0.1102743058146014</v>
      </c>
      <c r="BO145" s="2">
        <f t="shared" ref="BO145:CV145" si="11">BO131/(BO130+BO131+BO129+BO133)</f>
        <v>0.11259523863536491</v>
      </c>
      <c r="BP145" s="2">
        <f t="shared" si="11"/>
        <v>0.11484696829228723</v>
      </c>
      <c r="BQ145" s="2">
        <f t="shared" si="11"/>
        <v>0.11420504366138752</v>
      </c>
      <c r="BR145" s="2">
        <f t="shared" si="11"/>
        <v>0.11244838190420633</v>
      </c>
      <c r="BS145" s="2">
        <f t="shared" si="11"/>
        <v>0.11560444598716432</v>
      </c>
      <c r="BT145" s="2">
        <f t="shared" si="11"/>
        <v>0.11414603248350275</v>
      </c>
      <c r="BU145" s="2">
        <f t="shared" si="11"/>
        <v>0.11393098452367531</v>
      </c>
      <c r="BV145" s="2">
        <f t="shared" si="11"/>
        <v>0.11052002705104801</v>
      </c>
      <c r="BW145" s="2">
        <f t="shared" si="11"/>
        <v>0.11396002249638881</v>
      </c>
      <c r="BX145" s="2">
        <f t="shared" si="11"/>
        <v>0.11420798715918815</v>
      </c>
      <c r="BY145" s="2">
        <f t="shared" si="11"/>
        <v>0.11596372868478663</v>
      </c>
      <c r="BZ145" s="2">
        <f t="shared" si="11"/>
        <v>0.11467830414190228</v>
      </c>
      <c r="CA145" s="2">
        <f t="shared" si="11"/>
        <v>0.11578569568046106</v>
      </c>
      <c r="CB145" s="2">
        <f t="shared" si="11"/>
        <v>0.11560742428000358</v>
      </c>
      <c r="CC145" s="2">
        <f t="shared" si="11"/>
        <v>0.11585800745104834</v>
      </c>
      <c r="CD145" s="2">
        <f t="shared" si="11"/>
        <v>0.11626010582828535</v>
      </c>
      <c r="CE145" s="2">
        <f t="shared" si="11"/>
        <v>0.11724138270312212</v>
      </c>
      <c r="CF145" s="2">
        <f t="shared" si="11"/>
        <v>0.11617075673597421</v>
      </c>
      <c r="CG145" s="2">
        <f t="shared" si="11"/>
        <v>0.12053463342377414</v>
      </c>
      <c r="CH145" s="2">
        <f t="shared" si="11"/>
        <v>0.11642708870877119</v>
      </c>
      <c r="CI145" s="2">
        <f t="shared" si="11"/>
        <v>0.11657120536782621</v>
      </c>
      <c r="CJ145" s="2">
        <f t="shared" si="11"/>
        <v>0.10913229251820979</v>
      </c>
      <c r="CK145" s="2">
        <f t="shared" si="11"/>
        <v>0.10760910171683614</v>
      </c>
      <c r="CL145" s="2">
        <f t="shared" si="11"/>
        <v>0.1078059178634851</v>
      </c>
      <c r="CM145" s="2">
        <f t="shared" si="11"/>
        <v>0.10973296217363815</v>
      </c>
      <c r="CN145" s="2">
        <f t="shared" si="11"/>
        <v>0.10737275634643692</v>
      </c>
      <c r="CO145" s="2">
        <f t="shared" si="11"/>
        <v>0.11058460495162555</v>
      </c>
      <c r="CP145" s="2">
        <f t="shared" si="11"/>
        <v>0.1126514697755167</v>
      </c>
      <c r="CQ145" s="2">
        <f t="shared" si="11"/>
        <v>0.1167645341047478</v>
      </c>
      <c r="CR145" s="2">
        <f t="shared" si="11"/>
        <v>0.11221775093767611</v>
      </c>
      <c r="CS145" s="2">
        <f t="shared" si="11"/>
        <v>0.11652811052265154</v>
      </c>
      <c r="CT145" s="2">
        <f t="shared" si="11"/>
        <v>0.11160453612005834</v>
      </c>
      <c r="CU145" s="2">
        <f t="shared" si="11"/>
        <v>0.10989331745791353</v>
      </c>
      <c r="CV145" s="2">
        <f t="shared" si="11"/>
        <v>9.7733388704318511E-2</v>
      </c>
    </row>
    <row r="146" spans="1:100" x14ac:dyDescent="0.25">
      <c r="A146" t="s">
        <v>140</v>
      </c>
      <c r="B146" s="2">
        <f>B130/(B130+B131+B129+B133)</f>
        <v>7.963323985089292E-2</v>
      </c>
      <c r="C146" s="2">
        <f t="shared" ref="C146:BN146" si="12">C130/(C130+C131+C129+C133)</f>
        <v>7.9347402265164749E-2</v>
      </c>
      <c r="D146" s="2">
        <f t="shared" si="12"/>
        <v>7.9320775619774228E-2</v>
      </c>
      <c r="E146" s="2">
        <f t="shared" si="12"/>
        <v>8.1892069907769399E-2</v>
      </c>
      <c r="F146" s="2">
        <f t="shared" si="12"/>
        <v>7.9653942435731248E-2</v>
      </c>
      <c r="G146" s="2">
        <f t="shared" si="12"/>
        <v>8.1208972727307108E-2</v>
      </c>
      <c r="H146" s="2">
        <f t="shared" si="12"/>
        <v>8.2174427205739586E-2</v>
      </c>
      <c r="I146" s="2">
        <f t="shared" si="12"/>
        <v>8.0960793228613825E-2</v>
      </c>
      <c r="J146" s="2">
        <f t="shared" si="12"/>
        <v>8.2859199087254462E-2</v>
      </c>
      <c r="K146" s="2">
        <f t="shared" si="12"/>
        <v>8.3305772158726213E-2</v>
      </c>
      <c r="L146" s="2">
        <f t="shared" si="12"/>
        <v>8.390181527364135E-2</v>
      </c>
      <c r="M146" s="2">
        <f t="shared" si="12"/>
        <v>8.5209946073502324E-2</v>
      </c>
      <c r="N146" s="2">
        <f t="shared" si="12"/>
        <v>8.6404272709418473E-2</v>
      </c>
      <c r="O146" s="2">
        <f t="shared" si="12"/>
        <v>8.7080845820276989E-2</v>
      </c>
      <c r="P146" s="2">
        <f t="shared" si="12"/>
        <v>9.1061121154543775E-2</v>
      </c>
      <c r="Q146" s="2">
        <f t="shared" si="12"/>
        <v>9.0482681696048589E-2</v>
      </c>
      <c r="R146" s="2">
        <f t="shared" si="12"/>
        <v>9.4127836006705615E-2</v>
      </c>
      <c r="S146" s="2">
        <f t="shared" si="12"/>
        <v>9.7121444710525029E-2</v>
      </c>
      <c r="T146" s="2">
        <f t="shared" si="12"/>
        <v>9.9604317415681043E-2</v>
      </c>
      <c r="U146" s="2">
        <f t="shared" si="12"/>
        <v>9.908425942130733E-2</v>
      </c>
      <c r="V146" s="2">
        <f t="shared" si="12"/>
        <v>9.858939932836408E-2</v>
      </c>
      <c r="W146" s="2">
        <f t="shared" si="12"/>
        <v>9.8570840800519921E-2</v>
      </c>
      <c r="X146" s="2">
        <f t="shared" si="12"/>
        <v>0.10041004926929924</v>
      </c>
      <c r="Y146" s="2">
        <f t="shared" si="12"/>
        <v>9.4937993500962561E-2</v>
      </c>
      <c r="Z146" s="2">
        <f t="shared" si="12"/>
        <v>0.10103092767480006</v>
      </c>
      <c r="AA146" s="2">
        <f t="shared" si="12"/>
        <v>0.10012808349284394</v>
      </c>
      <c r="AB146" s="2">
        <f t="shared" si="12"/>
        <v>0.1027609873431142</v>
      </c>
      <c r="AC146" s="2">
        <f t="shared" si="12"/>
        <v>0.10183909922397227</v>
      </c>
      <c r="AD146" s="2">
        <f t="shared" si="12"/>
        <v>0.10252411338594379</v>
      </c>
      <c r="AE146" s="2">
        <f t="shared" si="12"/>
        <v>0.10631066182959638</v>
      </c>
      <c r="AF146" s="2">
        <f t="shared" si="12"/>
        <v>0.11166471666896706</v>
      </c>
      <c r="AG146" s="2">
        <f t="shared" si="12"/>
        <v>0.10693820536355585</v>
      </c>
      <c r="AH146" s="2">
        <f t="shared" si="12"/>
        <v>0.10531117120564903</v>
      </c>
      <c r="AI146" s="2">
        <f t="shared" si="12"/>
        <v>0.10290096964261614</v>
      </c>
      <c r="AJ146" s="2">
        <f t="shared" si="12"/>
        <v>0.10371005629483954</v>
      </c>
      <c r="AK146" s="2">
        <f t="shared" si="12"/>
        <v>0.10427355174453092</v>
      </c>
      <c r="AL146" s="2">
        <f t="shared" si="12"/>
        <v>0.10439612528565941</v>
      </c>
      <c r="AM146" s="2">
        <f t="shared" si="12"/>
        <v>0.10331504182506</v>
      </c>
      <c r="AN146" s="2">
        <f t="shared" si="12"/>
        <v>0.10377315506182345</v>
      </c>
      <c r="AO146" s="2">
        <f t="shared" si="12"/>
        <v>0.10285665682727541</v>
      </c>
      <c r="AP146" s="2">
        <f t="shared" si="12"/>
        <v>0.10169377205336036</v>
      </c>
      <c r="AQ146" s="2">
        <f t="shared" si="12"/>
        <v>9.9912220847153718E-2</v>
      </c>
      <c r="AR146" s="2">
        <f t="shared" si="12"/>
        <v>9.9431566241578867E-2</v>
      </c>
      <c r="AS146" s="2">
        <f t="shared" si="12"/>
        <v>9.8252091250330895E-2</v>
      </c>
      <c r="AT146" s="2">
        <f t="shared" si="12"/>
        <v>0.10040135499133465</v>
      </c>
      <c r="AU146" s="2">
        <f t="shared" si="12"/>
        <v>0.10138074289455211</v>
      </c>
      <c r="AV146" s="2">
        <f t="shared" si="12"/>
        <v>0.1034885877373347</v>
      </c>
      <c r="AW146" s="2">
        <f t="shared" si="12"/>
        <v>0.10318174388785846</v>
      </c>
      <c r="AX146" s="2">
        <f t="shared" si="12"/>
        <v>0.10549873070131391</v>
      </c>
      <c r="AY146" s="2">
        <f t="shared" si="12"/>
        <v>0.10287257871336689</v>
      </c>
      <c r="AZ146" s="2">
        <f t="shared" si="12"/>
        <v>0.10275340665351246</v>
      </c>
      <c r="BA146" s="2">
        <f t="shared" si="12"/>
        <v>0.10134187163889469</v>
      </c>
      <c r="BB146" s="2">
        <f t="shared" si="12"/>
        <v>0.10039475671745332</v>
      </c>
      <c r="BC146" s="2">
        <f t="shared" si="12"/>
        <v>9.9476981552774235E-2</v>
      </c>
      <c r="BD146" s="2">
        <f t="shared" si="12"/>
        <v>0.10067360438127983</v>
      </c>
      <c r="BE146" s="2">
        <f t="shared" si="12"/>
        <v>9.9135969310976291E-2</v>
      </c>
      <c r="BF146" s="2">
        <f t="shared" si="12"/>
        <v>9.5201834917616746E-2</v>
      </c>
      <c r="BG146" s="2">
        <f t="shared" si="12"/>
        <v>9.3777111956272502E-2</v>
      </c>
      <c r="BH146" s="2">
        <f t="shared" si="12"/>
        <v>9.6143150732517474E-2</v>
      </c>
      <c r="BI146" s="2">
        <f t="shared" si="12"/>
        <v>9.3744990930777983E-2</v>
      </c>
      <c r="BJ146" s="2">
        <f t="shared" si="12"/>
        <v>9.488458669383712E-2</v>
      </c>
      <c r="BK146" s="2">
        <f t="shared" si="12"/>
        <v>9.88535999759068E-2</v>
      </c>
      <c r="BL146" s="2">
        <f t="shared" si="12"/>
        <v>9.3681917526704905E-2</v>
      </c>
      <c r="BM146" s="2">
        <f t="shared" si="12"/>
        <v>8.9500695162200314E-2</v>
      </c>
      <c r="BN146" s="2">
        <f t="shared" si="12"/>
        <v>8.6899296473969406E-2</v>
      </c>
      <c r="BO146" s="2">
        <f t="shared" ref="BO146:CV146" si="13">BO130/(BO130+BO131+BO129+BO133)</f>
        <v>8.6005185261301173E-2</v>
      </c>
      <c r="BP146" s="2">
        <f t="shared" si="13"/>
        <v>8.5654076635485299E-2</v>
      </c>
      <c r="BQ146" s="2">
        <f t="shared" si="13"/>
        <v>8.675377727708404E-2</v>
      </c>
      <c r="BR146" s="2">
        <f t="shared" si="13"/>
        <v>8.6453993488901995E-2</v>
      </c>
      <c r="BS146" s="2">
        <f t="shared" si="13"/>
        <v>8.6220630350932526E-2</v>
      </c>
      <c r="BT146" s="2">
        <f t="shared" si="13"/>
        <v>8.6627561224618371E-2</v>
      </c>
      <c r="BU146" s="2">
        <f t="shared" si="13"/>
        <v>8.5718379258490809E-2</v>
      </c>
      <c r="BV146" s="2">
        <f t="shared" si="13"/>
        <v>8.5782574440612464E-2</v>
      </c>
      <c r="BW146" s="2">
        <f t="shared" si="13"/>
        <v>8.5102926300812495E-2</v>
      </c>
      <c r="BX146" s="2">
        <f t="shared" si="13"/>
        <v>8.4939127122609079E-2</v>
      </c>
      <c r="BY146" s="2">
        <f t="shared" si="13"/>
        <v>8.411352609313591E-2</v>
      </c>
      <c r="BZ146" s="2">
        <f t="shared" si="13"/>
        <v>8.5163128424120438E-2</v>
      </c>
      <c r="CA146" s="2">
        <f t="shared" si="13"/>
        <v>8.3229275457421079E-2</v>
      </c>
      <c r="CB146" s="2">
        <f t="shared" si="13"/>
        <v>8.4019564958095427E-2</v>
      </c>
      <c r="CC146" s="2">
        <f t="shared" si="13"/>
        <v>8.2474003497170281E-2</v>
      </c>
      <c r="CD146" s="2">
        <f t="shared" si="13"/>
        <v>8.2153648346556252E-2</v>
      </c>
      <c r="CE146" s="2">
        <f t="shared" si="13"/>
        <v>8.1162652375392191E-2</v>
      </c>
      <c r="CF146" s="2">
        <f t="shared" si="13"/>
        <v>8.0162607246344525E-2</v>
      </c>
      <c r="CG146" s="2">
        <f t="shared" si="13"/>
        <v>7.9136059734260744E-2</v>
      </c>
      <c r="CH146" s="2">
        <f t="shared" si="13"/>
        <v>8.0446500882003669E-2</v>
      </c>
      <c r="CI146" s="2">
        <f t="shared" si="13"/>
        <v>8.1546969063875457E-2</v>
      </c>
      <c r="CJ146" s="2">
        <f t="shared" si="13"/>
        <v>8.3533335203156048E-2</v>
      </c>
      <c r="CK146" s="2">
        <f t="shared" si="13"/>
        <v>8.516339261516033E-2</v>
      </c>
      <c r="CL146" s="2">
        <f t="shared" si="13"/>
        <v>8.9002962278072556E-2</v>
      </c>
      <c r="CM146" s="2">
        <f t="shared" si="13"/>
        <v>8.990205891927526E-2</v>
      </c>
      <c r="CN146" s="2">
        <f t="shared" si="13"/>
        <v>8.8847355568567266E-2</v>
      </c>
      <c r="CO146" s="2">
        <f t="shared" si="13"/>
        <v>8.4687220396626572E-2</v>
      </c>
      <c r="CP146" s="2">
        <f t="shared" si="13"/>
        <v>8.0113403662040034E-2</v>
      </c>
      <c r="CQ146" s="2">
        <f t="shared" si="13"/>
        <v>7.6779364570107284E-2</v>
      </c>
      <c r="CR146" s="2">
        <f t="shared" si="13"/>
        <v>7.7973811515029995E-2</v>
      </c>
      <c r="CS146" s="2">
        <f t="shared" si="13"/>
        <v>7.8554935145868282E-2</v>
      </c>
      <c r="CT146" s="2">
        <f t="shared" si="13"/>
        <v>7.9803643243874262E-2</v>
      </c>
      <c r="CU146" s="2">
        <f t="shared" si="13"/>
        <v>8.3185214725384163E-2</v>
      </c>
      <c r="CV146" s="2">
        <f t="shared" si="13"/>
        <v>9.5816909499220004E-2</v>
      </c>
    </row>
    <row r="147" spans="1:100" x14ac:dyDescent="0.25">
      <c r="A147" t="s">
        <v>141</v>
      </c>
      <c r="B147" s="2">
        <f>B133/(B131+B129+B130+B133)</f>
        <v>2.3519797129701064E-2</v>
      </c>
      <c r="C147" s="2">
        <f t="shared" ref="C147:BN147" si="14">C133/(C131+C129+C130+C133)</f>
        <v>2.3445558808673182E-2</v>
      </c>
      <c r="D147" s="2">
        <f t="shared" si="14"/>
        <v>2.3867311318177303E-2</v>
      </c>
      <c r="E147" s="2">
        <f t="shared" si="14"/>
        <v>2.3099164533378611E-2</v>
      </c>
      <c r="F147" s="2">
        <f t="shared" si="14"/>
        <v>2.3856437960440454E-2</v>
      </c>
      <c r="G147" s="2">
        <f t="shared" si="14"/>
        <v>2.3255722851462612E-2</v>
      </c>
      <c r="H147" s="2">
        <f t="shared" si="14"/>
        <v>2.334776306501362E-2</v>
      </c>
      <c r="I147" s="2">
        <f t="shared" si="14"/>
        <v>2.3690791396852724E-2</v>
      </c>
      <c r="J147" s="2">
        <f t="shared" si="14"/>
        <v>2.3702466740051775E-2</v>
      </c>
      <c r="K147" s="2">
        <f t="shared" si="14"/>
        <v>2.4087827686188376E-2</v>
      </c>
      <c r="L147" s="2">
        <f t="shared" si="14"/>
        <v>2.4047772606682512E-2</v>
      </c>
      <c r="M147" s="2">
        <f t="shared" si="14"/>
        <v>2.3563651047822546E-2</v>
      </c>
      <c r="N147" s="2">
        <f t="shared" si="14"/>
        <v>2.384702063716462E-2</v>
      </c>
      <c r="O147" s="2">
        <f t="shared" si="14"/>
        <v>2.3875060159720667E-2</v>
      </c>
      <c r="P147" s="2">
        <f t="shared" si="14"/>
        <v>2.3869601596214849E-2</v>
      </c>
      <c r="Q147" s="2">
        <f t="shared" si="14"/>
        <v>2.3451464246542517E-2</v>
      </c>
      <c r="R147" s="2">
        <f t="shared" si="14"/>
        <v>2.3826420185967534E-2</v>
      </c>
      <c r="S147" s="2">
        <f t="shared" si="14"/>
        <v>2.4282149260897543E-2</v>
      </c>
      <c r="T147" s="2">
        <f t="shared" si="14"/>
        <v>2.4762497609546564E-2</v>
      </c>
      <c r="U147" s="2">
        <f t="shared" si="14"/>
        <v>2.3733084631184738E-2</v>
      </c>
      <c r="V147" s="2">
        <f t="shared" si="14"/>
        <v>2.4338763599067705E-2</v>
      </c>
      <c r="W147" s="2">
        <f t="shared" si="14"/>
        <v>2.4229522052904288E-2</v>
      </c>
      <c r="X147" s="2">
        <f t="shared" si="14"/>
        <v>2.4010112339613223E-2</v>
      </c>
      <c r="Y147" s="2">
        <f t="shared" si="14"/>
        <v>2.3310162707051461E-2</v>
      </c>
      <c r="Z147" s="2">
        <f t="shared" si="14"/>
        <v>2.4314254640351241E-2</v>
      </c>
      <c r="AA147" s="2">
        <f t="shared" si="14"/>
        <v>2.3484688148176149E-2</v>
      </c>
      <c r="AB147" s="2">
        <f t="shared" si="14"/>
        <v>2.3899563882299947E-2</v>
      </c>
      <c r="AC147" s="2">
        <f t="shared" si="14"/>
        <v>2.4385704464188394E-2</v>
      </c>
      <c r="AD147" s="2">
        <f t="shared" si="14"/>
        <v>2.4396263263098312E-2</v>
      </c>
      <c r="AE147" s="2">
        <f t="shared" si="14"/>
        <v>2.3539651736800272E-2</v>
      </c>
      <c r="AF147" s="2">
        <f t="shared" si="14"/>
        <v>2.3999794518758794E-2</v>
      </c>
      <c r="AG147" s="2">
        <f t="shared" si="14"/>
        <v>2.2973189365912246E-2</v>
      </c>
      <c r="AH147" s="2">
        <f t="shared" si="14"/>
        <v>2.311699303413102E-2</v>
      </c>
      <c r="AI147" s="2">
        <f t="shared" si="14"/>
        <v>2.3563484284989757E-2</v>
      </c>
      <c r="AJ147" s="2">
        <f t="shared" si="14"/>
        <v>2.4737099180236151E-2</v>
      </c>
      <c r="AK147" s="2">
        <f t="shared" si="14"/>
        <v>2.400011914482085E-2</v>
      </c>
      <c r="AL147" s="2">
        <f t="shared" si="14"/>
        <v>2.4587553506595899E-2</v>
      </c>
      <c r="AM147" s="2">
        <f t="shared" si="14"/>
        <v>2.4954725788059837E-2</v>
      </c>
      <c r="AN147" s="2">
        <f t="shared" si="14"/>
        <v>2.3459043988220962E-2</v>
      </c>
      <c r="AO147" s="2">
        <f t="shared" si="14"/>
        <v>2.3972846204301738E-2</v>
      </c>
      <c r="AP147" s="2">
        <f t="shared" si="14"/>
        <v>2.4657032407156419E-2</v>
      </c>
      <c r="AQ147" s="2">
        <f t="shared" si="14"/>
        <v>2.0753728861725877E-2</v>
      </c>
      <c r="AR147" s="2">
        <f t="shared" si="14"/>
        <v>2.3945875893335297E-2</v>
      </c>
      <c r="AS147" s="2">
        <f t="shared" si="14"/>
        <v>2.3694719568954702E-2</v>
      </c>
      <c r="AT147" s="2">
        <f t="shared" si="14"/>
        <v>2.4249802403761865E-2</v>
      </c>
      <c r="AU147" s="2">
        <f t="shared" si="14"/>
        <v>2.4218702554258034E-2</v>
      </c>
      <c r="AV147" s="2">
        <f t="shared" si="14"/>
        <v>2.4164664363563373E-2</v>
      </c>
      <c r="AW147" s="2">
        <f t="shared" si="14"/>
        <v>2.4186516667838956E-2</v>
      </c>
      <c r="AX147" s="2">
        <f t="shared" si="14"/>
        <v>2.4687978128838339E-2</v>
      </c>
      <c r="AY147" s="2">
        <f t="shared" si="14"/>
        <v>2.4362616739262547E-2</v>
      </c>
      <c r="AZ147" s="2">
        <f t="shared" si="14"/>
        <v>2.4835017392116653E-2</v>
      </c>
      <c r="BA147" s="2">
        <f t="shared" si="14"/>
        <v>2.2877921565676355E-2</v>
      </c>
      <c r="BB147" s="2">
        <f t="shared" si="14"/>
        <v>2.440290897006557E-2</v>
      </c>
      <c r="BC147" s="2">
        <f t="shared" si="14"/>
        <v>2.4335690748858035E-2</v>
      </c>
      <c r="BD147" s="2">
        <f t="shared" si="14"/>
        <v>2.4392646791834734E-2</v>
      </c>
      <c r="BE147" s="2">
        <f t="shared" si="14"/>
        <v>2.4254819336312922E-2</v>
      </c>
      <c r="BF147" s="2">
        <f t="shared" si="14"/>
        <v>2.4459730077144914E-2</v>
      </c>
      <c r="BG147" s="2">
        <f t="shared" si="14"/>
        <v>2.4174135834895635E-2</v>
      </c>
      <c r="BH147" s="2">
        <f t="shared" si="14"/>
        <v>2.497475244988363E-2</v>
      </c>
      <c r="BI147" s="2">
        <f t="shared" si="14"/>
        <v>2.4563004948395563E-2</v>
      </c>
      <c r="BJ147" s="2">
        <f t="shared" si="14"/>
        <v>2.4707249891648402E-2</v>
      </c>
      <c r="BK147" s="2">
        <f t="shared" si="14"/>
        <v>2.4576143389776161E-2</v>
      </c>
      <c r="BL147" s="2">
        <f t="shared" si="14"/>
        <v>2.4498087678861746E-2</v>
      </c>
      <c r="BM147" s="2">
        <f t="shared" si="14"/>
        <v>2.4370458740385698E-2</v>
      </c>
      <c r="BN147" s="2">
        <f t="shared" si="14"/>
        <v>2.3957631557630563E-2</v>
      </c>
      <c r="BO147" s="2">
        <f t="shared" ref="BO147:CV147" si="15">BO133/(BO131+BO129+BO130+BO133)</f>
        <v>2.4986931470955407E-2</v>
      </c>
      <c r="BP147" s="2">
        <f t="shared" si="15"/>
        <v>2.4512637424632406E-2</v>
      </c>
      <c r="BQ147" s="2">
        <f t="shared" si="15"/>
        <v>2.4244497383533865E-2</v>
      </c>
      <c r="BR147" s="2">
        <f t="shared" si="15"/>
        <v>2.4841960700748508E-2</v>
      </c>
      <c r="BS147" s="2">
        <f t="shared" si="15"/>
        <v>2.4695376390237268E-2</v>
      </c>
      <c r="BT147" s="2">
        <f t="shared" si="15"/>
        <v>2.3955045139970835E-2</v>
      </c>
      <c r="BU147" s="2">
        <f t="shared" si="15"/>
        <v>2.4562363176176032E-2</v>
      </c>
      <c r="BV147" s="2">
        <f t="shared" si="15"/>
        <v>2.4935279824440635E-2</v>
      </c>
      <c r="BW147" s="2">
        <f t="shared" si="15"/>
        <v>2.4647510809455465E-2</v>
      </c>
      <c r="BX147" s="2">
        <f t="shared" si="15"/>
        <v>2.3977183070525186E-2</v>
      </c>
      <c r="BY147" s="2">
        <f t="shared" si="15"/>
        <v>2.4058899675888815E-2</v>
      </c>
      <c r="BZ147" s="2">
        <f t="shared" si="15"/>
        <v>2.4454886155108914E-2</v>
      </c>
      <c r="CA147" s="2">
        <f t="shared" si="15"/>
        <v>2.4558033289217466E-2</v>
      </c>
      <c r="CB147" s="2">
        <f t="shared" si="15"/>
        <v>2.4314365925891E-2</v>
      </c>
      <c r="CC147" s="2">
        <f t="shared" si="15"/>
        <v>2.4210960702400447E-2</v>
      </c>
      <c r="CD147" s="2">
        <f t="shared" si="15"/>
        <v>2.3986496441037956E-2</v>
      </c>
      <c r="CE147" s="2">
        <f t="shared" si="15"/>
        <v>2.3637480571102647E-2</v>
      </c>
      <c r="CF147" s="2">
        <f t="shared" si="15"/>
        <v>2.3864588154721561E-2</v>
      </c>
      <c r="CG147" s="2">
        <f t="shared" si="15"/>
        <v>2.470920780171627E-2</v>
      </c>
      <c r="CH147" s="2">
        <f t="shared" si="15"/>
        <v>2.4059905492979542E-2</v>
      </c>
      <c r="CI147" s="2">
        <f t="shared" si="15"/>
        <v>2.455913407732184E-2</v>
      </c>
      <c r="CJ147" s="2">
        <f t="shared" si="15"/>
        <v>2.4735714782255419E-2</v>
      </c>
      <c r="CK147" s="2">
        <f t="shared" si="15"/>
        <v>2.4526577012224635E-2</v>
      </c>
      <c r="CL147" s="2">
        <f t="shared" si="15"/>
        <v>2.4067528716589629E-2</v>
      </c>
      <c r="CM147" s="2">
        <f t="shared" si="15"/>
        <v>2.4374718747032398E-2</v>
      </c>
      <c r="CN147" s="2">
        <f t="shared" si="15"/>
        <v>2.4632724898725866E-2</v>
      </c>
      <c r="CO147" s="2">
        <f t="shared" si="15"/>
        <v>2.3896238088203636E-2</v>
      </c>
      <c r="CP147" s="2">
        <f t="shared" si="15"/>
        <v>2.3980901039352107E-2</v>
      </c>
      <c r="CQ147" s="2">
        <f t="shared" si="15"/>
        <v>2.412943951627184E-2</v>
      </c>
      <c r="CR147" s="2">
        <f t="shared" si="15"/>
        <v>2.3962192317212895E-2</v>
      </c>
      <c r="CS147" s="2">
        <f t="shared" si="15"/>
        <v>2.4024709546680439E-2</v>
      </c>
      <c r="CT147" s="2">
        <f t="shared" si="15"/>
        <v>2.4011818904928053E-2</v>
      </c>
      <c r="CU147" s="2">
        <f t="shared" si="15"/>
        <v>2.4265331649460754E-2</v>
      </c>
      <c r="CV147" s="2">
        <f t="shared" si="15"/>
        <v>2.3924552540146811E-2</v>
      </c>
    </row>
    <row r="150" spans="1:100" x14ac:dyDescent="0.25">
      <c r="A150" t="s">
        <v>142</v>
      </c>
    </row>
    <row r="151" spans="1:100" x14ac:dyDescent="0.25">
      <c r="A151" t="s">
        <v>38</v>
      </c>
      <c r="B151" t="s">
        <v>166</v>
      </c>
      <c r="C151" t="s">
        <v>167</v>
      </c>
      <c r="D151" t="s">
        <v>168</v>
      </c>
      <c r="E151" t="s">
        <v>169</v>
      </c>
      <c r="F151" t="s">
        <v>170</v>
      </c>
      <c r="G151" t="s">
        <v>171</v>
      </c>
      <c r="H151" t="s">
        <v>172</v>
      </c>
      <c r="I151" t="s">
        <v>173</v>
      </c>
      <c r="J151" t="s">
        <v>174</v>
      </c>
      <c r="K151" t="s">
        <v>175</v>
      </c>
      <c r="L151" t="s">
        <v>176</v>
      </c>
      <c r="M151" t="s">
        <v>177</v>
      </c>
      <c r="N151" t="s">
        <v>178</v>
      </c>
      <c r="O151" t="s">
        <v>179</v>
      </c>
      <c r="P151" t="s">
        <v>180</v>
      </c>
      <c r="Q151" t="s">
        <v>181</v>
      </c>
      <c r="R151" t="s">
        <v>182</v>
      </c>
      <c r="S151" t="s">
        <v>183</v>
      </c>
      <c r="T151" t="s">
        <v>184</v>
      </c>
      <c r="U151" t="s">
        <v>185</v>
      </c>
      <c r="V151" t="s">
        <v>186</v>
      </c>
      <c r="W151" t="s">
        <v>187</v>
      </c>
      <c r="X151" t="s">
        <v>188</v>
      </c>
      <c r="Y151" t="s">
        <v>189</v>
      </c>
      <c r="Z151" t="s">
        <v>190</v>
      </c>
      <c r="AA151" t="s">
        <v>191</v>
      </c>
      <c r="AB151" t="s">
        <v>192</v>
      </c>
      <c r="AC151" t="s">
        <v>193</v>
      </c>
      <c r="AD151" t="s">
        <v>194</v>
      </c>
      <c r="AE151" t="s">
        <v>195</v>
      </c>
      <c r="AF151" t="s">
        <v>196</v>
      </c>
      <c r="AG151" t="s">
        <v>197</v>
      </c>
      <c r="AH151" t="s">
        <v>198</v>
      </c>
      <c r="AI151" t="s">
        <v>199</v>
      </c>
      <c r="AJ151" t="s">
        <v>200</v>
      </c>
      <c r="AK151" t="s">
        <v>201</v>
      </c>
      <c r="AL151" t="s">
        <v>202</v>
      </c>
      <c r="AM151" t="s">
        <v>203</v>
      </c>
      <c r="AN151" t="s">
        <v>204</v>
      </c>
      <c r="AO151" t="s">
        <v>205</v>
      </c>
      <c r="AP151" t="s">
        <v>206</v>
      </c>
      <c r="AQ151" t="s">
        <v>207</v>
      </c>
      <c r="AR151" t="s">
        <v>208</v>
      </c>
      <c r="AS151" t="s">
        <v>209</v>
      </c>
      <c r="AT151" t="s">
        <v>210</v>
      </c>
      <c r="AU151" t="s">
        <v>211</v>
      </c>
      <c r="AV151" t="s">
        <v>212</v>
      </c>
      <c r="AW151" t="s">
        <v>213</v>
      </c>
      <c r="AX151" t="s">
        <v>214</v>
      </c>
      <c r="AY151" t="s">
        <v>215</v>
      </c>
      <c r="AZ151" t="s">
        <v>216</v>
      </c>
      <c r="BA151" t="s">
        <v>217</v>
      </c>
      <c r="BB151" t="s">
        <v>218</v>
      </c>
      <c r="BC151" t="s">
        <v>219</v>
      </c>
      <c r="BD151" t="s">
        <v>220</v>
      </c>
      <c r="BE151" t="s">
        <v>221</v>
      </c>
      <c r="BF151" t="s">
        <v>222</v>
      </c>
      <c r="BG151" t="s">
        <v>223</v>
      </c>
      <c r="BH151" t="s">
        <v>224</v>
      </c>
      <c r="BI151" t="s">
        <v>225</v>
      </c>
      <c r="BJ151" t="s">
        <v>226</v>
      </c>
      <c r="BK151" t="s">
        <v>227</v>
      </c>
      <c r="BL151" t="s">
        <v>228</v>
      </c>
      <c r="BM151" t="s">
        <v>229</v>
      </c>
      <c r="BN151" t="s">
        <v>230</v>
      </c>
      <c r="BO151" t="s">
        <v>231</v>
      </c>
      <c r="BP151" t="s">
        <v>232</v>
      </c>
      <c r="BQ151" t="s">
        <v>233</v>
      </c>
      <c r="BR151" t="s">
        <v>234</v>
      </c>
      <c r="BS151" t="s">
        <v>235</v>
      </c>
      <c r="BT151" t="s">
        <v>236</v>
      </c>
      <c r="BU151" t="s">
        <v>237</v>
      </c>
      <c r="BV151" t="s">
        <v>238</v>
      </c>
      <c r="BW151" t="s">
        <v>239</v>
      </c>
      <c r="BX151" t="s">
        <v>240</v>
      </c>
      <c r="BY151" t="s">
        <v>241</v>
      </c>
      <c r="BZ151" t="s">
        <v>242</v>
      </c>
      <c r="CA151" t="s">
        <v>243</v>
      </c>
      <c r="CB151" t="s">
        <v>244</v>
      </c>
      <c r="CC151" t="s">
        <v>245</v>
      </c>
      <c r="CD151" t="s">
        <v>246</v>
      </c>
      <c r="CE151" t="s">
        <v>247</v>
      </c>
      <c r="CF151" t="s">
        <v>248</v>
      </c>
      <c r="CG151" t="s">
        <v>249</v>
      </c>
      <c r="CH151" t="s">
        <v>250</v>
      </c>
      <c r="CI151" t="s">
        <v>251</v>
      </c>
      <c r="CJ151" t="s">
        <v>252</v>
      </c>
      <c r="CK151" t="s">
        <v>253</v>
      </c>
      <c r="CL151" t="s">
        <v>254</v>
      </c>
      <c r="CM151" t="s">
        <v>255</v>
      </c>
      <c r="CN151" t="s">
        <v>256</v>
      </c>
      <c r="CO151" t="s">
        <v>257</v>
      </c>
      <c r="CP151" t="s">
        <v>258</v>
      </c>
      <c r="CQ151" t="s">
        <v>259</v>
      </c>
      <c r="CR151" t="s">
        <v>260</v>
      </c>
      <c r="CS151" t="s">
        <v>261</v>
      </c>
      <c r="CT151" t="s">
        <v>262</v>
      </c>
      <c r="CU151" t="s">
        <v>263</v>
      </c>
      <c r="CV151" t="s">
        <v>264</v>
      </c>
    </row>
    <row r="152" spans="1:100" x14ac:dyDescent="0.25">
      <c r="A152" t="s">
        <v>119</v>
      </c>
      <c r="B152">
        <v>1</v>
      </c>
      <c r="C152">
        <v>2</v>
      </c>
      <c r="D152">
        <v>3</v>
      </c>
      <c r="E152">
        <v>4</v>
      </c>
      <c r="F152">
        <v>5</v>
      </c>
      <c r="G152">
        <v>6</v>
      </c>
      <c r="H152">
        <v>7</v>
      </c>
      <c r="I152">
        <v>8</v>
      </c>
      <c r="J152">
        <v>9</v>
      </c>
      <c r="K152">
        <v>10</v>
      </c>
      <c r="L152">
        <v>11</v>
      </c>
      <c r="M152">
        <v>12</v>
      </c>
      <c r="N152">
        <v>13</v>
      </c>
      <c r="O152">
        <v>14</v>
      </c>
      <c r="P152">
        <v>15</v>
      </c>
      <c r="Q152">
        <v>16</v>
      </c>
      <c r="R152">
        <v>17</v>
      </c>
      <c r="S152">
        <v>18</v>
      </c>
      <c r="T152">
        <v>19</v>
      </c>
      <c r="U152">
        <v>20</v>
      </c>
      <c r="V152">
        <v>21</v>
      </c>
      <c r="W152">
        <v>22</v>
      </c>
      <c r="X152">
        <v>23</v>
      </c>
      <c r="Y152">
        <v>24</v>
      </c>
      <c r="Z152">
        <v>25</v>
      </c>
      <c r="AA152">
        <v>26</v>
      </c>
      <c r="AB152">
        <v>27</v>
      </c>
      <c r="AC152">
        <v>28</v>
      </c>
      <c r="AD152">
        <v>29</v>
      </c>
      <c r="AE152">
        <v>30</v>
      </c>
      <c r="AF152">
        <v>31</v>
      </c>
      <c r="AG152">
        <v>32</v>
      </c>
      <c r="AH152">
        <v>33</v>
      </c>
      <c r="AI152">
        <v>34</v>
      </c>
      <c r="AJ152">
        <v>35</v>
      </c>
      <c r="AK152">
        <v>36</v>
      </c>
      <c r="AL152">
        <v>37</v>
      </c>
      <c r="AM152">
        <v>38</v>
      </c>
      <c r="AN152">
        <v>39</v>
      </c>
      <c r="AO152">
        <v>40</v>
      </c>
      <c r="AP152">
        <v>41</v>
      </c>
      <c r="AQ152">
        <v>42</v>
      </c>
      <c r="AR152">
        <v>43</v>
      </c>
      <c r="AS152">
        <v>44</v>
      </c>
      <c r="AT152">
        <v>45</v>
      </c>
      <c r="AU152">
        <v>46</v>
      </c>
      <c r="AV152">
        <v>47</v>
      </c>
      <c r="AW152">
        <v>48</v>
      </c>
      <c r="AX152">
        <v>49</v>
      </c>
      <c r="AY152">
        <v>50</v>
      </c>
      <c r="AZ152">
        <v>51</v>
      </c>
      <c r="BA152">
        <v>52</v>
      </c>
      <c r="BB152">
        <v>53</v>
      </c>
      <c r="BC152">
        <v>54</v>
      </c>
      <c r="BD152">
        <v>55</v>
      </c>
      <c r="BE152">
        <v>56</v>
      </c>
      <c r="BF152">
        <v>57</v>
      </c>
      <c r="BG152">
        <v>58</v>
      </c>
      <c r="BH152">
        <v>59</v>
      </c>
      <c r="BI152">
        <v>60</v>
      </c>
      <c r="BJ152">
        <v>61</v>
      </c>
      <c r="BK152">
        <v>62</v>
      </c>
      <c r="BL152">
        <v>63</v>
      </c>
      <c r="BM152">
        <v>64</v>
      </c>
      <c r="BN152">
        <v>65</v>
      </c>
      <c r="BO152">
        <v>66</v>
      </c>
      <c r="BP152">
        <v>67</v>
      </c>
      <c r="BQ152">
        <v>68</v>
      </c>
      <c r="BR152">
        <v>69</v>
      </c>
      <c r="BS152">
        <v>70</v>
      </c>
      <c r="BT152">
        <v>71</v>
      </c>
      <c r="BU152">
        <v>72</v>
      </c>
      <c r="BV152">
        <v>73</v>
      </c>
      <c r="BW152">
        <v>74</v>
      </c>
      <c r="BX152">
        <v>75</v>
      </c>
      <c r="BY152">
        <v>76</v>
      </c>
      <c r="BZ152">
        <v>77</v>
      </c>
      <c r="CA152">
        <v>78</v>
      </c>
      <c r="CB152">
        <v>79</v>
      </c>
      <c r="CC152">
        <v>80</v>
      </c>
      <c r="CD152">
        <v>81</v>
      </c>
      <c r="CE152">
        <v>82</v>
      </c>
      <c r="CF152">
        <v>83</v>
      </c>
      <c r="CG152">
        <v>84</v>
      </c>
      <c r="CH152">
        <v>85</v>
      </c>
      <c r="CI152">
        <v>86</v>
      </c>
      <c r="CJ152">
        <v>87</v>
      </c>
      <c r="CK152">
        <v>88</v>
      </c>
      <c r="CL152">
        <v>89</v>
      </c>
      <c r="CM152">
        <v>90</v>
      </c>
      <c r="CN152">
        <v>91</v>
      </c>
      <c r="CO152">
        <v>92</v>
      </c>
      <c r="CP152">
        <v>93</v>
      </c>
      <c r="CQ152">
        <v>94</v>
      </c>
      <c r="CR152">
        <v>95</v>
      </c>
      <c r="CS152">
        <v>96</v>
      </c>
      <c r="CT152">
        <v>97</v>
      </c>
      <c r="CU152">
        <v>98</v>
      </c>
      <c r="CV152">
        <v>99</v>
      </c>
    </row>
    <row r="153" spans="1:100" x14ac:dyDescent="0.25">
      <c r="A153" t="s">
        <v>120</v>
      </c>
      <c r="B153" t="s">
        <v>121</v>
      </c>
      <c r="C153" t="s">
        <v>121</v>
      </c>
      <c r="D153" t="s">
        <v>121</v>
      </c>
      <c r="E153" t="s">
        <v>121</v>
      </c>
      <c r="F153" t="s">
        <v>121</v>
      </c>
      <c r="G153" t="s">
        <v>121</v>
      </c>
      <c r="H153" t="s">
        <v>121</v>
      </c>
      <c r="I153" t="s">
        <v>121</v>
      </c>
      <c r="J153" t="s">
        <v>121</v>
      </c>
      <c r="K153" t="s">
        <v>121</v>
      </c>
      <c r="L153" t="s">
        <v>121</v>
      </c>
      <c r="M153" t="s">
        <v>121</v>
      </c>
      <c r="N153" t="s">
        <v>121</v>
      </c>
      <c r="O153" t="s">
        <v>121</v>
      </c>
      <c r="P153" t="s">
        <v>121</v>
      </c>
      <c r="Q153" t="s">
        <v>121</v>
      </c>
      <c r="R153" t="s">
        <v>121</v>
      </c>
      <c r="S153" t="s">
        <v>121</v>
      </c>
      <c r="T153" t="s">
        <v>121</v>
      </c>
      <c r="U153" t="s">
        <v>121</v>
      </c>
      <c r="V153" t="s">
        <v>121</v>
      </c>
      <c r="W153" t="s">
        <v>121</v>
      </c>
      <c r="X153" t="s">
        <v>121</v>
      </c>
      <c r="Y153" t="s">
        <v>121</v>
      </c>
      <c r="Z153" t="s">
        <v>121</v>
      </c>
      <c r="AA153" t="s">
        <v>121</v>
      </c>
      <c r="AB153" t="s">
        <v>121</v>
      </c>
      <c r="AC153" t="s">
        <v>121</v>
      </c>
      <c r="AD153" t="s">
        <v>121</v>
      </c>
      <c r="AE153" t="s">
        <v>121</v>
      </c>
      <c r="AF153" t="s">
        <v>121</v>
      </c>
      <c r="AG153" t="s">
        <v>121</v>
      </c>
      <c r="AH153" t="s">
        <v>121</v>
      </c>
      <c r="AI153" t="s">
        <v>121</v>
      </c>
      <c r="AJ153" t="s">
        <v>121</v>
      </c>
      <c r="AK153" t="s">
        <v>121</v>
      </c>
      <c r="AL153" t="s">
        <v>121</v>
      </c>
      <c r="AM153" t="s">
        <v>121</v>
      </c>
      <c r="AN153" t="s">
        <v>121</v>
      </c>
      <c r="AO153" t="s">
        <v>121</v>
      </c>
      <c r="AP153" t="s">
        <v>121</v>
      </c>
      <c r="AQ153" t="s">
        <v>121</v>
      </c>
      <c r="AR153" t="s">
        <v>121</v>
      </c>
      <c r="AS153" t="s">
        <v>121</v>
      </c>
      <c r="AT153" t="s">
        <v>121</v>
      </c>
      <c r="AU153" t="s">
        <v>121</v>
      </c>
      <c r="AV153" t="s">
        <v>121</v>
      </c>
      <c r="AW153" t="s">
        <v>121</v>
      </c>
      <c r="AX153" t="s">
        <v>121</v>
      </c>
      <c r="AY153" t="s">
        <v>121</v>
      </c>
      <c r="AZ153" t="s">
        <v>121</v>
      </c>
      <c r="BA153" t="s">
        <v>121</v>
      </c>
      <c r="BB153" t="s">
        <v>121</v>
      </c>
      <c r="BC153" t="s">
        <v>121</v>
      </c>
      <c r="BD153" t="s">
        <v>121</v>
      </c>
      <c r="BE153" t="s">
        <v>121</v>
      </c>
      <c r="BF153" t="s">
        <v>121</v>
      </c>
      <c r="BG153" t="s">
        <v>121</v>
      </c>
      <c r="BH153" t="s">
        <v>121</v>
      </c>
      <c r="BI153" t="s">
        <v>121</v>
      </c>
      <c r="BJ153" t="s">
        <v>121</v>
      </c>
      <c r="BK153" t="s">
        <v>121</v>
      </c>
      <c r="BL153" t="s">
        <v>121</v>
      </c>
      <c r="BM153" t="s">
        <v>121</v>
      </c>
      <c r="BN153" t="s">
        <v>121</v>
      </c>
      <c r="BO153" t="s">
        <v>121</v>
      </c>
      <c r="BP153" t="s">
        <v>121</v>
      </c>
      <c r="BQ153" t="s">
        <v>121</v>
      </c>
      <c r="BR153" t="s">
        <v>121</v>
      </c>
      <c r="BS153" t="s">
        <v>121</v>
      </c>
      <c r="BT153" t="s">
        <v>121</v>
      </c>
      <c r="BU153" t="s">
        <v>121</v>
      </c>
      <c r="BV153" t="s">
        <v>121</v>
      </c>
      <c r="BW153" t="s">
        <v>121</v>
      </c>
      <c r="BX153" t="s">
        <v>121</v>
      </c>
      <c r="BY153" t="s">
        <v>121</v>
      </c>
      <c r="BZ153" t="s">
        <v>121</v>
      </c>
      <c r="CA153" t="s">
        <v>121</v>
      </c>
      <c r="CB153" t="s">
        <v>121</v>
      </c>
      <c r="CC153" t="s">
        <v>121</v>
      </c>
      <c r="CD153" t="s">
        <v>121</v>
      </c>
      <c r="CE153" t="s">
        <v>121</v>
      </c>
      <c r="CF153" t="s">
        <v>121</v>
      </c>
      <c r="CG153" t="s">
        <v>121</v>
      </c>
      <c r="CH153" t="s">
        <v>121</v>
      </c>
      <c r="CI153" t="s">
        <v>121</v>
      </c>
      <c r="CJ153" t="s">
        <v>121</v>
      </c>
      <c r="CK153" t="s">
        <v>121</v>
      </c>
      <c r="CL153" t="s">
        <v>121</v>
      </c>
      <c r="CM153" t="s">
        <v>121</v>
      </c>
      <c r="CN153" t="s">
        <v>121</v>
      </c>
      <c r="CO153" t="s">
        <v>121</v>
      </c>
      <c r="CP153" t="s">
        <v>121</v>
      </c>
      <c r="CQ153" t="s">
        <v>121</v>
      </c>
      <c r="CR153" t="s">
        <v>121</v>
      </c>
      <c r="CS153" t="s">
        <v>121</v>
      </c>
      <c r="CT153" t="s">
        <v>121</v>
      </c>
      <c r="CU153" t="s">
        <v>121</v>
      </c>
      <c r="CV153" t="s">
        <v>121</v>
      </c>
    </row>
    <row r="155" spans="1:100" x14ac:dyDescent="0.25">
      <c r="A155" t="s">
        <v>143</v>
      </c>
      <c r="B155" s="2">
        <v>36.310732830281708</v>
      </c>
      <c r="C155" s="2">
        <v>36.164177139458296</v>
      </c>
      <c r="D155" s="2">
        <v>36.022717445545588</v>
      </c>
      <c r="E155" s="2">
        <v>36.167452144498441</v>
      </c>
      <c r="F155" s="2">
        <v>36.170647763890116</v>
      </c>
      <c r="G155" s="2">
        <v>36.441361605329703</v>
      </c>
      <c r="H155" s="2">
        <v>36.43331241365253</v>
      </c>
      <c r="I155" s="2">
        <v>36.246884819642219</v>
      </c>
      <c r="J155" s="2">
        <v>36.229841230877526</v>
      </c>
      <c r="K155" s="2">
        <v>35.939347031069531</v>
      </c>
      <c r="L155" s="2">
        <v>36.016754303554229</v>
      </c>
      <c r="M155" s="2">
        <v>36.064760177485752</v>
      </c>
      <c r="N155" s="2">
        <v>36.057740460391173</v>
      </c>
      <c r="O155" s="2">
        <v>36.012261900379769</v>
      </c>
      <c r="P155" s="2">
        <v>35.946084043290973</v>
      </c>
      <c r="Q155" s="2">
        <v>35.905215034047025</v>
      </c>
      <c r="R155" s="2">
        <v>36.079984961232341</v>
      </c>
      <c r="S155" s="2">
        <v>36.022255888887713</v>
      </c>
      <c r="T155" s="2">
        <v>36.209205325684287</v>
      </c>
      <c r="U155" s="2">
        <v>36.314881340429835</v>
      </c>
      <c r="V155" s="2">
        <v>36.187911149475596</v>
      </c>
      <c r="W155" s="2">
        <v>36.19887876080751</v>
      </c>
      <c r="X155" s="2">
        <v>36.111442118369524</v>
      </c>
      <c r="Y155" s="2">
        <v>36.224194168523958</v>
      </c>
      <c r="Z155" s="2">
        <v>35.99640504520935</v>
      </c>
      <c r="AA155" s="2">
        <v>36.058398095328414</v>
      </c>
      <c r="AB155" s="2">
        <v>36.226853899495978</v>
      </c>
      <c r="AC155" s="2">
        <v>35.979019895651213</v>
      </c>
      <c r="AD155" s="2">
        <v>36.091252670162241</v>
      </c>
      <c r="AE155" s="2">
        <v>35.907251868488892</v>
      </c>
      <c r="AF155" s="2">
        <v>36.138175635057159</v>
      </c>
      <c r="AG155" s="2">
        <v>36.240213866979573</v>
      </c>
      <c r="AH155" s="2">
        <v>35.464504754792102</v>
      </c>
      <c r="AI155" s="2">
        <v>36.105823465390564</v>
      </c>
      <c r="AJ155" s="2">
        <v>36.097654346897052</v>
      </c>
      <c r="AK155" s="2">
        <v>36.167213416161765</v>
      </c>
      <c r="AL155" s="2">
        <v>36.052047620669313</v>
      </c>
      <c r="AM155" s="2">
        <v>36.156740277204456</v>
      </c>
      <c r="AN155" s="2">
        <v>35.906244361732796</v>
      </c>
      <c r="AO155" s="2">
        <v>36.147240157537709</v>
      </c>
      <c r="AP155" s="2">
        <v>36.051701137976707</v>
      </c>
      <c r="AQ155" s="2">
        <v>36.188821271837483</v>
      </c>
      <c r="AR155" s="2">
        <v>36.277236425422586</v>
      </c>
      <c r="AS155" s="2">
        <v>36.011542376889899</v>
      </c>
      <c r="AT155" s="2">
        <v>36.249486368826595</v>
      </c>
      <c r="AU155" s="2">
        <v>35.997906050252872</v>
      </c>
      <c r="AV155" s="2">
        <v>35.79251854769079</v>
      </c>
      <c r="AW155" s="2">
        <v>36.264109169004868</v>
      </c>
      <c r="AX155" s="2">
        <v>35.843504160813858</v>
      </c>
      <c r="AY155" s="2">
        <v>35.757598231586876</v>
      </c>
      <c r="AZ155" s="2">
        <v>36.030998428461089</v>
      </c>
      <c r="BA155" s="2">
        <v>36.434424844742473</v>
      </c>
      <c r="BB155" s="2">
        <v>36.064612854347082</v>
      </c>
      <c r="BC155" s="2">
        <v>36.049276655014282</v>
      </c>
      <c r="BD155" s="2">
        <v>36.100206362757888</v>
      </c>
      <c r="BE155" s="2">
        <v>36.435670703765268</v>
      </c>
      <c r="BF155" s="2">
        <v>36.086388171367751</v>
      </c>
      <c r="BG155" s="2">
        <v>36.414838945584762</v>
      </c>
      <c r="BH155" s="2">
        <v>35.691320526740782</v>
      </c>
      <c r="BI155" s="2">
        <v>36.167030136659648</v>
      </c>
      <c r="BJ155" s="2">
        <v>36.163290111433845</v>
      </c>
      <c r="BK155" s="2">
        <v>35.988502408520688</v>
      </c>
      <c r="BL155" s="2">
        <v>35.925126605565815</v>
      </c>
      <c r="BM155" s="2">
        <v>36.127260557665139</v>
      </c>
      <c r="BN155" s="2">
        <v>35.880958140103161</v>
      </c>
      <c r="BO155" s="2">
        <v>36.285486823825217</v>
      </c>
      <c r="BP155" s="2">
        <v>36.503839086251944</v>
      </c>
      <c r="BQ155" s="2">
        <v>35.795037173037919</v>
      </c>
      <c r="BR155" s="2">
        <v>35.698828621584518</v>
      </c>
      <c r="BS155" s="2">
        <v>36.101680228524842</v>
      </c>
      <c r="BT155" s="2">
        <v>36.211924367947724</v>
      </c>
      <c r="BU155" s="2">
        <v>36.188686460771962</v>
      </c>
      <c r="BV155" s="2">
        <v>36.01329082149519</v>
      </c>
      <c r="BW155" s="2">
        <v>36.416296467231703</v>
      </c>
      <c r="BX155" s="2">
        <v>35.670436209552534</v>
      </c>
      <c r="BY155" s="2">
        <v>36.3363721708184</v>
      </c>
      <c r="BZ155" s="2">
        <v>36.164857102379258</v>
      </c>
      <c r="CA155" s="2">
        <v>36.591992542446363</v>
      </c>
      <c r="CB155" s="2">
        <v>36.069538586955176</v>
      </c>
      <c r="CC155" s="2">
        <v>36.443098376641089</v>
      </c>
      <c r="CD155" s="2">
        <v>36.145163830597042</v>
      </c>
      <c r="CE155" s="2">
        <v>36.354108363082922</v>
      </c>
      <c r="CF155" s="2">
        <v>35.993794773019665</v>
      </c>
      <c r="CG155" s="2">
        <v>36.181151061229372</v>
      </c>
      <c r="CH155" s="2">
        <v>36.027980432747789</v>
      </c>
      <c r="CI155" s="2">
        <v>36.007912994342824</v>
      </c>
      <c r="CJ155" s="2">
        <v>35.982269448970634</v>
      </c>
      <c r="CK155" s="2">
        <v>35.741436026295943</v>
      </c>
      <c r="CL155" s="2">
        <v>36.100279478535505</v>
      </c>
      <c r="CM155" s="2">
        <v>35.881632885159995</v>
      </c>
      <c r="CN155" s="2">
        <v>35.904180866087351</v>
      </c>
      <c r="CO155" s="2">
        <v>36.134048775937607</v>
      </c>
      <c r="CP155" s="2">
        <v>35.998914849159767</v>
      </c>
      <c r="CQ155" s="2">
        <v>36.157190573041447</v>
      </c>
      <c r="CR155" s="2">
        <v>36.14938974367022</v>
      </c>
      <c r="CS155" s="2">
        <v>36.201724532018751</v>
      </c>
      <c r="CT155" s="2">
        <v>35.916735614493881</v>
      </c>
      <c r="CU155" s="2">
        <v>36.111133125716059</v>
      </c>
      <c r="CV155" s="2">
        <v>36.104797220657382</v>
      </c>
    </row>
    <row r="156" spans="1:100" x14ac:dyDescent="0.25">
      <c r="A156" t="s">
        <v>144</v>
      </c>
      <c r="B156" s="2">
        <v>7.3336196265245783E-3</v>
      </c>
      <c r="C156" s="2">
        <v>0</v>
      </c>
      <c r="D156" s="2">
        <v>0</v>
      </c>
      <c r="E156" s="2">
        <v>0</v>
      </c>
      <c r="F156" s="2">
        <v>2.6004344092682895E-2</v>
      </c>
      <c r="G156" s="2">
        <v>2.1498682457238565E-2</v>
      </c>
      <c r="H156" s="2">
        <v>9.8926414491015249E-5</v>
      </c>
      <c r="I156" s="2">
        <v>1.2673701058293883E-2</v>
      </c>
      <c r="J156" s="2">
        <v>2.0084603789003945E-2</v>
      </c>
      <c r="K156" s="2">
        <v>1.4271348389939166E-2</v>
      </c>
      <c r="L156" s="2">
        <v>1.512614914137211E-2</v>
      </c>
      <c r="M156" s="2">
        <v>3.7950815854906578E-3</v>
      </c>
      <c r="N156" s="2">
        <v>9.969101165454646E-5</v>
      </c>
      <c r="O156" s="2">
        <v>1.7523143061297496E-2</v>
      </c>
      <c r="P156" s="2">
        <v>7.5384660033668066E-3</v>
      </c>
      <c r="Q156" s="2">
        <v>2.5130230020302374E-2</v>
      </c>
      <c r="R156" s="2">
        <v>1.6386901700028447E-2</v>
      </c>
      <c r="S156" s="2">
        <v>4.9720983493015359E-3</v>
      </c>
      <c r="T156" s="2">
        <v>5.47476582952168E-3</v>
      </c>
      <c r="U156" s="2">
        <v>7.9266120450256262E-4</v>
      </c>
      <c r="V156" s="2">
        <v>0</v>
      </c>
      <c r="W156" s="2">
        <v>1.1453923035102601E-2</v>
      </c>
      <c r="X156" s="2">
        <v>0</v>
      </c>
      <c r="Y156" s="2">
        <v>8.0115435515921637E-3</v>
      </c>
      <c r="Z156" s="2">
        <v>8.25966244450815E-3</v>
      </c>
      <c r="AA156" s="2">
        <v>5.7551503038824198E-3</v>
      </c>
      <c r="AB156" s="2">
        <v>0</v>
      </c>
      <c r="AC156" s="2">
        <v>1.5585323880391711E-2</v>
      </c>
      <c r="AD156" s="2">
        <v>4.3613369443664014E-3</v>
      </c>
      <c r="AE156" s="2">
        <v>1.5936600172976557E-3</v>
      </c>
      <c r="AF156" s="2">
        <v>3.4086635788090257E-2</v>
      </c>
      <c r="AG156" s="2">
        <v>9.0279348523662848E-3</v>
      </c>
      <c r="AH156" s="2">
        <v>2.0424479052502942E-2</v>
      </c>
      <c r="AI156" s="2">
        <v>2.6898920672862466E-3</v>
      </c>
      <c r="AJ156" s="2">
        <v>1.0815613065154574E-2</v>
      </c>
      <c r="AK156" s="2">
        <v>0</v>
      </c>
      <c r="AL156" s="2">
        <v>1.989704217087267E-2</v>
      </c>
      <c r="AM156" s="2">
        <v>1.5067512030892693E-2</v>
      </c>
      <c r="AN156" s="2">
        <v>9.3625158668595946E-3</v>
      </c>
      <c r="AO156" s="2">
        <v>2.8755329489385636E-2</v>
      </c>
      <c r="AP156" s="2">
        <v>1.4712383276036647E-2</v>
      </c>
      <c r="AQ156" s="2">
        <v>2.5582384547086067E-2</v>
      </c>
      <c r="AR156" s="2">
        <v>2.2539290584249812E-2</v>
      </c>
      <c r="AS156" s="2">
        <v>0</v>
      </c>
      <c r="AT156" s="2">
        <v>2.0275540741502045E-2</v>
      </c>
      <c r="AU156" s="2">
        <v>0</v>
      </c>
      <c r="AV156" s="2">
        <v>1.5917823092979537E-3</v>
      </c>
      <c r="AW156" s="2">
        <v>9.4738256230849013E-3</v>
      </c>
      <c r="AX156" s="2">
        <v>1.4574750477582389E-2</v>
      </c>
      <c r="AY156" s="2">
        <v>1.1719664607972705E-2</v>
      </c>
      <c r="AZ156" s="2">
        <v>1.5660707373657694E-2</v>
      </c>
      <c r="BA156" s="2">
        <v>6.727037191396292E-3</v>
      </c>
      <c r="BB156" s="2">
        <v>1.3986221498605365E-2</v>
      </c>
      <c r="BC156" s="2">
        <v>2.4697517630450055E-2</v>
      </c>
      <c r="BD156" s="2">
        <v>1.0371387305252569E-2</v>
      </c>
      <c r="BE156" s="2">
        <v>0</v>
      </c>
      <c r="BF156" s="2">
        <v>1.4859089357551931E-2</v>
      </c>
      <c r="BG156" s="2">
        <v>3.2899659836014908E-3</v>
      </c>
      <c r="BH156" s="2">
        <v>2.2484263819367283E-2</v>
      </c>
      <c r="BI156" s="2">
        <v>7.3802124148268644E-3</v>
      </c>
      <c r="BJ156" s="2">
        <v>2.2371074970574972E-2</v>
      </c>
      <c r="BK156" s="2">
        <v>1.8848551788236755E-2</v>
      </c>
      <c r="BL156" s="2">
        <v>1.5392898770111418E-2</v>
      </c>
      <c r="BM156" s="2">
        <v>3.0667454684017957E-2</v>
      </c>
      <c r="BN156" s="2">
        <v>2.3448215424063945E-2</v>
      </c>
      <c r="BO156" s="2">
        <v>2.4733599389572168E-2</v>
      </c>
      <c r="BP156" s="2">
        <v>1.5587075650877398E-2</v>
      </c>
      <c r="BQ156" s="2">
        <v>2.5487423397634556E-2</v>
      </c>
      <c r="BR156" s="2">
        <v>1.412164940521269E-2</v>
      </c>
      <c r="BS156" s="2">
        <v>1.5900715544494261E-2</v>
      </c>
      <c r="BT156" s="2">
        <v>2.2190081514132064E-2</v>
      </c>
      <c r="BU156" s="2">
        <v>3.3295642953076035E-2</v>
      </c>
      <c r="BV156" s="2">
        <v>2.5839651395300645E-2</v>
      </c>
      <c r="BW156" s="2">
        <v>0</v>
      </c>
      <c r="BX156" s="2">
        <v>1.5140210502231674E-2</v>
      </c>
      <c r="BY156" s="2">
        <v>2.5365392353401354E-2</v>
      </c>
      <c r="BZ156" s="2">
        <v>1.3566484892574041E-2</v>
      </c>
      <c r="CA156" s="2">
        <v>2.614196548700844E-2</v>
      </c>
      <c r="CB156" s="2">
        <v>1.2094125120882699E-2</v>
      </c>
      <c r="CC156" s="2">
        <v>5.3737966192399372E-3</v>
      </c>
      <c r="CD156" s="2">
        <v>0</v>
      </c>
      <c r="CE156" s="2">
        <v>1.7224150458762192E-2</v>
      </c>
      <c r="CF156" s="2">
        <v>1.7558337989898507E-2</v>
      </c>
      <c r="CG156" s="2">
        <v>7.0078348628722087E-3</v>
      </c>
      <c r="CH156" s="2">
        <v>8.0957486359508612E-3</v>
      </c>
      <c r="CI156" s="2">
        <v>0</v>
      </c>
      <c r="CJ156" s="2">
        <v>0</v>
      </c>
      <c r="CK156" s="2">
        <v>1.9139193227445939E-3</v>
      </c>
      <c r="CL156" s="2">
        <v>1.6631621748960455E-2</v>
      </c>
      <c r="CM156" s="2">
        <v>6.8207069530420682E-3</v>
      </c>
      <c r="CN156" s="2">
        <v>1.807683055104509E-2</v>
      </c>
      <c r="CO156" s="2">
        <v>1.1801583637502737E-2</v>
      </c>
      <c r="CP156" s="2">
        <v>2.0183891383691737E-2</v>
      </c>
      <c r="CQ156" s="2">
        <v>1.6603393753561239E-2</v>
      </c>
      <c r="CR156" s="2">
        <v>1.0759962661997148E-2</v>
      </c>
      <c r="CS156" s="2">
        <v>3.5925367893128952E-2</v>
      </c>
      <c r="CT156" s="2">
        <v>7.1735034820095741E-3</v>
      </c>
      <c r="CU156" s="2">
        <v>2.9994130210572009E-3</v>
      </c>
      <c r="CV156" s="2">
        <v>9.0574524928870546E-3</v>
      </c>
    </row>
    <row r="157" spans="1:100" x14ac:dyDescent="0.25">
      <c r="A157" t="s">
        <v>145</v>
      </c>
      <c r="B157" s="2">
        <v>21.297426013234936</v>
      </c>
      <c r="C157" s="2">
        <v>21.066912735162674</v>
      </c>
      <c r="D157" s="2">
        <v>21.204360613285047</v>
      </c>
      <c r="E157" s="2">
        <v>20.840387672203164</v>
      </c>
      <c r="F157" s="2">
        <v>21.082747981011408</v>
      </c>
      <c r="G157" s="2">
        <v>20.849044029468214</v>
      </c>
      <c r="H157" s="2">
        <v>21.188356234929113</v>
      </c>
      <c r="I157" s="2">
        <v>20.960804656592298</v>
      </c>
      <c r="J157" s="2">
        <v>21.209043314993277</v>
      </c>
      <c r="K157" s="2">
        <v>21.011317015914972</v>
      </c>
      <c r="L157" s="2">
        <v>21.148545810698145</v>
      </c>
      <c r="M157" s="2">
        <v>21.032741629061377</v>
      </c>
      <c r="N157" s="2">
        <v>21.349129218856085</v>
      </c>
      <c r="O157" s="2">
        <v>20.788455605462701</v>
      </c>
      <c r="P157" s="2">
        <v>21.175055051746611</v>
      </c>
      <c r="Q157" s="2">
        <v>20.776816561824994</v>
      </c>
      <c r="R157" s="2">
        <v>21.222626734428957</v>
      </c>
      <c r="S157" s="2">
        <v>20.976586841934274</v>
      </c>
      <c r="T157" s="2">
        <v>21.263592317074604</v>
      </c>
      <c r="U157" s="2">
        <v>20.94676590753415</v>
      </c>
      <c r="V157" s="2">
        <v>21.131665968517169</v>
      </c>
      <c r="W157" s="2">
        <v>20.883888070237198</v>
      </c>
      <c r="X157" s="2">
        <v>21.217508756901687</v>
      </c>
      <c r="Y157" s="2">
        <v>20.993048145414527</v>
      </c>
      <c r="Z157" s="2">
        <v>21.172201723418986</v>
      </c>
      <c r="AA157" s="2">
        <v>20.99062078592922</v>
      </c>
      <c r="AB157" s="2">
        <v>21.093258662975121</v>
      </c>
      <c r="AC157" s="2">
        <v>20.88423409380259</v>
      </c>
      <c r="AD157" s="2">
        <v>21.244270498597114</v>
      </c>
      <c r="AE157" s="2">
        <v>20.830929293599816</v>
      </c>
      <c r="AF157" s="2">
        <v>20.957137488109041</v>
      </c>
      <c r="AG157" s="2">
        <v>20.839648297671005</v>
      </c>
      <c r="AH157" s="2">
        <v>20.891338590845194</v>
      </c>
      <c r="AI157" s="2">
        <v>21.04222863732334</v>
      </c>
      <c r="AJ157" s="2">
        <v>21.195525607656922</v>
      </c>
      <c r="AK157" s="2">
        <v>21.034515131086614</v>
      </c>
      <c r="AL157" s="2">
        <v>21.185674107069232</v>
      </c>
      <c r="AM157" s="2">
        <v>20.911012507986115</v>
      </c>
      <c r="AN157" s="2">
        <v>21.172234019344085</v>
      </c>
      <c r="AO157" s="2">
        <v>20.960346711332175</v>
      </c>
      <c r="AP157" s="2">
        <v>21.016142469842809</v>
      </c>
      <c r="AQ157" s="2">
        <v>21.028421470647775</v>
      </c>
      <c r="AR157" s="2">
        <v>21.313629778205843</v>
      </c>
      <c r="AS157" s="2">
        <v>21.032023477078106</v>
      </c>
      <c r="AT157" s="2">
        <v>21.013709570360547</v>
      </c>
      <c r="AU157" s="2">
        <v>20.919619323069334</v>
      </c>
      <c r="AV157" s="2">
        <v>21.146131574262998</v>
      </c>
      <c r="AW157" s="2">
        <v>21.073477991509808</v>
      </c>
      <c r="AX157" s="2">
        <v>21.090163076352049</v>
      </c>
      <c r="AY157" s="2">
        <v>20.81773039440813</v>
      </c>
      <c r="AZ157" s="2">
        <v>21.15542116778467</v>
      </c>
      <c r="BA157" s="2">
        <v>20.956303683479774</v>
      </c>
      <c r="BB157" s="2">
        <v>21.08566720852156</v>
      </c>
      <c r="BC157" s="2">
        <v>21.080481182013209</v>
      </c>
      <c r="BD157" s="2">
        <v>21.055013203320001</v>
      </c>
      <c r="BE157" s="2">
        <v>20.940889669957492</v>
      </c>
      <c r="BF157" s="2">
        <v>21.25473859882943</v>
      </c>
      <c r="BG157" s="2">
        <v>21.015305743857351</v>
      </c>
      <c r="BH157" s="2">
        <v>21.234838261440398</v>
      </c>
      <c r="BI157" s="2">
        <v>20.935767701460009</v>
      </c>
      <c r="BJ157" s="2">
        <v>21.2115572981001</v>
      </c>
      <c r="BK157" s="2">
        <v>20.97753581601977</v>
      </c>
      <c r="BL157" s="2">
        <v>21.116058495949336</v>
      </c>
      <c r="BM157" s="2">
        <v>21.083725254278544</v>
      </c>
      <c r="BN157" s="2">
        <v>21.127141436001917</v>
      </c>
      <c r="BO157" s="2">
        <v>21.034530029252682</v>
      </c>
      <c r="BP157" s="2">
        <v>21.094376673205232</v>
      </c>
      <c r="BQ157" s="2">
        <v>21.116080408240244</v>
      </c>
      <c r="BR157" s="2">
        <v>21.231549343340696</v>
      </c>
      <c r="BS157" s="2">
        <v>20.989441416093182</v>
      </c>
      <c r="BT157" s="2">
        <v>21.091523218544538</v>
      </c>
      <c r="BU157" s="2">
        <v>21.070576150475119</v>
      </c>
      <c r="BV157" s="2">
        <v>21.091041791199775</v>
      </c>
      <c r="BW157" s="2">
        <v>21.011623525907652</v>
      </c>
      <c r="BX157" s="2">
        <v>21.133227203747502</v>
      </c>
      <c r="BY157" s="2">
        <v>21.101022274223649</v>
      </c>
      <c r="BZ157" s="2">
        <v>21.18775704167367</v>
      </c>
      <c r="CA157" s="2">
        <v>20.988519317276733</v>
      </c>
      <c r="CB157" s="2">
        <v>21.229551402766504</v>
      </c>
      <c r="CC157" s="2">
        <v>20.960493713345372</v>
      </c>
      <c r="CD157" s="2">
        <v>21.27995076160563</v>
      </c>
      <c r="CE157" s="2">
        <v>21.017047775970312</v>
      </c>
      <c r="CF157" s="2">
        <v>21.136447935044515</v>
      </c>
      <c r="CG157" s="2">
        <v>20.956529709712886</v>
      </c>
      <c r="CH157" s="2">
        <v>21.145795594561577</v>
      </c>
      <c r="CI157" s="2">
        <v>20.818279676979653</v>
      </c>
      <c r="CJ157" s="2">
        <v>21.228636962231104</v>
      </c>
      <c r="CK157" s="2">
        <v>20.957416584053298</v>
      </c>
      <c r="CL157" s="2">
        <v>21.129529321835012</v>
      </c>
      <c r="CM157" s="2">
        <v>20.818201883880608</v>
      </c>
      <c r="CN157" s="2">
        <v>21.157781632090327</v>
      </c>
      <c r="CO157" s="2">
        <v>20.918707051156225</v>
      </c>
      <c r="CP157" s="2">
        <v>21.103600720140751</v>
      </c>
      <c r="CQ157" s="2">
        <v>20.947681731224961</v>
      </c>
      <c r="CR157" s="2">
        <v>21.244749241842108</v>
      </c>
      <c r="CS157" s="2">
        <v>20.99783019413384</v>
      </c>
      <c r="CT157" s="2">
        <v>21.243932034000128</v>
      </c>
      <c r="CU157" s="2">
        <v>21.079774731555968</v>
      </c>
      <c r="CV157" s="2">
        <v>21.119590434733166</v>
      </c>
    </row>
    <row r="158" spans="1:100" x14ac:dyDescent="0.25">
      <c r="A158" t="s">
        <v>146</v>
      </c>
      <c r="B158" s="2">
        <v>7.5318255623765939E-3</v>
      </c>
      <c r="C158" s="2">
        <v>2.0691677128769792E-2</v>
      </c>
      <c r="D158" s="2">
        <v>5.4923487146999747E-3</v>
      </c>
      <c r="E158" s="2">
        <v>2.7575108333627724E-2</v>
      </c>
      <c r="F158" s="2">
        <v>6.5758111498738355E-3</v>
      </c>
      <c r="G158" s="2">
        <v>1.5924949968324865E-2</v>
      </c>
      <c r="H158" s="2">
        <v>7.5184075013171592E-3</v>
      </c>
      <c r="I158" s="2">
        <v>5.5884036162555705E-3</v>
      </c>
      <c r="J158" s="2">
        <v>1.660459818199831E-2</v>
      </c>
      <c r="K158" s="2">
        <v>0</v>
      </c>
      <c r="L158" s="2">
        <v>1.2339753246908827E-2</v>
      </c>
      <c r="M158" s="2">
        <v>7.8897748750989954E-3</v>
      </c>
      <c r="N158" s="2">
        <v>5.084241594381869E-3</v>
      </c>
      <c r="O158" s="2">
        <v>0</v>
      </c>
      <c r="P158" s="2">
        <v>1.7159929191874437E-2</v>
      </c>
      <c r="Q158" s="2">
        <v>1.2964007550155988E-2</v>
      </c>
      <c r="R158" s="2">
        <v>5.3629860109184017E-3</v>
      </c>
      <c r="S158" s="2">
        <v>1.6308482585709036E-2</v>
      </c>
      <c r="T158" s="2">
        <v>0</v>
      </c>
      <c r="U158" s="2">
        <v>1.0403678309096134E-2</v>
      </c>
      <c r="V158" s="2">
        <v>7.5236183189856063E-3</v>
      </c>
      <c r="W158" s="2">
        <v>0</v>
      </c>
      <c r="X158" s="2">
        <v>1.4874101226499167E-3</v>
      </c>
      <c r="Y158" s="2">
        <v>1.1416449561018832E-2</v>
      </c>
      <c r="Z158" s="2">
        <v>7.6625784123750297E-3</v>
      </c>
      <c r="AA158" s="2">
        <v>6.5489641389006852E-3</v>
      </c>
      <c r="AB158" s="2">
        <v>0</v>
      </c>
      <c r="AC158" s="2">
        <v>4.9952961155101639E-4</v>
      </c>
      <c r="AD158" s="2">
        <v>1.7346226483275454E-2</v>
      </c>
      <c r="AE158" s="2">
        <v>1.7928675194598628E-3</v>
      </c>
      <c r="AF158" s="2">
        <v>6.9362340266462721E-4</v>
      </c>
      <c r="AG158" s="2">
        <v>0</v>
      </c>
      <c r="AH158" s="2">
        <v>7.3087596609446798E-3</v>
      </c>
      <c r="AI158" s="2">
        <v>1.7932613781908311E-3</v>
      </c>
      <c r="AJ158" s="2">
        <v>0</v>
      </c>
      <c r="AK158" s="2">
        <v>9.826105205932115E-3</v>
      </c>
      <c r="AL158" s="2">
        <v>2.5866154822134467E-3</v>
      </c>
      <c r="AM158" s="2">
        <v>2.4447287732243115E-2</v>
      </c>
      <c r="AN158" s="2">
        <v>0</v>
      </c>
      <c r="AO158" s="2">
        <v>0</v>
      </c>
      <c r="AP158" s="2">
        <v>0</v>
      </c>
      <c r="AQ158" s="2">
        <v>1.2741421097381387E-2</v>
      </c>
      <c r="AR158" s="2">
        <v>0</v>
      </c>
      <c r="AS158" s="2">
        <v>2.1869216860718903E-2</v>
      </c>
      <c r="AT158" s="2">
        <v>0</v>
      </c>
      <c r="AU158" s="2">
        <v>6.7651772408664681E-3</v>
      </c>
      <c r="AV158" s="2">
        <v>0</v>
      </c>
      <c r="AW158" s="2">
        <v>0</v>
      </c>
      <c r="AX158" s="2">
        <v>8.2856458194475232E-3</v>
      </c>
      <c r="AY158" s="2">
        <v>0</v>
      </c>
      <c r="AZ158" s="2">
        <v>7.0822307231190864E-3</v>
      </c>
      <c r="BA158" s="2">
        <v>0</v>
      </c>
      <c r="BB158" s="2">
        <v>1.0514464389022472E-2</v>
      </c>
      <c r="BC158" s="2">
        <v>0</v>
      </c>
      <c r="BD158" s="2">
        <v>6.0832175540423729E-3</v>
      </c>
      <c r="BE158" s="2">
        <v>3.5789764863983866E-3</v>
      </c>
      <c r="BF158" s="2">
        <v>7.2314234873419436E-3</v>
      </c>
      <c r="BG158" s="2">
        <v>1.146503297315671E-2</v>
      </c>
      <c r="BH158" s="2">
        <v>2.3883284679239027E-2</v>
      </c>
      <c r="BI158" s="2">
        <v>1.087085342183957E-2</v>
      </c>
      <c r="BJ158" s="2">
        <v>7.3575979903224373E-3</v>
      </c>
      <c r="BK158" s="2">
        <v>0</v>
      </c>
      <c r="BL158" s="2">
        <v>7.4965416088204955E-3</v>
      </c>
      <c r="BM158" s="2">
        <v>2.107763172093742E-2</v>
      </c>
      <c r="BN158" s="2">
        <v>1.2871573573209569E-2</v>
      </c>
      <c r="BO158" s="2">
        <v>1.0970548116342499E-3</v>
      </c>
      <c r="BP158" s="2">
        <v>1.1814407658945288E-2</v>
      </c>
      <c r="BQ158" s="2">
        <v>4.6976819595640155E-3</v>
      </c>
      <c r="BR158" s="2">
        <v>1.3620881695807982E-2</v>
      </c>
      <c r="BS158" s="2">
        <v>2.3552934900282121E-2</v>
      </c>
      <c r="BT158" s="2">
        <v>0</v>
      </c>
      <c r="BU158" s="2">
        <v>0</v>
      </c>
      <c r="BV158" s="2">
        <v>1.9155262810415925E-2</v>
      </c>
      <c r="BW158" s="2">
        <v>2.1276485949124794E-2</v>
      </c>
      <c r="BX158" s="2">
        <v>1.2031955366011925E-3</v>
      </c>
      <c r="BY158" s="2">
        <v>0</v>
      </c>
      <c r="BZ158" s="2">
        <v>1.1272152888682843E-2</v>
      </c>
      <c r="CA158" s="2">
        <v>0</v>
      </c>
      <c r="CB158" s="2">
        <v>1.4374165102688453E-2</v>
      </c>
      <c r="CC158" s="2">
        <v>9.8519604686065545E-3</v>
      </c>
      <c r="CD158" s="2">
        <v>1.3897175527931505E-2</v>
      </c>
      <c r="CE158" s="2">
        <v>1.8916697035634773E-2</v>
      </c>
      <c r="CF158" s="2">
        <v>1.366756991259145E-2</v>
      </c>
      <c r="CG158" s="2">
        <v>6.6073871564223665E-3</v>
      </c>
      <c r="CH158" s="2">
        <v>1.0294593944480724E-2</v>
      </c>
      <c r="CI158" s="2">
        <v>1.9027941653565115E-2</v>
      </c>
      <c r="CJ158" s="2">
        <v>0</v>
      </c>
      <c r="CK158" s="2">
        <v>1.077838776493008E-2</v>
      </c>
      <c r="CL158" s="2">
        <v>6.3737951612782597E-3</v>
      </c>
      <c r="CM158" s="2">
        <v>0</v>
      </c>
      <c r="CN158" s="2">
        <v>1.0087071191467145E-2</v>
      </c>
      <c r="CO158" s="2">
        <v>0</v>
      </c>
      <c r="CP158" s="2">
        <v>8.6502391644393151E-3</v>
      </c>
      <c r="CQ158" s="2">
        <v>1.3502759980305824E-2</v>
      </c>
      <c r="CR158" s="2">
        <v>0</v>
      </c>
      <c r="CS158" s="2">
        <v>1.1145820509779622E-2</v>
      </c>
      <c r="CT158" s="2">
        <v>0</v>
      </c>
      <c r="CU158" s="2">
        <v>0</v>
      </c>
      <c r="CV158" s="2">
        <v>0</v>
      </c>
    </row>
    <row r="159" spans="1:100" x14ac:dyDescent="0.25">
      <c r="A159" t="s">
        <v>147</v>
      </c>
      <c r="B159" s="2">
        <v>1.5178992334719719</v>
      </c>
      <c r="C159" s="2">
        <v>2.221270716570118</v>
      </c>
      <c r="D159" s="2">
        <v>2.3782936994584851</v>
      </c>
      <c r="E159" s="2">
        <v>2.4658239259588965</v>
      </c>
      <c r="F159" s="2">
        <v>2.0072904144835788</v>
      </c>
      <c r="G159" s="2">
        <v>1.7660763561878563</v>
      </c>
      <c r="H159" s="2">
        <v>1.4528389561709523</v>
      </c>
      <c r="I159" s="2">
        <v>2.0629158613340057</v>
      </c>
      <c r="J159" s="2">
        <v>1.7977802402570469</v>
      </c>
      <c r="K159" s="2">
        <v>2.7808144438848266</v>
      </c>
      <c r="L159" s="2">
        <v>2.4815304343152107</v>
      </c>
      <c r="M159" s="2">
        <v>2.3266055237739836</v>
      </c>
      <c r="N159" s="2">
        <v>1.9517333673906596</v>
      </c>
      <c r="O159" s="2">
        <v>2.8197200795732273</v>
      </c>
      <c r="P159" s="2">
        <v>2.2520206876789319</v>
      </c>
      <c r="Q159" s="2">
        <v>2.9336655928237838</v>
      </c>
      <c r="R159" s="2">
        <v>1.9476241494993611</v>
      </c>
      <c r="S159" s="2">
        <v>2.337114952567235</v>
      </c>
      <c r="T159" s="2">
        <v>1.5342112611029894</v>
      </c>
      <c r="U159" s="2">
        <v>1.6836465278415362</v>
      </c>
      <c r="V159" s="2">
        <v>1.7758548013942808</v>
      </c>
      <c r="W159" s="2">
        <v>2.0377698083903644</v>
      </c>
      <c r="X159" s="2">
        <v>1.8144986418275559</v>
      </c>
      <c r="Y159" s="2">
        <v>2.0822294711082039</v>
      </c>
      <c r="Z159" s="2">
        <v>1.9306079973105184</v>
      </c>
      <c r="AA159" s="2">
        <v>2.1224090248197975</v>
      </c>
      <c r="AB159" s="2">
        <v>1.4337712295353289</v>
      </c>
      <c r="AC159" s="2">
        <v>2.4407750377936348</v>
      </c>
      <c r="AD159" s="2">
        <v>1.5106996480022914</v>
      </c>
      <c r="AE159" s="2">
        <v>2.3514634077442285</v>
      </c>
      <c r="AF159" s="2">
        <v>1.2770085503615973</v>
      </c>
      <c r="AG159" s="2">
        <v>1.5343092745417237</v>
      </c>
      <c r="AH159" s="2">
        <v>3.3632051782665808</v>
      </c>
      <c r="AI159" s="2">
        <v>1.8483159263260076</v>
      </c>
      <c r="AJ159" s="2">
        <v>1.77412458045378</v>
      </c>
      <c r="AK159" s="2">
        <v>1.7418567592472556</v>
      </c>
      <c r="AL159" s="2">
        <v>1.7283226231610878</v>
      </c>
      <c r="AM159" s="2">
        <v>1.7570638457259691</v>
      </c>
      <c r="AN159" s="2">
        <v>2.0038369814194135</v>
      </c>
      <c r="AO159" s="2">
        <v>1.7857295633470913</v>
      </c>
      <c r="AP159" s="2">
        <v>2.0035864472986957</v>
      </c>
      <c r="AQ159" s="2">
        <v>1.7233418840254515</v>
      </c>
      <c r="AR159" s="2">
        <v>1.3708219185497892</v>
      </c>
      <c r="AS159" s="2">
        <v>2.2495349747828559</v>
      </c>
      <c r="AT159" s="2">
        <v>1.6580822167600378</v>
      </c>
      <c r="AU159" s="2">
        <v>2.3398911469187036</v>
      </c>
      <c r="AV159" s="2">
        <v>2.3956805055893815</v>
      </c>
      <c r="AW159" s="2">
        <v>1.3405806192762391</v>
      </c>
      <c r="AX159" s="2">
        <v>2.118757818789482</v>
      </c>
      <c r="AY159" s="2">
        <v>2.8355245210519362</v>
      </c>
      <c r="AZ159" s="2">
        <v>1.964366402964455</v>
      </c>
      <c r="BA159" s="2">
        <v>1.3174121001947656</v>
      </c>
      <c r="BB159" s="2">
        <v>2.0148356717316749</v>
      </c>
      <c r="BC159" s="2">
        <v>2.0045434565431597</v>
      </c>
      <c r="BD159" s="2">
        <v>1.9398051703840857</v>
      </c>
      <c r="BE159" s="2">
        <v>1.507465693115708</v>
      </c>
      <c r="BF159" s="2">
        <v>1.926208517076919</v>
      </c>
      <c r="BG159" s="2">
        <v>1.4626675417873114</v>
      </c>
      <c r="BH159" s="2">
        <v>2.6590157931292011</v>
      </c>
      <c r="BI159" s="2">
        <v>2.1891744505351247</v>
      </c>
      <c r="BJ159" s="2">
        <v>1.7407029338662612</v>
      </c>
      <c r="BK159" s="2">
        <v>2.1586262161244605</v>
      </c>
      <c r="BL159" s="2">
        <v>2.3757705380248311</v>
      </c>
      <c r="BM159" s="2">
        <v>1.9754218392359097</v>
      </c>
      <c r="BN159" s="2">
        <v>2.6376744623419994</v>
      </c>
      <c r="BO159" s="2">
        <v>1.8143436407046947</v>
      </c>
      <c r="BP159" s="2">
        <v>1.3305850925121552</v>
      </c>
      <c r="BQ159" s="2">
        <v>2.8536720018529582</v>
      </c>
      <c r="BR159" s="2">
        <v>2.9139368383284245</v>
      </c>
      <c r="BS159" s="2">
        <v>2.4252963489092294</v>
      </c>
      <c r="BT159" s="2">
        <v>1.9253244953537696</v>
      </c>
      <c r="BU159" s="2">
        <v>2.0392805807098364</v>
      </c>
      <c r="BV159" s="2">
        <v>2.3097603024232862</v>
      </c>
      <c r="BW159" s="2">
        <v>1.6554522757116441</v>
      </c>
      <c r="BX159" s="2">
        <v>3.1225682014013816</v>
      </c>
      <c r="BY159" s="2">
        <v>1.7372442342685397</v>
      </c>
      <c r="BZ159" s="2">
        <v>2.0753986892969913</v>
      </c>
      <c r="CA159" s="2">
        <v>1.3535019999370164</v>
      </c>
      <c r="CB159" s="2">
        <v>2.1552883185881058</v>
      </c>
      <c r="CC159" s="2">
        <v>1.7125558546878046</v>
      </c>
      <c r="CD159" s="2">
        <v>1.9914442525946503</v>
      </c>
      <c r="CE159" s="2">
        <v>1.7188614222901553</v>
      </c>
      <c r="CF159" s="2">
        <v>2.4184839280968129</v>
      </c>
      <c r="CG159" s="2">
        <v>2.300240712234622</v>
      </c>
      <c r="CH159" s="2">
        <v>2.3834041428981498</v>
      </c>
      <c r="CI159" s="2">
        <v>2.7906740633728968</v>
      </c>
      <c r="CJ159" s="2">
        <v>2.3665373089303223</v>
      </c>
      <c r="CK159" s="2">
        <v>3.0689161636851225</v>
      </c>
      <c r="CL159" s="2">
        <v>2.0768836693654542</v>
      </c>
      <c r="CM159" s="2">
        <v>2.9775677119398467</v>
      </c>
      <c r="CN159" s="2">
        <v>2.5137705795795147</v>
      </c>
      <c r="CO159" s="2">
        <v>2.2189414260583997</v>
      </c>
      <c r="CP159" s="2">
        <v>2.3456138309439245</v>
      </c>
      <c r="CQ159" s="2">
        <v>2.2887680069399474</v>
      </c>
      <c r="CR159" s="2">
        <v>1.9848272367023472</v>
      </c>
      <c r="CS159" s="2">
        <v>2.0491403259557632</v>
      </c>
      <c r="CT159" s="2">
        <v>2.4082290827614354</v>
      </c>
      <c r="CU159" s="2">
        <v>2.1412557148282705</v>
      </c>
      <c r="CV159" s="2">
        <v>1.857283739457958</v>
      </c>
    </row>
    <row r="160" spans="1:100" x14ac:dyDescent="0.25">
      <c r="A160" t="s">
        <v>148</v>
      </c>
      <c r="B160" s="2">
        <v>33.582738366759131</v>
      </c>
      <c r="C160" s="2">
        <v>33.163496091913117</v>
      </c>
      <c r="D160" s="2">
        <v>33.002426176153328</v>
      </c>
      <c r="E160" s="2">
        <v>32.978149900072928</v>
      </c>
      <c r="F160" s="2">
        <v>33.397619958785299</v>
      </c>
      <c r="G160" s="2">
        <v>33.433908789576044</v>
      </c>
      <c r="H160" s="2">
        <v>33.490380934931693</v>
      </c>
      <c r="I160" s="2">
        <v>33.302206670584368</v>
      </c>
      <c r="J160" s="2">
        <v>33.324574657068538</v>
      </c>
      <c r="K160" s="2">
        <v>32.633050721595964</v>
      </c>
      <c r="L160" s="2">
        <v>32.732078137658064</v>
      </c>
      <c r="M160" s="2">
        <v>33.06322905949601</v>
      </c>
      <c r="N160" s="2">
        <v>33.160284365769947</v>
      </c>
      <c r="O160" s="2">
        <v>32.687703668643216</v>
      </c>
      <c r="P160" s="2">
        <v>33.157311501710623</v>
      </c>
      <c r="Q160" s="2">
        <v>32.579870542975286</v>
      </c>
      <c r="R160" s="2">
        <v>33.024382806111383</v>
      </c>
      <c r="S160" s="2">
        <v>32.775410517575949</v>
      </c>
      <c r="T160" s="2">
        <v>33.23027085586088</v>
      </c>
      <c r="U160" s="2">
        <v>33.251650244420688</v>
      </c>
      <c r="V160" s="2">
        <v>33.141381915154383</v>
      </c>
      <c r="W160" s="2">
        <v>33.019781373877535</v>
      </c>
      <c r="X160" s="2">
        <v>33.07342911444843</v>
      </c>
      <c r="Y160" s="2">
        <v>32.846411494149933</v>
      </c>
      <c r="Z160" s="2">
        <v>33.318713652018737</v>
      </c>
      <c r="AA160" s="2">
        <v>33.08025447703865</v>
      </c>
      <c r="AB160" s="2">
        <v>33.746717894421415</v>
      </c>
      <c r="AC160" s="2">
        <v>32.88892257974404</v>
      </c>
      <c r="AD160" s="2">
        <v>33.596769714181676</v>
      </c>
      <c r="AE160" s="2">
        <v>33.156004201000982</v>
      </c>
      <c r="AF160" s="2">
        <v>34.211555994239546</v>
      </c>
      <c r="AG160" s="2">
        <v>33.761985598172636</v>
      </c>
      <c r="AH160" s="2">
        <v>32.422332800659539</v>
      </c>
      <c r="AI160" s="2">
        <v>33.23881020339379</v>
      </c>
      <c r="AJ160" s="2">
        <v>33.134638445015796</v>
      </c>
      <c r="AK160" s="2">
        <v>33.309374394124383</v>
      </c>
      <c r="AL160" s="2">
        <v>33.270229279236716</v>
      </c>
      <c r="AM160" s="2">
        <v>33.397652970249872</v>
      </c>
      <c r="AN160" s="2">
        <v>33.276178469191606</v>
      </c>
      <c r="AO160" s="2">
        <v>33.34692358086884</v>
      </c>
      <c r="AP160" s="2">
        <v>33.184786533935977</v>
      </c>
      <c r="AQ160" s="2">
        <v>33.330947139108872</v>
      </c>
      <c r="AR160" s="2">
        <v>33.278341934954511</v>
      </c>
      <c r="AS160" s="2">
        <v>32.926229434330082</v>
      </c>
      <c r="AT160" s="2">
        <v>33.287050194885879</v>
      </c>
      <c r="AU160" s="2">
        <v>32.903533839805668</v>
      </c>
      <c r="AV160" s="2">
        <v>32.90035834933542</v>
      </c>
      <c r="AW160" s="2">
        <v>33.776079698142325</v>
      </c>
      <c r="AX160" s="2">
        <v>33.384277716760003</v>
      </c>
      <c r="AY160" s="2">
        <v>32.77152955099384</v>
      </c>
      <c r="AZ160" s="2">
        <v>32.946043012159862</v>
      </c>
      <c r="BA160" s="2">
        <v>33.552205228846518</v>
      </c>
      <c r="BB160" s="2">
        <v>33.02491866474228</v>
      </c>
      <c r="BC160" s="2">
        <v>33.092180029732674</v>
      </c>
      <c r="BD160" s="2">
        <v>33.085348134889337</v>
      </c>
      <c r="BE160" s="2">
        <v>33.294120822137849</v>
      </c>
      <c r="BF160" s="2">
        <v>33.087861359456852</v>
      </c>
      <c r="BG160" s="2">
        <v>33.447449087374039</v>
      </c>
      <c r="BH160" s="2">
        <v>32.661251953157603</v>
      </c>
      <c r="BI160" s="2">
        <v>32.926391580711908</v>
      </c>
      <c r="BJ160" s="2">
        <v>33.15489525976659</v>
      </c>
      <c r="BK160" s="2">
        <v>33.180414291787422</v>
      </c>
      <c r="BL160" s="2">
        <v>32.924677406777121</v>
      </c>
      <c r="BM160" s="2">
        <v>33.18548754562503</v>
      </c>
      <c r="BN160" s="2">
        <v>32.770175076649714</v>
      </c>
      <c r="BO160" s="2">
        <v>33.287085135192392</v>
      </c>
      <c r="BP160" s="2">
        <v>33.49617822391415</v>
      </c>
      <c r="BQ160" s="2">
        <v>32.545105049062592</v>
      </c>
      <c r="BR160" s="2">
        <v>32.51837670707333</v>
      </c>
      <c r="BS160" s="2">
        <v>32.756033010792848</v>
      </c>
      <c r="BT160" s="2">
        <v>33.165303834682248</v>
      </c>
      <c r="BU160" s="2">
        <v>33.091464288675397</v>
      </c>
      <c r="BV160" s="2">
        <v>33.031749848011586</v>
      </c>
      <c r="BW160" s="2">
        <v>33.358205809138184</v>
      </c>
      <c r="BX160" s="2">
        <v>32.473583245767706</v>
      </c>
      <c r="BY160" s="2">
        <v>33.276322139936553</v>
      </c>
      <c r="BZ160" s="2">
        <v>32.976152176724014</v>
      </c>
      <c r="CA160" s="2">
        <v>33.545350206071653</v>
      </c>
      <c r="CB160" s="2">
        <v>32.996508444104492</v>
      </c>
      <c r="CC160" s="2">
        <v>33.39904899749439</v>
      </c>
      <c r="CD160" s="2">
        <v>33.133463151297072</v>
      </c>
      <c r="CE160" s="2">
        <v>33.470742425484879</v>
      </c>
      <c r="CF160" s="2">
        <v>33.044847157190922</v>
      </c>
      <c r="CG160" s="2">
        <v>33.062794206210341</v>
      </c>
      <c r="CH160" s="2">
        <v>33.021017280906015</v>
      </c>
      <c r="CI160" s="2">
        <v>32.836087814636898</v>
      </c>
      <c r="CJ160" s="2">
        <v>33.049557016580543</v>
      </c>
      <c r="CK160" s="2">
        <v>32.769557588796658</v>
      </c>
      <c r="CL160" s="2">
        <v>33.133787287889241</v>
      </c>
      <c r="CM160" s="2">
        <v>32.587314007185746</v>
      </c>
      <c r="CN160" s="2">
        <v>32.828502571084051</v>
      </c>
      <c r="CO160" s="2">
        <v>33.283203699734713</v>
      </c>
      <c r="CP160" s="2">
        <v>33.246892767441125</v>
      </c>
      <c r="CQ160" s="2">
        <v>33.314369197207</v>
      </c>
      <c r="CR160" s="2">
        <v>33.4573893769929</v>
      </c>
      <c r="CS160" s="2">
        <v>33.39884502911007</v>
      </c>
      <c r="CT160" s="2">
        <v>33.193934943332145</v>
      </c>
      <c r="CU160" s="2">
        <v>33.319974389347799</v>
      </c>
      <c r="CV160" s="2">
        <v>33.365010420753542</v>
      </c>
    </row>
    <row r="161" spans="1:100" x14ac:dyDescent="0.25">
      <c r="A161" t="s">
        <v>149</v>
      </c>
      <c r="B161" s="2">
        <v>3.5221194800903173</v>
      </c>
      <c r="C161" s="2">
        <v>3.5331038697374417</v>
      </c>
      <c r="D161" s="2">
        <v>3.5348756327809046</v>
      </c>
      <c r="E161" s="2">
        <v>3.6637927452987773</v>
      </c>
      <c r="F161" s="2">
        <v>3.5453585448047047</v>
      </c>
      <c r="G161" s="2">
        <v>3.617949570928805</v>
      </c>
      <c r="H161" s="2">
        <v>3.6349521740578652</v>
      </c>
      <c r="I161" s="2">
        <v>3.6082126705884408</v>
      </c>
      <c r="J161" s="2">
        <v>3.669616198221628</v>
      </c>
      <c r="K161" s="2">
        <v>3.732107303427727</v>
      </c>
      <c r="L161" s="2">
        <v>3.7380496065615825</v>
      </c>
      <c r="M161" s="2">
        <v>3.7995757610524219</v>
      </c>
      <c r="N161" s="2">
        <v>3.8285336115812014</v>
      </c>
      <c r="O161" s="2">
        <v>3.9024540258739844</v>
      </c>
      <c r="P161" s="2">
        <v>4.0342695959070358</v>
      </c>
      <c r="Q161" s="2">
        <v>4.0621221811388786</v>
      </c>
      <c r="R161" s="2">
        <v>4.1690264215987529</v>
      </c>
      <c r="S161" s="2">
        <v>4.3264216576612382</v>
      </c>
      <c r="T161" s="2">
        <v>4.3856855942344666</v>
      </c>
      <c r="U161" s="2">
        <v>4.3840109568025483</v>
      </c>
      <c r="V161" s="2">
        <v>4.3542941021129193</v>
      </c>
      <c r="W161" s="2">
        <v>4.3787849766543552</v>
      </c>
      <c r="X161" s="2">
        <v>4.4315897194231617</v>
      </c>
      <c r="Y161" s="2">
        <v>4.2049587773475432</v>
      </c>
      <c r="Z161" s="2">
        <v>4.451858543584537</v>
      </c>
      <c r="AA161" s="2">
        <v>4.4386100585046284</v>
      </c>
      <c r="AB161" s="2">
        <v>4.5105536147070717</v>
      </c>
      <c r="AC161" s="2">
        <v>4.52044326676977</v>
      </c>
      <c r="AD161" s="2">
        <v>4.5020891821164071</v>
      </c>
      <c r="AE161" s="2">
        <v>4.7257995737940366</v>
      </c>
      <c r="AF161" s="2">
        <v>4.8842978234492573</v>
      </c>
      <c r="AG161" s="2">
        <v>4.7148637786671177</v>
      </c>
      <c r="AH161" s="2">
        <v>4.712047461406855</v>
      </c>
      <c r="AI161" s="2">
        <v>4.5518951316410599</v>
      </c>
      <c r="AJ161" s="2">
        <v>4.5666693586936615</v>
      </c>
      <c r="AK161" s="2">
        <v>4.5963344038536382</v>
      </c>
      <c r="AL161" s="2">
        <v>4.6005940907491789</v>
      </c>
      <c r="AM161" s="2">
        <v>4.5705451726027091</v>
      </c>
      <c r="AN161" s="2">
        <v>4.5841467316192839</v>
      </c>
      <c r="AO161" s="2">
        <v>4.5481180310028284</v>
      </c>
      <c r="AP161" s="2">
        <v>4.5011940185063457</v>
      </c>
      <c r="AQ161" s="2">
        <v>4.4197799855064925</v>
      </c>
      <c r="AR161" s="2">
        <v>4.3642818429080013</v>
      </c>
      <c r="AS161" s="2">
        <v>4.3611194641520905</v>
      </c>
      <c r="AT161" s="2">
        <v>4.4360696564483364</v>
      </c>
      <c r="AU161" s="2">
        <v>4.5069013851248796</v>
      </c>
      <c r="AV161" s="2">
        <v>4.5898048024663174</v>
      </c>
      <c r="AW161" s="2">
        <v>4.5291867191962831</v>
      </c>
      <c r="AX161" s="2">
        <v>4.6537377929036712</v>
      </c>
      <c r="AY161" s="2">
        <v>4.5944090305460179</v>
      </c>
      <c r="AZ161" s="2">
        <v>4.5445976302155708</v>
      </c>
      <c r="BA161" s="2">
        <v>4.466258059999535</v>
      </c>
      <c r="BB161" s="2">
        <v>4.4420636251811727</v>
      </c>
      <c r="BC161" s="2">
        <v>4.4061571332121954</v>
      </c>
      <c r="BD161" s="2">
        <v>4.4583003929675131</v>
      </c>
      <c r="BE161" s="2">
        <v>4.3762929147571388</v>
      </c>
      <c r="BF161" s="2">
        <v>4.1969002587426845</v>
      </c>
      <c r="BG161" s="2">
        <v>4.1412696058431013</v>
      </c>
      <c r="BH161" s="2">
        <v>4.2755076778294629</v>
      </c>
      <c r="BI161" s="2">
        <v>4.1663293733701652</v>
      </c>
      <c r="BJ161" s="2">
        <v>4.1930354384848343</v>
      </c>
      <c r="BK161" s="2">
        <v>4.3912112753882004</v>
      </c>
      <c r="BL161" s="2">
        <v>4.1615801317765513</v>
      </c>
      <c r="BM161" s="2">
        <v>3.9733833143697002</v>
      </c>
      <c r="BN161" s="2">
        <v>3.8713502563330087</v>
      </c>
      <c r="BO161" s="2">
        <v>3.8191469960656326</v>
      </c>
      <c r="BP161" s="2">
        <v>3.7858723299038712</v>
      </c>
      <c r="BQ161" s="2">
        <v>3.8817845587997382</v>
      </c>
      <c r="BR161" s="2">
        <v>3.8641239528504681</v>
      </c>
      <c r="BS161" s="2">
        <v>3.8452899160194778</v>
      </c>
      <c r="BT161" s="2">
        <v>3.8500288962479097</v>
      </c>
      <c r="BU161" s="2">
        <v>3.8102142335794715</v>
      </c>
      <c r="BV161" s="2">
        <v>3.8184819208638485</v>
      </c>
      <c r="BW161" s="2">
        <v>3.7719033828873676</v>
      </c>
      <c r="BX161" s="2">
        <v>3.808815737405792</v>
      </c>
      <c r="BY161" s="2">
        <v>3.729210036584381</v>
      </c>
      <c r="BZ161" s="2">
        <v>3.7769692462318463</v>
      </c>
      <c r="CA161" s="2">
        <v>3.6792579943027279</v>
      </c>
      <c r="CB161" s="2">
        <v>3.7344080936784598</v>
      </c>
      <c r="CC161" s="2">
        <v>3.6595554977023976</v>
      </c>
      <c r="CD161" s="2">
        <v>3.643144564647244</v>
      </c>
      <c r="CE161" s="2">
        <v>3.6070158784421706</v>
      </c>
      <c r="CF161" s="2">
        <v>3.5748177567729154</v>
      </c>
      <c r="CG161" s="2">
        <v>3.5391568296036899</v>
      </c>
      <c r="CH161" s="2">
        <v>3.5852172755579432</v>
      </c>
      <c r="CI161" s="2">
        <v>3.6612175988018461</v>
      </c>
      <c r="CJ161" s="2">
        <v>3.7073925752523773</v>
      </c>
      <c r="CK161" s="2">
        <v>3.8170602577242572</v>
      </c>
      <c r="CL161" s="2">
        <v>3.9478689685661164</v>
      </c>
      <c r="CM161" s="2">
        <v>4.0340469446683214</v>
      </c>
      <c r="CN161" s="2">
        <v>3.9507362593273005</v>
      </c>
      <c r="CO161" s="2">
        <v>3.7779069518900705</v>
      </c>
      <c r="CP161" s="2">
        <v>3.570659642222354</v>
      </c>
      <c r="CQ161" s="2">
        <v>3.4277006261117084</v>
      </c>
      <c r="CR161" s="2">
        <v>3.4526528338102889</v>
      </c>
      <c r="CS161" s="2">
        <v>3.5003847375981096</v>
      </c>
      <c r="CT161" s="2">
        <v>3.5511831195731558</v>
      </c>
      <c r="CU161" s="2">
        <v>3.6987761571337048</v>
      </c>
      <c r="CV161" s="2">
        <v>4.2357027284318836</v>
      </c>
    </row>
    <row r="162" spans="1:100" x14ac:dyDescent="0.25">
      <c r="A162" t="s">
        <v>150</v>
      </c>
      <c r="B162" s="2">
        <v>2.9318622031230159</v>
      </c>
      <c r="C162" s="2">
        <v>2.9728369197892137</v>
      </c>
      <c r="D162" s="2">
        <v>2.9929306059685996</v>
      </c>
      <c r="E162" s="2">
        <v>3.0056868083654225</v>
      </c>
      <c r="F162" s="2">
        <v>2.9224498886075656</v>
      </c>
      <c r="G162" s="2">
        <v>3.0208634780539247</v>
      </c>
      <c r="H162" s="2">
        <v>2.9596804687421945</v>
      </c>
      <c r="I162" s="2">
        <v>2.9484816651051262</v>
      </c>
      <c r="J162" s="2">
        <v>2.8792572105048331</v>
      </c>
      <c r="K162" s="2">
        <v>3.0100569146080778</v>
      </c>
      <c r="L162" s="2">
        <v>2.9660189155170773</v>
      </c>
      <c r="M162" s="2">
        <v>2.8568974693301512</v>
      </c>
      <c r="N162" s="2">
        <v>2.8120840567514467</v>
      </c>
      <c r="O162" s="2">
        <v>2.8761986359583389</v>
      </c>
      <c r="P162" s="2">
        <v>2.5410581851875111</v>
      </c>
      <c r="Q162" s="2">
        <v>2.8435054714242147</v>
      </c>
      <c r="R162" s="2">
        <v>2.6872532496931498</v>
      </c>
      <c r="S162" s="2">
        <v>2.6710112332447853</v>
      </c>
      <c r="T162" s="2">
        <v>2.4897244168726589</v>
      </c>
      <c r="U162" s="2">
        <v>2.5478112765723617</v>
      </c>
      <c r="V162" s="2">
        <v>2.5208081167717036</v>
      </c>
      <c r="W162" s="2">
        <v>2.5879890099487475</v>
      </c>
      <c r="X162" s="2">
        <v>2.4865530823712878</v>
      </c>
      <c r="Y162" s="2">
        <v>2.7120076365083423</v>
      </c>
      <c r="Z162" s="2">
        <v>2.2320991401243098</v>
      </c>
      <c r="AA162" s="2">
        <v>2.4443512514799921</v>
      </c>
      <c r="AB162" s="2">
        <v>2.1251827783924293</v>
      </c>
      <c r="AC162" s="2">
        <v>2.3543829651622508</v>
      </c>
      <c r="AD162" s="2">
        <v>2.1733334964131292</v>
      </c>
      <c r="AE162" s="2">
        <v>2.1901868825223847</v>
      </c>
      <c r="AF162" s="2">
        <v>1.6439865533726898</v>
      </c>
      <c r="AG162" s="2">
        <v>2.0816830440351843</v>
      </c>
      <c r="AH162" s="2">
        <v>2.2712220946373978</v>
      </c>
      <c r="AI162" s="2">
        <v>2.3754735723101206</v>
      </c>
      <c r="AJ162" s="2">
        <v>2.3211893250748719</v>
      </c>
      <c r="AK162" s="2">
        <v>2.2668526949321572</v>
      </c>
      <c r="AL162" s="2">
        <v>2.2724411863353677</v>
      </c>
      <c r="AM162" s="2">
        <v>2.2886652711295019</v>
      </c>
      <c r="AN162" s="2">
        <v>2.2264859541253119</v>
      </c>
      <c r="AO162" s="2">
        <v>2.3284851927702515</v>
      </c>
      <c r="AP162" s="2">
        <v>2.3434440766843774</v>
      </c>
      <c r="AQ162" s="2">
        <v>2.5330542395708142</v>
      </c>
      <c r="AR162" s="2">
        <v>2.5008683345616745</v>
      </c>
      <c r="AS162" s="2">
        <v>2.5373261834993186</v>
      </c>
      <c r="AT162" s="2">
        <v>2.463975149620476</v>
      </c>
      <c r="AU162" s="2">
        <v>2.4462084999768341</v>
      </c>
      <c r="AV162" s="2">
        <v>2.316242232817185</v>
      </c>
      <c r="AW162" s="2">
        <v>2.1388906522518418</v>
      </c>
      <c r="AX162" s="2">
        <v>2.0026306118546602</v>
      </c>
      <c r="AY162" s="2">
        <v>2.3309110720301267</v>
      </c>
      <c r="AZ162" s="2">
        <v>2.4491550837287734</v>
      </c>
      <c r="BA162" s="2">
        <v>2.4422112815294157</v>
      </c>
      <c r="BB162" s="2">
        <v>2.4584008058257831</v>
      </c>
      <c r="BC162" s="2">
        <v>2.4741513208415236</v>
      </c>
      <c r="BD162" s="2">
        <v>2.4748722957158944</v>
      </c>
      <c r="BE162" s="2">
        <v>2.5482312583156514</v>
      </c>
      <c r="BF162" s="2">
        <v>2.5160400706164103</v>
      </c>
      <c r="BG162" s="2">
        <v>2.6294803884087679</v>
      </c>
      <c r="BH162" s="2">
        <v>2.5417211122026973</v>
      </c>
      <c r="BI162" s="2">
        <v>2.6875941101993828</v>
      </c>
      <c r="BJ162" s="2">
        <v>2.6271596175444549</v>
      </c>
      <c r="BK162" s="2">
        <v>2.4203345144671462</v>
      </c>
      <c r="BL162" s="2">
        <v>2.5872064400361294</v>
      </c>
      <c r="BM162" s="2">
        <v>2.7378944559594918</v>
      </c>
      <c r="BN162" s="2">
        <v>2.7908365336641214</v>
      </c>
      <c r="BO162" s="2">
        <v>2.8403746395766754</v>
      </c>
      <c r="BP162" s="2">
        <v>2.883708276148949</v>
      </c>
      <c r="BQ162" s="2">
        <v>2.90296754965058</v>
      </c>
      <c r="BR162" s="2">
        <v>2.8551771719418673</v>
      </c>
      <c r="BS162" s="2">
        <v>2.9289118032958426</v>
      </c>
      <c r="BT162" s="2">
        <v>2.8819243982614022</v>
      </c>
      <c r="BU162" s="2">
        <v>2.8769423311036988</v>
      </c>
      <c r="BV162" s="2">
        <v>2.7947727974384442</v>
      </c>
      <c r="BW162" s="2">
        <v>2.8693429181857089</v>
      </c>
      <c r="BX162" s="2">
        <v>2.9093268075016843</v>
      </c>
      <c r="BY162" s="2">
        <v>2.9207005893355715</v>
      </c>
      <c r="BZ162" s="2">
        <v>2.8892622678567239</v>
      </c>
      <c r="CA162" s="2">
        <v>2.9077221155568744</v>
      </c>
      <c r="CB162" s="2">
        <v>2.9190459697500977</v>
      </c>
      <c r="CC162" s="2">
        <v>2.92045943305249</v>
      </c>
      <c r="CD162" s="2">
        <v>2.9288297425115646</v>
      </c>
      <c r="CE162" s="2">
        <v>2.9599652782601154</v>
      </c>
      <c r="CF162" s="2">
        <v>2.9430168789886699</v>
      </c>
      <c r="CG162" s="2">
        <v>3.0623237231485421</v>
      </c>
      <c r="CH162" s="2">
        <v>2.9476520835983062</v>
      </c>
      <c r="CI162" s="2">
        <v>2.9731913910745238</v>
      </c>
      <c r="CJ162" s="2">
        <v>2.7515404051556089</v>
      </c>
      <c r="CK162" s="2">
        <v>2.7399266094027865</v>
      </c>
      <c r="CL162" s="2">
        <v>2.7165314158466733</v>
      </c>
      <c r="CM162" s="2">
        <v>2.797191982345355</v>
      </c>
      <c r="CN162" s="2">
        <v>2.7123235585927206</v>
      </c>
      <c r="CO162" s="2">
        <v>2.8024760602242722</v>
      </c>
      <c r="CP162" s="2">
        <v>2.8522920794283997</v>
      </c>
      <c r="CQ162" s="2">
        <v>2.9613052943475155</v>
      </c>
      <c r="CR162" s="2">
        <v>2.8227965009478257</v>
      </c>
      <c r="CS162" s="2">
        <v>2.9497613011640875</v>
      </c>
      <c r="CT162" s="2">
        <v>2.821279140278683</v>
      </c>
      <c r="CU162" s="2">
        <v>2.7758567705544048</v>
      </c>
      <c r="CV162" s="2">
        <v>2.4543705606824382</v>
      </c>
    </row>
    <row r="163" spans="1:100" x14ac:dyDescent="0.25">
      <c r="A163" t="s">
        <v>151</v>
      </c>
      <c r="B163" s="2">
        <v>0</v>
      </c>
      <c r="C163" s="2">
        <v>0</v>
      </c>
      <c r="D163" s="2">
        <v>0</v>
      </c>
      <c r="E163" s="2">
        <v>0</v>
      </c>
      <c r="F163" s="2">
        <v>0</v>
      </c>
      <c r="G163" s="2">
        <v>0</v>
      </c>
      <c r="H163" s="2">
        <v>0</v>
      </c>
      <c r="I163" s="2">
        <v>0</v>
      </c>
      <c r="J163" s="2">
        <v>0</v>
      </c>
      <c r="K163" s="2">
        <v>0</v>
      </c>
      <c r="L163" s="2">
        <v>0</v>
      </c>
      <c r="M163" s="2">
        <v>0</v>
      </c>
      <c r="N163" s="2">
        <v>0</v>
      </c>
      <c r="O163" s="2">
        <v>0</v>
      </c>
      <c r="P163" s="2">
        <v>0</v>
      </c>
      <c r="Q163" s="2">
        <v>0</v>
      </c>
      <c r="R163" s="2">
        <v>0</v>
      </c>
      <c r="S163" s="2">
        <v>0</v>
      </c>
      <c r="T163" s="2">
        <v>0</v>
      </c>
      <c r="U163" s="2">
        <v>0</v>
      </c>
      <c r="V163" s="2">
        <v>0</v>
      </c>
      <c r="W163" s="2">
        <v>0</v>
      </c>
      <c r="X163" s="2">
        <v>0</v>
      </c>
      <c r="Y163" s="2">
        <v>0</v>
      </c>
      <c r="Z163" s="2">
        <v>0</v>
      </c>
      <c r="AA163" s="2">
        <v>0</v>
      </c>
      <c r="AB163" s="2">
        <v>0</v>
      </c>
      <c r="AC163" s="2">
        <v>0</v>
      </c>
      <c r="AD163" s="2">
        <v>0</v>
      </c>
      <c r="AE163" s="2">
        <v>0</v>
      </c>
      <c r="AF163" s="2">
        <v>0</v>
      </c>
      <c r="AG163" s="2">
        <v>0</v>
      </c>
      <c r="AH163" s="2">
        <v>0</v>
      </c>
      <c r="AI163" s="2">
        <v>0</v>
      </c>
      <c r="AJ163" s="2">
        <v>0</v>
      </c>
      <c r="AK163" s="2">
        <v>0</v>
      </c>
      <c r="AL163" s="2">
        <v>0</v>
      </c>
      <c r="AM163" s="2">
        <v>0</v>
      </c>
      <c r="AN163" s="2">
        <v>0</v>
      </c>
      <c r="AO163" s="2">
        <v>0</v>
      </c>
      <c r="AP163" s="2">
        <v>0</v>
      </c>
      <c r="AQ163" s="2">
        <v>0</v>
      </c>
      <c r="AR163" s="2">
        <v>0</v>
      </c>
      <c r="AS163" s="2">
        <v>0</v>
      </c>
      <c r="AT163" s="2">
        <v>0</v>
      </c>
      <c r="AU163" s="2">
        <v>0</v>
      </c>
      <c r="AV163" s="2">
        <v>0</v>
      </c>
      <c r="AW163" s="2">
        <v>0</v>
      </c>
      <c r="AX163" s="2">
        <v>0</v>
      </c>
      <c r="AY163" s="2">
        <v>0</v>
      </c>
      <c r="AZ163" s="2">
        <v>0</v>
      </c>
      <c r="BA163" s="2">
        <v>0</v>
      </c>
      <c r="BB163" s="2">
        <v>0</v>
      </c>
      <c r="BC163" s="2">
        <v>0</v>
      </c>
      <c r="BD163" s="2">
        <v>0</v>
      </c>
      <c r="BE163" s="2">
        <v>0</v>
      </c>
      <c r="BF163" s="2">
        <v>0</v>
      </c>
      <c r="BG163" s="2">
        <v>0</v>
      </c>
      <c r="BH163" s="2">
        <v>0</v>
      </c>
      <c r="BI163" s="2">
        <v>0</v>
      </c>
      <c r="BJ163" s="2">
        <v>0</v>
      </c>
      <c r="BK163" s="2">
        <v>0</v>
      </c>
      <c r="BL163" s="2">
        <v>0</v>
      </c>
      <c r="BM163" s="2">
        <v>0</v>
      </c>
      <c r="BN163" s="2">
        <v>0</v>
      </c>
      <c r="BO163" s="2">
        <v>0</v>
      </c>
      <c r="BP163" s="2">
        <v>0</v>
      </c>
      <c r="BQ163" s="2">
        <v>0</v>
      </c>
      <c r="BR163" s="2">
        <v>0</v>
      </c>
      <c r="BS163" s="2">
        <v>0</v>
      </c>
      <c r="BT163" s="2">
        <v>0</v>
      </c>
      <c r="BU163" s="2">
        <v>0</v>
      </c>
      <c r="BV163" s="2">
        <v>0</v>
      </c>
      <c r="BW163" s="2">
        <v>0</v>
      </c>
      <c r="BX163" s="2">
        <v>0</v>
      </c>
      <c r="BY163" s="2">
        <v>0</v>
      </c>
      <c r="BZ163" s="2">
        <v>0</v>
      </c>
      <c r="CA163" s="2">
        <v>0</v>
      </c>
      <c r="CB163" s="2">
        <v>0</v>
      </c>
      <c r="CC163" s="2">
        <v>0</v>
      </c>
      <c r="CD163" s="2">
        <v>0</v>
      </c>
      <c r="CE163" s="2">
        <v>0</v>
      </c>
      <c r="CF163" s="2">
        <v>0</v>
      </c>
      <c r="CG163" s="2">
        <v>0</v>
      </c>
      <c r="CH163" s="2">
        <v>0</v>
      </c>
      <c r="CI163" s="2">
        <v>0</v>
      </c>
      <c r="CJ163" s="2">
        <v>0</v>
      </c>
      <c r="CK163" s="2">
        <v>0</v>
      </c>
      <c r="CL163" s="2">
        <v>0</v>
      </c>
      <c r="CM163" s="2">
        <v>0</v>
      </c>
      <c r="CN163" s="2">
        <v>0</v>
      </c>
      <c r="CO163" s="2">
        <v>0</v>
      </c>
      <c r="CP163" s="2">
        <v>0</v>
      </c>
      <c r="CQ163" s="2">
        <v>0</v>
      </c>
      <c r="CR163" s="2">
        <v>0</v>
      </c>
      <c r="CS163" s="2">
        <v>0</v>
      </c>
      <c r="CT163" s="2">
        <v>0</v>
      </c>
      <c r="CU163" s="2">
        <v>0</v>
      </c>
      <c r="CV163" s="2">
        <v>0</v>
      </c>
    </row>
    <row r="164" spans="1:100" x14ac:dyDescent="0.25">
      <c r="A164" t="s">
        <v>152</v>
      </c>
      <c r="B164" s="2">
        <v>0.82235642785001306</v>
      </c>
      <c r="C164" s="2">
        <v>0.82527958394362588</v>
      </c>
      <c r="D164" s="2">
        <v>0.84082865777770532</v>
      </c>
      <c r="E164" s="2">
        <v>0.81696253929012286</v>
      </c>
      <c r="F164" s="2">
        <v>0.83941225663162222</v>
      </c>
      <c r="G164" s="2">
        <v>0.81904008305840814</v>
      </c>
      <c r="H164" s="2">
        <v>0.81643969879434897</v>
      </c>
      <c r="I164" s="2">
        <v>0.8346679972564568</v>
      </c>
      <c r="J164" s="2">
        <v>0.82983219417340093</v>
      </c>
      <c r="K164" s="2">
        <v>0.8530873149454542</v>
      </c>
      <c r="L164" s="2">
        <v>0.84696483777775022</v>
      </c>
      <c r="M164" s="2">
        <v>0.8306235143822579</v>
      </c>
      <c r="N164" s="2">
        <v>0.83531098665344461</v>
      </c>
      <c r="O164" s="2">
        <v>0.8458170825073138</v>
      </c>
      <c r="P164" s="2">
        <v>0.83597620363651914</v>
      </c>
      <c r="Q164" s="2">
        <v>0.83228928472001451</v>
      </c>
      <c r="R164" s="2">
        <v>0.83424226836508442</v>
      </c>
      <c r="S164" s="2">
        <v>0.85510147411287807</v>
      </c>
      <c r="T164" s="2">
        <v>0.86192722396051313</v>
      </c>
      <c r="U164" s="2">
        <v>0.83011444641530874</v>
      </c>
      <c r="V164" s="2">
        <v>0.84977289013384794</v>
      </c>
      <c r="W164" s="2">
        <v>0.85087708251201311</v>
      </c>
      <c r="X164" s="2">
        <v>0.83770938107643333</v>
      </c>
      <c r="Y164" s="2">
        <v>0.81617599931845153</v>
      </c>
      <c r="Z164" s="2">
        <v>0.84696369958082962</v>
      </c>
      <c r="AA164" s="2">
        <v>0.82298649345518615</v>
      </c>
      <c r="AB164" s="2">
        <v>0.82929372249055366</v>
      </c>
      <c r="AC164" s="2">
        <v>0.85569422458689115</v>
      </c>
      <c r="AD164" s="2">
        <v>0.84689233756060289</v>
      </c>
      <c r="AE164" s="2">
        <v>0.82720915272856466</v>
      </c>
      <c r="AF164" s="2">
        <v>0.82987085675946437</v>
      </c>
      <c r="AG164" s="2">
        <v>0.80070837575217901</v>
      </c>
      <c r="AH164" s="2">
        <v>0.81768000206760538</v>
      </c>
      <c r="AI164" s="2">
        <v>0.82400360327868682</v>
      </c>
      <c r="AJ164" s="2">
        <v>0.86108156127900382</v>
      </c>
      <c r="AK164" s="2">
        <v>0.83631073197155559</v>
      </c>
      <c r="AL164" s="2">
        <v>0.85656766545606844</v>
      </c>
      <c r="AM164" s="2">
        <v>0.87271827961713599</v>
      </c>
      <c r="AN164" s="2">
        <v>0.81922013835021446</v>
      </c>
      <c r="AO164" s="2">
        <v>0.83798403100209651</v>
      </c>
      <c r="AP164" s="2">
        <v>0.86276198954541916</v>
      </c>
      <c r="AQ164" s="2">
        <v>0.72576329078912249</v>
      </c>
      <c r="AR164" s="2">
        <v>0.83087569871807243</v>
      </c>
      <c r="AS164" s="2">
        <v>0.83142786283205883</v>
      </c>
      <c r="AT164" s="2">
        <v>0.8470007754856882</v>
      </c>
      <c r="AU164" s="2">
        <v>0.85111898964136223</v>
      </c>
      <c r="AV164" s="2">
        <v>0.84722613412383574</v>
      </c>
      <c r="AW164" s="2">
        <v>0.83928122572507946</v>
      </c>
      <c r="AX164" s="2">
        <v>0.86090854875801726</v>
      </c>
      <c r="AY164" s="2">
        <v>0.86014324776633866</v>
      </c>
      <c r="AZ164" s="2">
        <v>0.86832138654579782</v>
      </c>
      <c r="BA164" s="2">
        <v>0.79705498016293985</v>
      </c>
      <c r="BB164" s="2">
        <v>0.85355628365602254</v>
      </c>
      <c r="BC164" s="2">
        <v>0.85211435322548734</v>
      </c>
      <c r="BD164" s="2">
        <v>0.85394412975844003</v>
      </c>
      <c r="BE164" s="2">
        <v>0.84642793903321867</v>
      </c>
      <c r="BF164" s="2">
        <v>0.85241642614489588</v>
      </c>
      <c r="BG164" s="2">
        <v>0.84392612276323087</v>
      </c>
      <c r="BH164" s="2">
        <v>0.87798551963093785</v>
      </c>
      <c r="BI164" s="2">
        <v>0.86298618953374129</v>
      </c>
      <c r="BJ164" s="2">
        <v>0.863125785864717</v>
      </c>
      <c r="BK164" s="2">
        <v>0.86302305209118058</v>
      </c>
      <c r="BL164" s="2">
        <v>0.86030311502823997</v>
      </c>
      <c r="BM164" s="2">
        <v>0.85529233551974504</v>
      </c>
      <c r="BN164" s="2">
        <v>0.84373663670589227</v>
      </c>
      <c r="BO164" s="2">
        <v>0.8771451880293839</v>
      </c>
      <c r="BP164" s="2">
        <v>0.85649491490521856</v>
      </c>
      <c r="BQ164" s="2">
        <v>0.85757683432040965</v>
      </c>
      <c r="BR164" s="2">
        <v>0.8777456410445672</v>
      </c>
      <c r="BS164" s="2">
        <v>0.87066355553321351</v>
      </c>
      <c r="BT164" s="2">
        <v>0.84163098406515224</v>
      </c>
      <c r="BU164" s="2">
        <v>0.86310257732690221</v>
      </c>
      <c r="BV164" s="2">
        <v>0.87745071050837498</v>
      </c>
      <c r="BW164" s="2">
        <v>0.86358671473877546</v>
      </c>
      <c r="BX164" s="2">
        <v>0.8499573803140259</v>
      </c>
      <c r="BY164" s="2">
        <v>0.84322521952856222</v>
      </c>
      <c r="BZ164" s="2">
        <v>0.85738189449760227</v>
      </c>
      <c r="CA164" s="2">
        <v>0.85821190119707547</v>
      </c>
      <c r="CB164" s="2">
        <v>0.85432106796530394</v>
      </c>
      <c r="CC164" s="2">
        <v>0.84925889534432641</v>
      </c>
      <c r="CD164" s="2">
        <v>0.84087838497934086</v>
      </c>
      <c r="CE164" s="2">
        <v>0.83044299986436676</v>
      </c>
      <c r="CF164" s="2">
        <v>0.84130377425462555</v>
      </c>
      <c r="CG164" s="2">
        <v>0.87357667162032693</v>
      </c>
      <c r="CH164" s="2">
        <v>0.84765486643826227</v>
      </c>
      <c r="CI164" s="2">
        <v>0.87166094622522106</v>
      </c>
      <c r="CJ164" s="2">
        <v>0.86786073451408963</v>
      </c>
      <c r="CK164" s="2">
        <v>0.86902010512197969</v>
      </c>
      <c r="CL164" s="2">
        <v>0.84393031557299936</v>
      </c>
      <c r="CM164" s="2">
        <v>0.86462491081209736</v>
      </c>
      <c r="CN164" s="2">
        <v>0.8658901705942591</v>
      </c>
      <c r="CO164" s="2">
        <v>0.84271308245422083</v>
      </c>
      <c r="CP164" s="2">
        <v>0.84493945309661289</v>
      </c>
      <c r="CQ164" s="2">
        <v>0.85157406275795411</v>
      </c>
      <c r="CR164" s="2">
        <v>0.83877894121624064</v>
      </c>
      <c r="CS164" s="2">
        <v>0.84628622870683823</v>
      </c>
      <c r="CT164" s="2">
        <v>0.84468003500662736</v>
      </c>
      <c r="CU164" s="2">
        <v>0.85293308275463264</v>
      </c>
      <c r="CV164" s="2">
        <v>0.8360725378049586</v>
      </c>
    </row>
    <row r="165" spans="1:100" x14ac:dyDescent="0.25">
      <c r="A165" t="s">
        <v>153</v>
      </c>
      <c r="B165" s="2">
        <v>0</v>
      </c>
      <c r="C165" s="2">
        <v>3.2231266296737553E-2</v>
      </c>
      <c r="D165" s="2">
        <v>1.8074820315649012E-2</v>
      </c>
      <c r="E165" s="2">
        <v>3.4169155978625666E-2</v>
      </c>
      <c r="F165" s="2">
        <v>0</v>
      </c>
      <c r="G165" s="2">
        <v>1.4232924034190348E-2</v>
      </c>
      <c r="H165" s="2">
        <v>1.6421784805508533E-2</v>
      </c>
      <c r="I165" s="2">
        <v>1.4370180727514323E-2</v>
      </c>
      <c r="J165" s="2">
        <v>2.2968037006237185E-2</v>
      </c>
      <c r="K165" s="2">
        <v>2.5947906163525745E-2</v>
      </c>
      <c r="L165" s="2">
        <v>4.0999825304245452E-2</v>
      </c>
      <c r="M165" s="2">
        <v>1.3782138389413438E-2</v>
      </c>
      <c r="N165" s="2">
        <v>0</v>
      </c>
      <c r="O165" s="2">
        <v>4.9865858540149445E-2</v>
      </c>
      <c r="P165" s="2">
        <v>3.0153864013467226E-2</v>
      </c>
      <c r="Q165" s="2">
        <v>2.8421093475341982E-2</v>
      </c>
      <c r="R165" s="2">
        <v>1.0229399243048059E-2</v>
      </c>
      <c r="S165" s="2">
        <v>1.4816853080918575E-2</v>
      </c>
      <c r="T165" s="2">
        <v>1.9908239380078838E-2</v>
      </c>
      <c r="U165" s="2">
        <v>2.5662406495770465E-2</v>
      </c>
      <c r="V165" s="2">
        <v>3.0787438121112145E-2</v>
      </c>
      <c r="W165" s="2">
        <v>3.0576994537186951E-2</v>
      </c>
      <c r="X165" s="2">
        <v>2.4492686686301966E-2</v>
      </c>
      <c r="Y165" s="2">
        <v>2.012900317337531E-2</v>
      </c>
      <c r="Z165" s="2">
        <v>3.522795789585402E-2</v>
      </c>
      <c r="AA165" s="2">
        <v>3.0065699001316785E-2</v>
      </c>
      <c r="AB165" s="2">
        <v>3.3080628605260357E-2</v>
      </c>
      <c r="AC165" s="2">
        <v>6.0443082997673002E-2</v>
      </c>
      <c r="AD165" s="2">
        <v>6.0463989455988732E-3</v>
      </c>
      <c r="AE165" s="2">
        <v>7.769092584326071E-3</v>
      </c>
      <c r="AF165" s="2">
        <v>1.5755160146239389E-2</v>
      </c>
      <c r="AG165" s="2">
        <v>1.2500217487891778E-2</v>
      </c>
      <c r="AH165" s="2">
        <v>2.9935878611266557E-2</v>
      </c>
      <c r="AI165" s="2">
        <v>8.9663068909541545E-3</v>
      </c>
      <c r="AJ165" s="2">
        <v>3.8301161863758405E-2</v>
      </c>
      <c r="AK165" s="2">
        <v>3.7716363416709128E-2</v>
      </c>
      <c r="AL165" s="2">
        <v>1.1639769669960514E-2</v>
      </c>
      <c r="AM165" s="2">
        <v>6.0868757210891019E-3</v>
      </c>
      <c r="AN165" s="2">
        <v>2.2908283504018156E-3</v>
      </c>
      <c r="AO165" s="2">
        <v>1.6417402649649242E-2</v>
      </c>
      <c r="AP165" s="2">
        <v>2.1670942933621543E-2</v>
      </c>
      <c r="AQ165" s="2">
        <v>8.0629305381866596E-3</v>
      </c>
      <c r="AR165" s="2">
        <v>3.5447254354965568E-2</v>
      </c>
      <c r="AS165" s="2">
        <v>2.8927009574860014E-2</v>
      </c>
      <c r="AT165" s="2">
        <v>2.3157848003774392E-2</v>
      </c>
      <c r="AU165" s="2">
        <v>2.8055587969475642E-2</v>
      </c>
      <c r="AV165" s="2">
        <v>6.2676428428606931E-3</v>
      </c>
      <c r="AW165" s="2">
        <v>2.3136079416375764E-2</v>
      </c>
      <c r="AX165" s="2">
        <v>2.3159877471226813E-2</v>
      </c>
      <c r="AY165" s="2">
        <v>1.7829917095890095E-2</v>
      </c>
      <c r="AZ165" s="2">
        <v>1.246871606182938E-2</v>
      </c>
      <c r="BA165" s="2">
        <v>2.7402783853187829E-2</v>
      </c>
      <c r="BB165" s="2">
        <v>2.89643735999487E-2</v>
      </c>
      <c r="BC165" s="2">
        <v>1.6398351787019472E-2</v>
      </c>
      <c r="BD165" s="2">
        <v>1.6055705347554457E-2</v>
      </c>
      <c r="BE165" s="2">
        <v>4.7322022431267562E-2</v>
      </c>
      <c r="BF165" s="2">
        <v>4.903499487992137E-2</v>
      </c>
      <c r="BG165" s="2">
        <v>3.0307565424692522E-2</v>
      </c>
      <c r="BH165" s="2">
        <v>1.1991607370329218E-2</v>
      </c>
      <c r="BI165" s="2">
        <v>4.6475391693369172E-2</v>
      </c>
      <c r="BJ165" s="2">
        <v>1.6504881978290871E-2</v>
      </c>
      <c r="BK165" s="2">
        <v>1.5038738128912304E-3</v>
      </c>
      <c r="BL165" s="2">
        <v>2.6387826463048148E-2</v>
      </c>
      <c r="BM165" s="2">
        <v>9.7896109414780438E-3</v>
      </c>
      <c r="BN165" s="2">
        <v>3.5222212956147109E-2</v>
      </c>
      <c r="BO165" s="2">
        <v>1.5259035107276379E-2</v>
      </c>
      <c r="BP165" s="2">
        <v>2.1543919848664942E-2</v>
      </c>
      <c r="BQ165" s="2">
        <v>1.6192010158497243E-2</v>
      </c>
      <c r="BR165" s="2">
        <v>1.2519192735117632E-2</v>
      </c>
      <c r="BS165" s="2">
        <v>4.3230070386593766E-2</v>
      </c>
      <c r="BT165" s="2">
        <v>8.7566240952628768E-3</v>
      </c>
      <c r="BU165" s="2">
        <v>2.6437734404532006E-2</v>
      </c>
      <c r="BV165" s="2">
        <v>1.8456893853786172E-2</v>
      </c>
      <c r="BW165" s="2">
        <v>3.2312420249839061E-2</v>
      </c>
      <c r="BX165" s="2">
        <v>1.0628227239977202E-2</v>
      </c>
      <c r="BY165" s="2">
        <v>2.7454307017799117E-2</v>
      </c>
      <c r="BZ165" s="2">
        <v>4.1696990331587865E-2</v>
      </c>
      <c r="CA165" s="2">
        <v>4.9301957724548234E-2</v>
      </c>
      <c r="CB165" s="2">
        <v>1.48698259682984E-2</v>
      </c>
      <c r="CC165" s="2">
        <v>4.0303474644299536E-2</v>
      </c>
      <c r="CD165" s="2">
        <v>2.0746497752412024E-2</v>
      </c>
      <c r="CE165" s="2">
        <v>5.6750091106904333E-3</v>
      </c>
      <c r="CF165" s="2">
        <v>1.3567806628557935E-2</v>
      </c>
      <c r="CG165" s="2">
        <v>1.0611864220920773E-2</v>
      </c>
      <c r="CH165" s="2">
        <v>1.8890080150552012E-2</v>
      </c>
      <c r="CI165" s="2">
        <v>2.0940803512918223E-2</v>
      </c>
      <c r="CJ165" s="2">
        <v>4.3091696192887094E-2</v>
      </c>
      <c r="CK165" s="2">
        <v>2.3974357832274387E-2</v>
      </c>
      <c r="CL165" s="2">
        <v>2.818412547877731E-2</v>
      </c>
      <c r="CM165" s="2">
        <v>3.1395312886796582E-2</v>
      </c>
      <c r="CN165" s="2">
        <v>3.865046090195827E-2</v>
      </c>
      <c r="CO165" s="2">
        <v>4.2005636675857194E-3</v>
      </c>
      <c r="CP165" s="2">
        <v>8.252527018947858E-3</v>
      </c>
      <c r="CQ165" s="2">
        <v>2.1304354635593631E-2</v>
      </c>
      <c r="CR165" s="2">
        <v>3.8656162156063829E-2</v>
      </c>
      <c r="CS165" s="2">
        <v>7.1651703277154704E-3</v>
      </c>
      <c r="CT165" s="2">
        <v>1.0959519208625739E-2</v>
      </c>
      <c r="CU165" s="2">
        <v>1.7296615088096524E-2</v>
      </c>
      <c r="CV165" s="2">
        <v>1.8114904985774109E-2</v>
      </c>
    </row>
    <row r="166" spans="1:100" x14ac:dyDescent="0.25">
      <c r="A166" t="s">
        <v>154</v>
      </c>
      <c r="B166" s="2">
        <v>0</v>
      </c>
      <c r="C166" s="2">
        <v>0</v>
      </c>
      <c r="D166" s="2">
        <v>0</v>
      </c>
      <c r="E166" s="2">
        <v>0</v>
      </c>
      <c r="F166" s="2">
        <v>1.893036543145498E-3</v>
      </c>
      <c r="G166" s="2">
        <v>9.9530937302030428E-5</v>
      </c>
      <c r="H166" s="2">
        <v>0</v>
      </c>
      <c r="I166" s="2">
        <v>3.1933734950031836E-3</v>
      </c>
      <c r="J166" s="2">
        <v>3.9771492651492969E-4</v>
      </c>
      <c r="K166" s="2">
        <v>0</v>
      </c>
      <c r="L166" s="2">
        <v>1.592226225407591E-3</v>
      </c>
      <c r="M166" s="2">
        <v>9.9870568039227842E-5</v>
      </c>
      <c r="N166" s="2">
        <v>0</v>
      </c>
      <c r="O166" s="2">
        <v>0</v>
      </c>
      <c r="P166" s="2">
        <v>3.37247163308515E-3</v>
      </c>
      <c r="Q166" s="2">
        <v>0</v>
      </c>
      <c r="R166" s="2">
        <v>2.8801221169746961E-3</v>
      </c>
      <c r="S166" s="2">
        <v>0</v>
      </c>
      <c r="T166" s="2">
        <v>0</v>
      </c>
      <c r="U166" s="2">
        <v>4.2605539742012737E-3</v>
      </c>
      <c r="V166" s="2">
        <v>0</v>
      </c>
      <c r="W166" s="2">
        <v>0</v>
      </c>
      <c r="X166" s="2">
        <v>1.2890887729632612E-3</v>
      </c>
      <c r="Y166" s="2">
        <v>8.1417311343055354E-2</v>
      </c>
      <c r="Z166" s="2">
        <v>0</v>
      </c>
      <c r="AA166" s="2">
        <v>0</v>
      </c>
      <c r="AB166" s="2">
        <v>1.2875693768514506E-3</v>
      </c>
      <c r="AC166" s="2">
        <v>0</v>
      </c>
      <c r="AD166" s="2">
        <v>6.9384905933101834E-3</v>
      </c>
      <c r="AE166" s="2">
        <v>0</v>
      </c>
      <c r="AF166" s="2">
        <v>7.4316793142638615E-3</v>
      </c>
      <c r="AG166" s="2">
        <v>5.0596118403371483E-3</v>
      </c>
      <c r="AH166" s="2">
        <v>0</v>
      </c>
      <c r="AI166" s="2">
        <v>0</v>
      </c>
      <c r="AJ166" s="2">
        <v>0</v>
      </c>
      <c r="AK166" s="2">
        <v>0</v>
      </c>
      <c r="AL166" s="2">
        <v>0</v>
      </c>
      <c r="AM166" s="2">
        <v>0</v>
      </c>
      <c r="AN166" s="2">
        <v>0</v>
      </c>
      <c r="AO166" s="2">
        <v>0</v>
      </c>
      <c r="AP166" s="2">
        <v>0</v>
      </c>
      <c r="AQ166" s="2">
        <v>3.4839823313152236E-3</v>
      </c>
      <c r="AR166" s="2">
        <v>5.9575217403303469E-3</v>
      </c>
      <c r="AS166" s="2">
        <v>0</v>
      </c>
      <c r="AT166" s="2">
        <v>1.1926788671471789E-3</v>
      </c>
      <c r="AU166" s="2">
        <v>0</v>
      </c>
      <c r="AV166" s="2">
        <v>4.178428561907129E-3</v>
      </c>
      <c r="AW166" s="2">
        <v>5.7840198540939393E-3</v>
      </c>
      <c r="AX166" s="2">
        <v>0</v>
      </c>
      <c r="AY166" s="2">
        <v>2.6043699128828232E-3</v>
      </c>
      <c r="AZ166" s="2">
        <v>5.8852339811834645E-3</v>
      </c>
      <c r="BA166" s="2">
        <v>0</v>
      </c>
      <c r="BB166" s="2">
        <v>2.4798265068449229E-3</v>
      </c>
      <c r="BC166" s="2">
        <v>0</v>
      </c>
      <c r="BD166" s="2">
        <v>0</v>
      </c>
      <c r="BE166" s="2">
        <v>0</v>
      </c>
      <c r="BF166" s="2">
        <v>8.3210900402290802E-3</v>
      </c>
      <c r="BG166" s="2">
        <v>0</v>
      </c>
      <c r="BH166" s="2">
        <v>0</v>
      </c>
      <c r="BI166" s="2">
        <v>0</v>
      </c>
      <c r="BJ166" s="2">
        <v>0</v>
      </c>
      <c r="BK166" s="2">
        <v>0</v>
      </c>
      <c r="BL166" s="2">
        <v>0</v>
      </c>
      <c r="BM166" s="2">
        <v>0</v>
      </c>
      <c r="BN166" s="2">
        <v>6.5854562467583845E-3</v>
      </c>
      <c r="BO166" s="2">
        <v>7.9785804482490879E-4</v>
      </c>
      <c r="BP166" s="2">
        <v>0</v>
      </c>
      <c r="BQ166" s="2">
        <v>1.3993095198701322E-3</v>
      </c>
      <c r="BR166" s="2">
        <v>0</v>
      </c>
      <c r="BS166" s="2">
        <v>0</v>
      </c>
      <c r="BT166" s="2">
        <v>1.3930992878827303E-3</v>
      </c>
      <c r="BU166" s="2">
        <v>0</v>
      </c>
      <c r="BV166" s="2">
        <v>0</v>
      </c>
      <c r="BW166" s="2">
        <v>0</v>
      </c>
      <c r="BX166" s="2">
        <v>5.1135810305550687E-3</v>
      </c>
      <c r="BY166" s="2">
        <v>3.0836359331585972E-3</v>
      </c>
      <c r="BZ166" s="2">
        <v>5.6859532270347101E-3</v>
      </c>
      <c r="CA166" s="2">
        <v>0</v>
      </c>
      <c r="CB166" s="2">
        <v>0</v>
      </c>
      <c r="CC166" s="2">
        <v>0</v>
      </c>
      <c r="CD166" s="2">
        <v>2.4816384871306262E-3</v>
      </c>
      <c r="CE166" s="2">
        <v>0</v>
      </c>
      <c r="CF166" s="2">
        <v>2.4940821008378562E-3</v>
      </c>
      <c r="CG166" s="2">
        <v>0</v>
      </c>
      <c r="CH166" s="2">
        <v>3.9979005609633881E-3</v>
      </c>
      <c r="CI166" s="2">
        <v>1.0067693996595301E-3</v>
      </c>
      <c r="CJ166" s="2">
        <v>3.1138521724463869E-3</v>
      </c>
      <c r="CK166" s="2">
        <v>0</v>
      </c>
      <c r="CL166" s="2">
        <v>0</v>
      </c>
      <c r="CM166" s="2">
        <v>1.2036541681838941E-3</v>
      </c>
      <c r="CN166" s="2">
        <v>0</v>
      </c>
      <c r="CO166" s="2">
        <v>6.0008052394081709E-3</v>
      </c>
      <c r="CP166" s="2">
        <v>0</v>
      </c>
      <c r="CQ166" s="2">
        <v>0</v>
      </c>
      <c r="CR166" s="2">
        <v>0</v>
      </c>
      <c r="CS166" s="2">
        <v>1.7912925819288676E-3</v>
      </c>
      <c r="CT166" s="2">
        <v>1.8930078633080816E-3</v>
      </c>
      <c r="CU166" s="2">
        <v>0</v>
      </c>
      <c r="CV166" s="2">
        <v>0</v>
      </c>
    </row>
    <row r="167" spans="1:100" x14ac:dyDescent="0.25">
      <c r="A167" t="s">
        <v>132</v>
      </c>
      <c r="B167" s="2">
        <v>0</v>
      </c>
      <c r="C167" s="2">
        <v>0</v>
      </c>
      <c r="D167" s="2">
        <v>0</v>
      </c>
      <c r="E167" s="2">
        <v>0</v>
      </c>
      <c r="F167" s="2">
        <v>0</v>
      </c>
      <c r="G167" s="2">
        <v>0</v>
      </c>
      <c r="H167" s="2">
        <v>0</v>
      </c>
      <c r="I167" s="2">
        <v>0</v>
      </c>
      <c r="J167" s="2">
        <v>0</v>
      </c>
      <c r="K167" s="2">
        <v>0</v>
      </c>
      <c r="L167" s="2">
        <v>0</v>
      </c>
      <c r="M167" s="2">
        <v>0</v>
      </c>
      <c r="N167" s="2">
        <v>0</v>
      </c>
      <c r="O167" s="2">
        <v>0</v>
      </c>
      <c r="P167" s="2">
        <v>0</v>
      </c>
      <c r="Q167" s="2">
        <v>0</v>
      </c>
      <c r="R167" s="2">
        <v>0</v>
      </c>
      <c r="S167" s="2">
        <v>0</v>
      </c>
      <c r="T167" s="2">
        <v>0</v>
      </c>
      <c r="U167" s="2">
        <v>0</v>
      </c>
      <c r="V167" s="2">
        <v>0</v>
      </c>
      <c r="W167" s="2">
        <v>0</v>
      </c>
      <c r="X167" s="2">
        <v>0</v>
      </c>
      <c r="Y167" s="2">
        <v>0</v>
      </c>
      <c r="Z167" s="2">
        <v>0</v>
      </c>
      <c r="AA167" s="2">
        <v>0</v>
      </c>
      <c r="AB167" s="2">
        <v>0</v>
      </c>
      <c r="AC167" s="2">
        <v>0</v>
      </c>
      <c r="AD167" s="2">
        <v>0</v>
      </c>
      <c r="AE167" s="2">
        <v>0</v>
      </c>
      <c r="AF167" s="2">
        <v>0</v>
      </c>
      <c r="AG167" s="2">
        <v>0</v>
      </c>
      <c r="AH167" s="2">
        <v>0</v>
      </c>
      <c r="AI167" s="2">
        <v>0</v>
      </c>
      <c r="AJ167" s="2">
        <v>0</v>
      </c>
      <c r="AK167" s="2">
        <v>0</v>
      </c>
      <c r="AL167" s="2">
        <v>0</v>
      </c>
      <c r="AM167" s="2">
        <v>0</v>
      </c>
      <c r="AN167" s="2">
        <v>0</v>
      </c>
      <c r="AO167" s="2">
        <v>0</v>
      </c>
      <c r="AP167" s="2">
        <v>0</v>
      </c>
      <c r="AQ167" s="2">
        <v>0</v>
      </c>
      <c r="AR167" s="2">
        <v>0</v>
      </c>
      <c r="AS167" s="2">
        <v>0</v>
      </c>
      <c r="AT167" s="2">
        <v>0</v>
      </c>
      <c r="AU167" s="2">
        <v>0</v>
      </c>
      <c r="AV167" s="2">
        <v>0</v>
      </c>
      <c r="AW167" s="2">
        <v>0</v>
      </c>
      <c r="AX167" s="2">
        <v>0</v>
      </c>
      <c r="AY167" s="2">
        <v>0</v>
      </c>
      <c r="AZ167" s="2">
        <v>0</v>
      </c>
      <c r="BA167" s="2">
        <v>0</v>
      </c>
      <c r="BB167" s="2">
        <v>0</v>
      </c>
      <c r="BC167" s="2">
        <v>0</v>
      </c>
      <c r="BD167" s="2">
        <v>0</v>
      </c>
      <c r="BE167" s="2">
        <v>0</v>
      </c>
      <c r="BF167" s="2">
        <v>0</v>
      </c>
      <c r="BG167" s="2">
        <v>0</v>
      </c>
      <c r="BH167" s="2">
        <v>0</v>
      </c>
      <c r="BI167" s="2">
        <v>0</v>
      </c>
      <c r="BJ167" s="2">
        <v>0</v>
      </c>
      <c r="BK167" s="2">
        <v>0</v>
      </c>
      <c r="BL167" s="2">
        <v>0</v>
      </c>
      <c r="BM167" s="2">
        <v>0</v>
      </c>
      <c r="BN167" s="2">
        <v>0</v>
      </c>
      <c r="BO167" s="2">
        <v>0</v>
      </c>
      <c r="BP167" s="2">
        <v>0</v>
      </c>
      <c r="BQ167" s="2">
        <v>0</v>
      </c>
      <c r="BR167" s="2">
        <v>0</v>
      </c>
      <c r="BS167" s="2">
        <v>0</v>
      </c>
      <c r="BT167" s="2">
        <v>0</v>
      </c>
      <c r="BU167" s="2">
        <v>0</v>
      </c>
      <c r="BV167" s="2">
        <v>0</v>
      </c>
      <c r="BW167" s="2">
        <v>0</v>
      </c>
      <c r="BX167" s="2">
        <v>0</v>
      </c>
      <c r="BY167" s="2">
        <v>0</v>
      </c>
      <c r="BZ167" s="2">
        <v>0</v>
      </c>
      <c r="CA167" s="2">
        <v>0</v>
      </c>
      <c r="CB167" s="2">
        <v>0</v>
      </c>
      <c r="CC167" s="2">
        <v>0</v>
      </c>
      <c r="CD167" s="2">
        <v>0</v>
      </c>
      <c r="CE167" s="2">
        <v>0</v>
      </c>
      <c r="CF167" s="2">
        <v>0</v>
      </c>
      <c r="CG167" s="2">
        <v>0</v>
      </c>
      <c r="CH167" s="2">
        <v>0</v>
      </c>
      <c r="CI167" s="2">
        <v>0</v>
      </c>
      <c r="CJ167" s="2">
        <v>0</v>
      </c>
      <c r="CK167" s="2">
        <v>0</v>
      </c>
      <c r="CL167" s="2">
        <v>0</v>
      </c>
      <c r="CM167" s="2">
        <v>0</v>
      </c>
      <c r="CN167" s="2">
        <v>0</v>
      </c>
      <c r="CO167" s="2">
        <v>0</v>
      </c>
      <c r="CP167" s="2">
        <v>0</v>
      </c>
      <c r="CQ167" s="2">
        <v>0</v>
      </c>
      <c r="CR167" s="2">
        <v>0</v>
      </c>
      <c r="CS167" s="2">
        <v>0</v>
      </c>
      <c r="CT167" s="2">
        <v>0</v>
      </c>
      <c r="CU167" s="2">
        <v>0</v>
      </c>
      <c r="CV167" s="2">
        <v>0</v>
      </c>
    </row>
    <row r="168" spans="1:100" x14ac:dyDescent="0.25">
      <c r="A168" t="s">
        <v>133</v>
      </c>
      <c r="B168" s="2">
        <v>0</v>
      </c>
      <c r="C168" s="2">
        <v>0</v>
      </c>
      <c r="D168" s="2">
        <v>0</v>
      </c>
      <c r="E168" s="2">
        <v>0</v>
      </c>
      <c r="F168" s="2">
        <v>0</v>
      </c>
      <c r="G168" s="2">
        <v>0</v>
      </c>
      <c r="H168" s="2">
        <v>0</v>
      </c>
      <c r="I168" s="2">
        <v>0</v>
      </c>
      <c r="J168" s="2">
        <v>0</v>
      </c>
      <c r="K168" s="2">
        <v>0</v>
      </c>
      <c r="L168" s="2">
        <v>0</v>
      </c>
      <c r="M168" s="2">
        <v>0</v>
      </c>
      <c r="N168" s="2">
        <v>0</v>
      </c>
      <c r="O168" s="2">
        <v>0</v>
      </c>
      <c r="P168" s="2">
        <v>0</v>
      </c>
      <c r="Q168" s="2">
        <v>0</v>
      </c>
      <c r="R168" s="2">
        <v>0</v>
      </c>
      <c r="S168" s="2">
        <v>0</v>
      </c>
      <c r="T168" s="2">
        <v>0</v>
      </c>
      <c r="U168" s="2">
        <v>0</v>
      </c>
      <c r="V168" s="2">
        <v>0</v>
      </c>
      <c r="W168" s="2">
        <v>0</v>
      </c>
      <c r="X168" s="2">
        <v>0</v>
      </c>
      <c r="Y168" s="2">
        <v>0</v>
      </c>
      <c r="Z168" s="2">
        <v>0</v>
      </c>
      <c r="AA168" s="2">
        <v>0</v>
      </c>
      <c r="AB168" s="2">
        <v>0</v>
      </c>
      <c r="AC168" s="2">
        <v>0</v>
      </c>
      <c r="AD168" s="2">
        <v>0</v>
      </c>
      <c r="AE168" s="2">
        <v>0</v>
      </c>
      <c r="AF168" s="2">
        <v>0</v>
      </c>
      <c r="AG168" s="2">
        <v>0</v>
      </c>
      <c r="AH168" s="2">
        <v>0</v>
      </c>
      <c r="AI168" s="2">
        <v>0</v>
      </c>
      <c r="AJ168" s="2">
        <v>0</v>
      </c>
      <c r="AK168" s="2">
        <v>0</v>
      </c>
      <c r="AL168" s="2">
        <v>0</v>
      </c>
      <c r="AM168" s="2">
        <v>0</v>
      </c>
      <c r="AN168" s="2">
        <v>0</v>
      </c>
      <c r="AO168" s="2">
        <v>0</v>
      </c>
      <c r="AP168" s="2">
        <v>0</v>
      </c>
      <c r="AQ168" s="2">
        <v>0</v>
      </c>
      <c r="AR168" s="2">
        <v>0</v>
      </c>
      <c r="AS168" s="2">
        <v>0</v>
      </c>
      <c r="AT168" s="2">
        <v>0</v>
      </c>
      <c r="AU168" s="2">
        <v>0</v>
      </c>
      <c r="AV168" s="2">
        <v>0</v>
      </c>
      <c r="AW168" s="2">
        <v>0</v>
      </c>
      <c r="AX168" s="2">
        <v>0</v>
      </c>
      <c r="AY168" s="2">
        <v>0</v>
      </c>
      <c r="AZ168" s="2">
        <v>0</v>
      </c>
      <c r="BA168" s="2">
        <v>0</v>
      </c>
      <c r="BB168" s="2">
        <v>0</v>
      </c>
      <c r="BC168" s="2">
        <v>0</v>
      </c>
      <c r="BD168" s="2">
        <v>0</v>
      </c>
      <c r="BE168" s="2">
        <v>0</v>
      </c>
      <c r="BF168" s="2">
        <v>0</v>
      </c>
      <c r="BG168" s="2">
        <v>0</v>
      </c>
      <c r="BH168" s="2">
        <v>0</v>
      </c>
      <c r="BI168" s="2">
        <v>0</v>
      </c>
      <c r="BJ168" s="2">
        <v>0</v>
      </c>
      <c r="BK168" s="2">
        <v>0</v>
      </c>
      <c r="BL168" s="2">
        <v>0</v>
      </c>
      <c r="BM168" s="2">
        <v>0</v>
      </c>
      <c r="BN168" s="2">
        <v>0</v>
      </c>
      <c r="BO168" s="2">
        <v>0</v>
      </c>
      <c r="BP168" s="2">
        <v>0</v>
      </c>
      <c r="BQ168" s="2">
        <v>0</v>
      </c>
      <c r="BR168" s="2">
        <v>0</v>
      </c>
      <c r="BS168" s="2">
        <v>0</v>
      </c>
      <c r="BT168" s="2">
        <v>0</v>
      </c>
      <c r="BU168" s="2">
        <v>0</v>
      </c>
      <c r="BV168" s="2">
        <v>0</v>
      </c>
      <c r="BW168" s="2">
        <v>0</v>
      </c>
      <c r="BX168" s="2">
        <v>0</v>
      </c>
      <c r="BY168" s="2">
        <v>0</v>
      </c>
      <c r="BZ168" s="2">
        <v>0</v>
      </c>
      <c r="CA168" s="2">
        <v>0</v>
      </c>
      <c r="CB168" s="2">
        <v>0</v>
      </c>
      <c r="CC168" s="2">
        <v>0</v>
      </c>
      <c r="CD168" s="2">
        <v>0</v>
      </c>
      <c r="CE168" s="2">
        <v>0</v>
      </c>
      <c r="CF168" s="2">
        <v>0</v>
      </c>
      <c r="CG168" s="2">
        <v>0</v>
      </c>
      <c r="CH168" s="2">
        <v>0</v>
      </c>
      <c r="CI168" s="2">
        <v>0</v>
      </c>
      <c r="CJ168" s="2">
        <v>0</v>
      </c>
      <c r="CK168" s="2">
        <v>0</v>
      </c>
      <c r="CL168" s="2">
        <v>0</v>
      </c>
      <c r="CM168" s="2">
        <v>0</v>
      </c>
      <c r="CN168" s="2">
        <v>0</v>
      </c>
      <c r="CO168" s="2">
        <v>0</v>
      </c>
      <c r="CP168" s="2">
        <v>0</v>
      </c>
      <c r="CQ168" s="2">
        <v>0</v>
      </c>
      <c r="CR168" s="2">
        <v>0</v>
      </c>
      <c r="CS168" s="2">
        <v>0</v>
      </c>
      <c r="CT168" s="2">
        <v>0</v>
      </c>
      <c r="CU168" s="2">
        <v>0</v>
      </c>
      <c r="CV168" s="2">
        <v>0</v>
      </c>
    </row>
    <row r="169" spans="1:100" x14ac:dyDescent="0.25">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row>
    <row r="170" spans="1:100" x14ac:dyDescent="0.25">
      <c r="A170" t="s">
        <v>123</v>
      </c>
      <c r="B170" s="2">
        <v>100.7517</v>
      </c>
      <c r="C170" s="2">
        <v>100.29979999999998</v>
      </c>
      <c r="D170" s="2">
        <v>99.900700000000001</v>
      </c>
      <c r="E170" s="2">
        <v>99.843000000000004</v>
      </c>
      <c r="F170" s="2">
        <v>100.16600000000001</v>
      </c>
      <c r="G170" s="2">
        <v>100.29350000000002</v>
      </c>
      <c r="H170" s="2">
        <v>100.93810000000001</v>
      </c>
      <c r="I170" s="2">
        <v>100.0004</v>
      </c>
      <c r="J170" s="2">
        <v>100.3934</v>
      </c>
      <c r="K170" s="2">
        <v>99.921599999999984</v>
      </c>
      <c r="L170" s="2">
        <v>100.2384</v>
      </c>
      <c r="M170" s="2">
        <v>99.896200000000007</v>
      </c>
      <c r="N170" s="2">
        <v>100.11380000000001</v>
      </c>
      <c r="O170" s="2">
        <v>99.58580000000002</v>
      </c>
      <c r="P170" s="2">
        <v>100.58880000000001</v>
      </c>
      <c r="Q170" s="2">
        <v>99.982899999999987</v>
      </c>
      <c r="R170" s="2">
        <v>100.4937</v>
      </c>
      <c r="S170" s="2">
        <v>100.32569999999998</v>
      </c>
      <c r="T170" s="2">
        <v>100.30649999999999</v>
      </c>
      <c r="U170" s="2">
        <v>100.75559999999999</v>
      </c>
      <c r="V170" s="2">
        <v>100.8355</v>
      </c>
      <c r="W170" s="2">
        <v>100.19729999999998</v>
      </c>
      <c r="X170" s="2">
        <v>100.66309999999999</v>
      </c>
      <c r="Y170" s="2">
        <v>99.647599999999997</v>
      </c>
      <c r="Z170" s="2">
        <v>100.294</v>
      </c>
      <c r="AA170" s="2">
        <v>100.565</v>
      </c>
      <c r="AB170" s="2">
        <v>100.82040000000002</v>
      </c>
      <c r="AC170" s="2">
        <v>99.849400000000003</v>
      </c>
      <c r="AD170" s="2">
        <v>100.7338</v>
      </c>
      <c r="AE170" s="2">
        <v>100.16130000000001</v>
      </c>
      <c r="AF170" s="2">
        <v>100.79019999999998</v>
      </c>
      <c r="AG170" s="2">
        <v>100.6433</v>
      </c>
      <c r="AH170" s="2">
        <v>99.543600000000012</v>
      </c>
      <c r="AI170" s="2">
        <v>100.18989999999999</v>
      </c>
      <c r="AJ170" s="2">
        <v>100.6011</v>
      </c>
      <c r="AK170" s="2">
        <v>100.5762</v>
      </c>
      <c r="AL170" s="2">
        <v>100.3434</v>
      </c>
      <c r="AM170" s="2">
        <v>100.03919999999999</v>
      </c>
      <c r="AN170" s="2">
        <v>100.19880000000002</v>
      </c>
      <c r="AO170" s="2">
        <v>100.3233</v>
      </c>
      <c r="AP170" s="2">
        <v>100.39360000000001</v>
      </c>
      <c r="AQ170" s="2">
        <v>100.28630000000001</v>
      </c>
      <c r="AR170" s="2">
        <v>100.57469999999998</v>
      </c>
      <c r="AS170" s="2">
        <v>100.37130000000001</v>
      </c>
      <c r="AT170" s="2">
        <v>100.44670000000001</v>
      </c>
      <c r="AU170" s="2">
        <v>100.2791</v>
      </c>
      <c r="AV170" s="2">
        <v>100.27500000000001</v>
      </c>
      <c r="AW170" s="2">
        <v>100.1416</v>
      </c>
      <c r="AX170" s="2">
        <v>99.960599999999999</v>
      </c>
      <c r="AY170" s="2">
        <v>99.548599999999993</v>
      </c>
      <c r="AZ170" s="2">
        <v>100.0536</v>
      </c>
      <c r="BA170" s="2">
        <v>100.9512</v>
      </c>
      <c r="BB170" s="2">
        <v>100.61</v>
      </c>
      <c r="BC170" s="2">
        <v>99.809200000000004</v>
      </c>
      <c r="BD170" s="2">
        <v>100.08100000000002</v>
      </c>
      <c r="BE170" s="2">
        <v>100.4355</v>
      </c>
      <c r="BF170" s="2">
        <v>100.7535</v>
      </c>
      <c r="BG170" s="2">
        <v>100.158</v>
      </c>
      <c r="BH170" s="2">
        <v>99.803399999999996</v>
      </c>
      <c r="BI170" s="2">
        <v>100.04820000000001</v>
      </c>
      <c r="BJ170" s="2">
        <v>100.40090000000001</v>
      </c>
      <c r="BK170" s="2">
        <v>99.526699999999991</v>
      </c>
      <c r="BL170" s="2">
        <v>99.807999999999979</v>
      </c>
      <c r="BM170" s="2">
        <v>99.908000000000001</v>
      </c>
      <c r="BN170" s="2">
        <v>99.956000000000031</v>
      </c>
      <c r="BO170" s="2">
        <v>100.08619999999999</v>
      </c>
      <c r="BP170" s="2">
        <v>100.5902</v>
      </c>
      <c r="BQ170" s="2">
        <v>99.763300000000015</v>
      </c>
      <c r="BR170" s="2">
        <v>99.555200000000013</v>
      </c>
      <c r="BS170" s="2">
        <v>100.37989999999998</v>
      </c>
      <c r="BT170" s="2">
        <v>100.30149999999999</v>
      </c>
      <c r="BU170" s="2">
        <v>100.40819999999999</v>
      </c>
      <c r="BV170" s="2">
        <v>100.00159999999998</v>
      </c>
      <c r="BW170" s="2">
        <v>100.41369999999999</v>
      </c>
      <c r="BX170" s="2">
        <v>99.422399999999996</v>
      </c>
      <c r="BY170" s="2">
        <v>100.35570000000001</v>
      </c>
      <c r="BZ170" s="2">
        <v>100.03859999999997</v>
      </c>
      <c r="CA170" s="2">
        <v>100.46810000000001</v>
      </c>
      <c r="CB170" s="2">
        <v>100.65759999999999</v>
      </c>
      <c r="CC170" s="2">
        <v>100.3152</v>
      </c>
      <c r="CD170" s="2">
        <v>100.5389</v>
      </c>
      <c r="CE170" s="2">
        <v>100.26740000000001</v>
      </c>
      <c r="CF170" s="2">
        <v>99.994399999999985</v>
      </c>
      <c r="CG170" s="2">
        <v>99.658000000000001</v>
      </c>
      <c r="CH170" s="2">
        <v>99.813600000000022</v>
      </c>
      <c r="CI170" s="2">
        <v>99.04989999999998</v>
      </c>
      <c r="CJ170" s="2">
        <v>99.31910000000002</v>
      </c>
      <c r="CK170" s="2">
        <v>98.967499999999987</v>
      </c>
      <c r="CL170" s="2">
        <v>100.2022</v>
      </c>
      <c r="CM170" s="2">
        <v>99.398999999999987</v>
      </c>
      <c r="CN170" s="2">
        <v>99.876000000000005</v>
      </c>
      <c r="CO170" s="2">
        <v>99.764299999999992</v>
      </c>
      <c r="CP170" s="2">
        <v>100.33890000000001</v>
      </c>
      <c r="CQ170" s="2">
        <v>99.750299999999996</v>
      </c>
      <c r="CR170" s="2">
        <v>100.17249999999999</v>
      </c>
      <c r="CS170" s="2">
        <v>100.27979999999999</v>
      </c>
      <c r="CT170" s="2">
        <v>100.1272</v>
      </c>
      <c r="CU170" s="2">
        <v>99.804999999999993</v>
      </c>
      <c r="CV170" s="2">
        <v>100.28280000000001</v>
      </c>
    </row>
    <row r="171" spans="1:100" x14ac:dyDescent="0.25">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c r="CU171" s="2"/>
      <c r="CV171" s="2"/>
    </row>
    <row r="172" spans="1:100" x14ac:dyDescent="0.25">
      <c r="A172" t="s">
        <v>124</v>
      </c>
      <c r="B172" s="2">
        <v>12</v>
      </c>
      <c r="C172" s="2">
        <v>12</v>
      </c>
      <c r="D172" s="2">
        <v>12</v>
      </c>
      <c r="E172" s="2">
        <v>12</v>
      </c>
      <c r="F172" s="2">
        <v>12</v>
      </c>
      <c r="G172" s="2">
        <v>12</v>
      </c>
      <c r="H172" s="2">
        <v>12</v>
      </c>
      <c r="I172" s="2">
        <v>12</v>
      </c>
      <c r="J172" s="2">
        <v>12</v>
      </c>
      <c r="K172" s="2">
        <v>12</v>
      </c>
      <c r="L172" s="2">
        <v>12</v>
      </c>
      <c r="M172" s="2">
        <v>12</v>
      </c>
      <c r="N172" s="2">
        <v>12</v>
      </c>
      <c r="O172" s="2">
        <v>12</v>
      </c>
      <c r="P172" s="2">
        <v>12</v>
      </c>
      <c r="Q172" s="2">
        <v>12</v>
      </c>
      <c r="R172" s="2">
        <v>12</v>
      </c>
      <c r="S172" s="2">
        <v>12</v>
      </c>
      <c r="T172" s="2">
        <v>12</v>
      </c>
      <c r="U172" s="2">
        <v>12</v>
      </c>
      <c r="V172" s="2">
        <v>12</v>
      </c>
      <c r="W172" s="2">
        <v>12</v>
      </c>
      <c r="X172" s="2">
        <v>12</v>
      </c>
      <c r="Y172" s="2">
        <v>12</v>
      </c>
      <c r="Z172" s="2">
        <v>12</v>
      </c>
      <c r="AA172" s="2">
        <v>12</v>
      </c>
      <c r="AB172" s="2">
        <v>12</v>
      </c>
      <c r="AC172" s="2">
        <v>12</v>
      </c>
      <c r="AD172" s="2">
        <v>12</v>
      </c>
      <c r="AE172" s="2">
        <v>12</v>
      </c>
      <c r="AF172" s="2">
        <v>12</v>
      </c>
      <c r="AG172" s="2">
        <v>12</v>
      </c>
      <c r="AH172" s="2">
        <v>12</v>
      </c>
      <c r="AI172" s="2">
        <v>12</v>
      </c>
      <c r="AJ172" s="2">
        <v>12</v>
      </c>
      <c r="AK172" s="2">
        <v>12</v>
      </c>
      <c r="AL172" s="2">
        <v>12</v>
      </c>
      <c r="AM172" s="2">
        <v>12</v>
      </c>
      <c r="AN172" s="2">
        <v>12</v>
      </c>
      <c r="AO172" s="2">
        <v>12</v>
      </c>
      <c r="AP172" s="2">
        <v>12</v>
      </c>
      <c r="AQ172" s="2">
        <v>12</v>
      </c>
      <c r="AR172" s="2">
        <v>12</v>
      </c>
      <c r="AS172" s="2">
        <v>12</v>
      </c>
      <c r="AT172" s="2">
        <v>12</v>
      </c>
      <c r="AU172" s="2">
        <v>12</v>
      </c>
      <c r="AV172" s="2">
        <v>12</v>
      </c>
      <c r="AW172" s="2">
        <v>12</v>
      </c>
      <c r="AX172" s="2">
        <v>12</v>
      </c>
      <c r="AY172" s="2">
        <v>12</v>
      </c>
      <c r="AZ172" s="2">
        <v>12</v>
      </c>
      <c r="BA172" s="2">
        <v>12</v>
      </c>
      <c r="BB172" s="2">
        <v>12</v>
      </c>
      <c r="BC172" s="2">
        <v>12</v>
      </c>
      <c r="BD172" s="2">
        <v>12</v>
      </c>
      <c r="BE172" s="2">
        <v>12</v>
      </c>
      <c r="BF172" s="2">
        <v>12</v>
      </c>
      <c r="BG172" s="2">
        <v>12</v>
      </c>
      <c r="BH172" s="2">
        <v>12</v>
      </c>
      <c r="BI172" s="2">
        <v>12</v>
      </c>
      <c r="BJ172" s="2">
        <v>12</v>
      </c>
      <c r="BK172" s="2">
        <v>12</v>
      </c>
      <c r="BL172" s="2">
        <v>12</v>
      </c>
      <c r="BM172" s="2">
        <v>12</v>
      </c>
      <c r="BN172" s="2">
        <v>12</v>
      </c>
      <c r="BO172" s="2">
        <v>12</v>
      </c>
      <c r="BP172" s="2">
        <v>12</v>
      </c>
      <c r="BQ172" s="2">
        <v>12</v>
      </c>
      <c r="BR172" s="2">
        <v>12</v>
      </c>
      <c r="BS172" s="2">
        <v>12</v>
      </c>
      <c r="BT172" s="2">
        <v>12</v>
      </c>
      <c r="BU172" s="2">
        <v>12</v>
      </c>
      <c r="BV172" s="2">
        <v>12</v>
      </c>
      <c r="BW172" s="2">
        <v>12</v>
      </c>
      <c r="BX172" s="2">
        <v>12</v>
      </c>
      <c r="BY172" s="2">
        <v>12</v>
      </c>
      <c r="BZ172" s="2">
        <v>12</v>
      </c>
      <c r="CA172" s="2">
        <v>12</v>
      </c>
      <c r="CB172" s="2">
        <v>12</v>
      </c>
      <c r="CC172" s="2">
        <v>12</v>
      </c>
      <c r="CD172" s="2">
        <v>12</v>
      </c>
      <c r="CE172" s="2">
        <v>12</v>
      </c>
      <c r="CF172" s="2">
        <v>12</v>
      </c>
      <c r="CG172" s="2">
        <v>12</v>
      </c>
      <c r="CH172" s="2">
        <v>12</v>
      </c>
      <c r="CI172" s="2">
        <v>12</v>
      </c>
      <c r="CJ172" s="2">
        <v>12</v>
      </c>
      <c r="CK172" s="2">
        <v>12</v>
      </c>
      <c r="CL172" s="2">
        <v>12</v>
      </c>
      <c r="CM172" s="2">
        <v>12</v>
      </c>
      <c r="CN172" s="2">
        <v>12</v>
      </c>
      <c r="CO172" s="2">
        <v>12</v>
      </c>
      <c r="CP172" s="2">
        <v>12</v>
      </c>
      <c r="CQ172" s="2">
        <v>12</v>
      </c>
      <c r="CR172" s="2">
        <v>12</v>
      </c>
      <c r="CS172" s="2">
        <v>12</v>
      </c>
      <c r="CT172" s="2">
        <v>12</v>
      </c>
      <c r="CU172" s="2">
        <v>12</v>
      </c>
      <c r="CV172" s="2">
        <v>12</v>
      </c>
    </row>
    <row r="173" spans="1:100" x14ac:dyDescent="0.25">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c r="CU173" s="2"/>
      <c r="CV173" s="2"/>
    </row>
    <row r="174" spans="1:100" x14ac:dyDescent="0.25">
      <c r="A174" t="s">
        <v>125</v>
      </c>
      <c r="B174" s="2">
        <v>2.9377739946254118</v>
      </c>
      <c r="C174" s="2">
        <v>2.9288390672685503</v>
      </c>
      <c r="D174" s="2">
        <v>2.9170094388851044</v>
      </c>
      <c r="E174" s="2">
        <v>2.9313216360644252</v>
      </c>
      <c r="F174" s="2">
        <v>2.9305904167745163</v>
      </c>
      <c r="G174" s="2">
        <v>2.9507362240163379</v>
      </c>
      <c r="H174" s="2">
        <v>2.9469482401211784</v>
      </c>
      <c r="I174" s="2">
        <v>2.9367593378723447</v>
      </c>
      <c r="J174" s="2">
        <v>2.9334258156700548</v>
      </c>
      <c r="K174" s="2">
        <v>2.912897823713239</v>
      </c>
      <c r="L174" s="2">
        <v>2.9170679717064534</v>
      </c>
      <c r="M174" s="2">
        <v>2.9245956519879877</v>
      </c>
      <c r="N174" s="2">
        <v>2.921188613293273</v>
      </c>
      <c r="O174" s="2">
        <v>2.9226278169211004</v>
      </c>
      <c r="P174" s="2">
        <v>2.9193725247756235</v>
      </c>
      <c r="Q174" s="2">
        <v>2.9162718009486559</v>
      </c>
      <c r="R174" s="2">
        <v>2.9261457302643286</v>
      </c>
      <c r="S174" s="2">
        <v>2.9252031877865119</v>
      </c>
      <c r="T174" s="2">
        <v>2.9378194806704734</v>
      </c>
      <c r="U174" s="2">
        <v>2.9483370617144171</v>
      </c>
      <c r="V174" s="2">
        <v>2.9372722577762587</v>
      </c>
      <c r="W174" s="2">
        <v>2.939991398074425</v>
      </c>
      <c r="X174" s="2">
        <v>2.931568411400681</v>
      </c>
      <c r="Y174" s="2">
        <v>2.9380810382115303</v>
      </c>
      <c r="Z174" s="2">
        <v>2.9281118800685859</v>
      </c>
      <c r="AA174" s="2">
        <v>2.9313762446610707</v>
      </c>
      <c r="AB174" s="2">
        <v>2.9475147171616856</v>
      </c>
      <c r="AC174" s="2">
        <v>2.927704274062684</v>
      </c>
      <c r="AD174" s="2">
        <v>2.9355824611116823</v>
      </c>
      <c r="AE174" s="2">
        <v>2.927565636917171</v>
      </c>
      <c r="AF174" s="2">
        <v>2.9516514290873292</v>
      </c>
      <c r="AG174" s="2">
        <v>2.9530420588875881</v>
      </c>
      <c r="AH174" s="2">
        <v>2.8933357102055819</v>
      </c>
      <c r="AI174" s="2">
        <v>2.9357694550220095</v>
      </c>
      <c r="AJ174" s="2">
        <v>2.9332438795329456</v>
      </c>
      <c r="AK174" s="2">
        <v>2.941354340600963</v>
      </c>
      <c r="AL174" s="2">
        <v>2.9316191277021648</v>
      </c>
      <c r="AM174" s="2">
        <v>2.9422825214243695</v>
      </c>
      <c r="AN174" s="2">
        <v>2.9227311695559623</v>
      </c>
      <c r="AO174" s="2">
        <v>2.9402549912325209</v>
      </c>
      <c r="AP174" s="2">
        <v>2.9322665185238184</v>
      </c>
      <c r="AQ174" s="2">
        <v>2.9396470266020391</v>
      </c>
      <c r="AR174" s="2">
        <v>2.9415479951299677</v>
      </c>
      <c r="AS174" s="2">
        <v>2.9258903315592542</v>
      </c>
      <c r="AT174" s="2">
        <v>2.9442612198163665</v>
      </c>
      <c r="AU174" s="2">
        <v>2.9278156104178401</v>
      </c>
      <c r="AV174" s="2">
        <v>2.9131217277654882</v>
      </c>
      <c r="AW174" s="2">
        <v>2.9502795722020174</v>
      </c>
      <c r="AX174" s="2">
        <v>2.9224354020327432</v>
      </c>
      <c r="AY174" s="2">
        <v>2.9141661491878161</v>
      </c>
      <c r="AZ174" s="2">
        <v>2.9272915297046165</v>
      </c>
      <c r="BA174" s="2">
        <v>2.9587172387114484</v>
      </c>
      <c r="BB174" s="2">
        <v>2.9301547349120134</v>
      </c>
      <c r="BC174" s="2">
        <v>2.9291824920580583</v>
      </c>
      <c r="BD174" s="2">
        <v>2.9331104884437784</v>
      </c>
      <c r="BE174" s="2">
        <v>2.9563750932042008</v>
      </c>
      <c r="BF174" s="2">
        <v>2.928103437498907</v>
      </c>
      <c r="BG174" s="2">
        <v>2.9529926484388516</v>
      </c>
      <c r="BH174" s="2">
        <v>2.9006116023723423</v>
      </c>
      <c r="BI174" s="2">
        <v>2.934931479921723</v>
      </c>
      <c r="BJ174" s="2">
        <v>2.9329030601569772</v>
      </c>
      <c r="BK174" s="2">
        <v>2.9274215625782181</v>
      </c>
      <c r="BL174" s="2">
        <v>2.9177460878266945</v>
      </c>
      <c r="BM174" s="2">
        <v>2.9302709017766442</v>
      </c>
      <c r="BN174" s="2">
        <v>2.9108306902071277</v>
      </c>
      <c r="BO174" s="2">
        <v>2.9400958232451675</v>
      </c>
      <c r="BP174" s="2">
        <v>2.9539945757630903</v>
      </c>
      <c r="BQ174" s="2">
        <v>2.9033376189719853</v>
      </c>
      <c r="BR174" s="2">
        <v>2.8958902847312458</v>
      </c>
      <c r="BS174" s="2">
        <v>2.9254931242743853</v>
      </c>
      <c r="BT174" s="2">
        <v>2.9338173980772266</v>
      </c>
      <c r="BU174" s="2">
        <v>2.9319708082283267</v>
      </c>
      <c r="BV174" s="2">
        <v>2.9208296935834528</v>
      </c>
      <c r="BW174" s="2">
        <v>2.9488498255659819</v>
      </c>
      <c r="BX174" s="2">
        <v>2.894374315632342</v>
      </c>
      <c r="BY174" s="2">
        <v>2.9413694888865023</v>
      </c>
      <c r="BZ174" s="2">
        <v>2.9282604654726958</v>
      </c>
      <c r="CA174" s="2">
        <v>2.9604837704102187</v>
      </c>
      <c r="CB174" s="2">
        <v>2.9211862704697173</v>
      </c>
      <c r="CC174" s="2">
        <v>2.9504266766164728</v>
      </c>
      <c r="CD174" s="2">
        <v>2.9257044918757025</v>
      </c>
      <c r="CE174" s="2">
        <v>2.9436528320983335</v>
      </c>
      <c r="CF174" s="2">
        <v>2.916710654957122</v>
      </c>
      <c r="CG174" s="2">
        <v>2.9300773121626893</v>
      </c>
      <c r="CH174" s="2">
        <v>2.9187755485821176</v>
      </c>
      <c r="CI174" s="2">
        <v>2.9208504771656449</v>
      </c>
      <c r="CJ174" s="2">
        <v>2.9172168417412365</v>
      </c>
      <c r="CK174" s="2">
        <v>2.9041779496670523</v>
      </c>
      <c r="CL174" s="2">
        <v>2.92784619480316</v>
      </c>
      <c r="CM174" s="2">
        <v>2.9146657160964953</v>
      </c>
      <c r="CN174" s="2">
        <v>2.9132818091332071</v>
      </c>
      <c r="CO174" s="2">
        <v>2.931996667760036</v>
      </c>
      <c r="CP174" s="2">
        <v>2.9191903516846454</v>
      </c>
      <c r="CQ174" s="2">
        <v>2.930148696661516</v>
      </c>
      <c r="CR174" s="2">
        <v>2.9279534573847052</v>
      </c>
      <c r="CS174" s="2">
        <v>2.9331575596660118</v>
      </c>
      <c r="CT174" s="2">
        <v>2.9121112579008228</v>
      </c>
      <c r="CU174" s="2">
        <v>2.9285166225001138</v>
      </c>
      <c r="CV174" s="2">
        <v>2.9331135658294518</v>
      </c>
    </row>
    <row r="175" spans="1:100" x14ac:dyDescent="0.25">
      <c r="A175" t="s">
        <v>126</v>
      </c>
      <c r="B175" s="2">
        <v>4.4626581125997922E-4</v>
      </c>
      <c r="C175" s="2">
        <v>0</v>
      </c>
      <c r="D175" s="2">
        <v>0</v>
      </c>
      <c r="E175" s="2">
        <v>0</v>
      </c>
      <c r="F175" s="2">
        <v>1.5846618788833535E-3</v>
      </c>
      <c r="G175" s="2">
        <v>1.3093010175355573E-3</v>
      </c>
      <c r="H175" s="2">
        <v>6.0183575651867165E-6</v>
      </c>
      <c r="I175" s="2">
        <v>7.7231238139169496E-4</v>
      </c>
      <c r="J175" s="2">
        <v>1.2231052080309897E-3</v>
      </c>
      <c r="K175" s="2">
        <v>8.6998536064662616E-4</v>
      </c>
      <c r="L175" s="2">
        <v>9.2142973196728906E-4</v>
      </c>
      <c r="M175" s="2">
        <v>2.3147056188295906E-4</v>
      </c>
      <c r="N175" s="2">
        <v>6.0744779746743068E-6</v>
      </c>
      <c r="O175" s="2">
        <v>1.0696137766135468E-3</v>
      </c>
      <c r="P175" s="2">
        <v>4.6048212821748791E-4</v>
      </c>
      <c r="Q175" s="2">
        <v>1.5351782116963238E-3</v>
      </c>
      <c r="R175" s="2">
        <v>9.9958175355384718E-4</v>
      </c>
      <c r="S175" s="2">
        <v>3.0368036264316731E-4</v>
      </c>
      <c r="T175" s="2">
        <v>3.3409003999783756E-4</v>
      </c>
      <c r="U175" s="2">
        <v>4.8402965793315976E-5</v>
      </c>
      <c r="V175" s="2">
        <v>0</v>
      </c>
      <c r="W175" s="2">
        <v>6.9967614849945621E-4</v>
      </c>
      <c r="X175" s="2">
        <v>0</v>
      </c>
      <c r="Y175" s="2">
        <v>4.8873461905716252E-4</v>
      </c>
      <c r="Z175" s="2">
        <v>5.0533886824540508E-4</v>
      </c>
      <c r="AA175" s="2">
        <v>3.5189546750145228E-4</v>
      </c>
      <c r="AB175" s="2">
        <v>0</v>
      </c>
      <c r="AC175" s="2">
        <v>9.5386206614884647E-4</v>
      </c>
      <c r="AD175" s="2">
        <v>2.6681106503147542E-4</v>
      </c>
      <c r="AE175" s="2">
        <v>9.7726426292309685E-5</v>
      </c>
      <c r="AF175" s="2">
        <v>2.0939912017609013E-3</v>
      </c>
      <c r="AG175" s="2">
        <v>5.532980820453547E-4</v>
      </c>
      <c r="AH175" s="2">
        <v>1.2532790607805901E-3</v>
      </c>
      <c r="AI175" s="2">
        <v>1.6450208814727625E-4</v>
      </c>
      <c r="AJ175" s="2">
        <v>6.6101634835005177E-4</v>
      </c>
      <c r="AK175" s="2">
        <v>0</v>
      </c>
      <c r="AL175" s="2">
        <v>1.21690870784016E-3</v>
      </c>
      <c r="AM175" s="2">
        <v>9.2220721777786278E-4</v>
      </c>
      <c r="AN175" s="2">
        <v>5.7319622758307694E-4</v>
      </c>
      <c r="AO175" s="2">
        <v>1.7592196504762764E-3</v>
      </c>
      <c r="AP175" s="2">
        <v>9.000208643565725E-4</v>
      </c>
      <c r="AQ175" s="2">
        <v>1.5629807863789891E-3</v>
      </c>
      <c r="AR175" s="2">
        <v>1.374592132604468E-3</v>
      </c>
      <c r="AS175" s="2">
        <v>0</v>
      </c>
      <c r="AT175" s="2">
        <v>1.2386220148404956E-3</v>
      </c>
      <c r="AU175" s="2">
        <v>0</v>
      </c>
      <c r="AV175" s="2">
        <v>9.744104105735171E-5</v>
      </c>
      <c r="AW175" s="2">
        <v>5.797001507842868E-4</v>
      </c>
      <c r="AX175" s="2">
        <v>8.9377346201580956E-4</v>
      </c>
      <c r="AY175" s="2">
        <v>7.1837799343530849E-4</v>
      </c>
      <c r="AZ175" s="2">
        <v>9.5695809793214519E-4</v>
      </c>
      <c r="BA175" s="2">
        <v>4.1087265699501824E-4</v>
      </c>
      <c r="BB175" s="2">
        <v>8.5467608154783474E-4</v>
      </c>
      <c r="BC175" s="2">
        <v>1.5093676818251369E-3</v>
      </c>
      <c r="BD175" s="2">
        <v>6.3379303008129293E-4</v>
      </c>
      <c r="BE175" s="2">
        <v>0</v>
      </c>
      <c r="BF175" s="2">
        <v>9.0683246622692002E-4</v>
      </c>
      <c r="BG175" s="2">
        <v>2.0066297543078847E-4</v>
      </c>
      <c r="BH175" s="2">
        <v>1.3743504960766148E-3</v>
      </c>
      <c r="BI175" s="2">
        <v>4.5044922906411751E-4</v>
      </c>
      <c r="BJ175" s="2">
        <v>1.3646098265366838E-3</v>
      </c>
      <c r="BK175" s="2">
        <v>1.1531647215843894E-3</v>
      </c>
      <c r="BL175" s="2">
        <v>9.4028924606080321E-4</v>
      </c>
      <c r="BM175" s="2">
        <v>1.8708645297588857E-3</v>
      </c>
      <c r="BN175" s="2">
        <v>1.4307197648915934E-3</v>
      </c>
      <c r="BO175" s="2">
        <v>1.5073278415399967E-3</v>
      </c>
      <c r="BP175" s="2">
        <v>9.4869729698373044E-4</v>
      </c>
      <c r="BQ175" s="2">
        <v>1.5548644171338726E-3</v>
      </c>
      <c r="BR175" s="2">
        <v>8.6159948550755105E-4</v>
      </c>
      <c r="BS175" s="2">
        <v>9.6912590550315655E-4</v>
      </c>
      <c r="BT175" s="2">
        <v>1.352172939891676E-3</v>
      </c>
      <c r="BU175" s="2">
        <v>2.0289254775638019E-3</v>
      </c>
      <c r="BV175" s="2">
        <v>1.576238550618827E-3</v>
      </c>
      <c r="BW175" s="2">
        <v>0</v>
      </c>
      <c r="BX175" s="2">
        <v>9.2399592641948327E-4</v>
      </c>
      <c r="BY175" s="2">
        <v>1.5443348436724089E-3</v>
      </c>
      <c r="BZ175" s="2">
        <v>8.2619422318134226E-4</v>
      </c>
      <c r="CA175" s="2">
        <v>1.5907675769003039E-3</v>
      </c>
      <c r="CB175" s="2">
        <v>7.3669036388715676E-4</v>
      </c>
      <c r="CC175" s="2">
        <v>3.2722209910544895E-4</v>
      </c>
      <c r="CD175" s="2">
        <v>0</v>
      </c>
      <c r="CE175" s="2">
        <v>1.0489692804887855E-3</v>
      </c>
      <c r="CF175" s="2">
        <v>1.0701409537131387E-3</v>
      </c>
      <c r="CG175" s="2">
        <v>4.2684719068628756E-4</v>
      </c>
      <c r="CH175" s="2">
        <v>4.9329835170600089E-4</v>
      </c>
      <c r="CI175" s="2">
        <v>0</v>
      </c>
      <c r="CJ175" s="2">
        <v>0</v>
      </c>
      <c r="CK175" s="2">
        <v>1.1696790754611035E-4</v>
      </c>
      <c r="CL175" s="2">
        <v>1.0145282898087651E-3</v>
      </c>
      <c r="CM175" s="2">
        <v>4.1671373259425607E-4</v>
      </c>
      <c r="CN175" s="2">
        <v>1.1031933338678346E-3</v>
      </c>
      <c r="CO175" s="2">
        <v>7.2024292736936214E-4</v>
      </c>
      <c r="CP175" s="2">
        <v>1.2310332224442257E-3</v>
      </c>
      <c r="CQ175" s="2">
        <v>1.0120074673474024E-3</v>
      </c>
      <c r="CR175" s="2">
        <v>6.5548963818333158E-4</v>
      </c>
      <c r="CS175" s="2">
        <v>2.1892694919981148E-3</v>
      </c>
      <c r="CT175" s="2">
        <v>4.3745590851064725E-4</v>
      </c>
      <c r="CU175" s="2">
        <v>1.8295097042773202E-4</v>
      </c>
      <c r="CV175" s="2">
        <v>5.5342898509142143E-4</v>
      </c>
    </row>
    <row r="176" spans="1:100" x14ac:dyDescent="0.25">
      <c r="A176" t="s">
        <v>22</v>
      </c>
      <c r="B176" s="2">
        <v>2.0306757339568242</v>
      </c>
      <c r="C176" s="2">
        <v>2.0107029273576944</v>
      </c>
      <c r="D176" s="2">
        <v>2.0235625678271387</v>
      </c>
      <c r="E176" s="2">
        <v>1.9905882873482472</v>
      </c>
      <c r="F176" s="2">
        <v>2.0130573555012523</v>
      </c>
      <c r="G176" s="2">
        <v>1.989537053224623</v>
      </c>
      <c r="H176" s="2">
        <v>2.0197667062641185</v>
      </c>
      <c r="I176" s="2">
        <v>2.0014083807498237</v>
      </c>
      <c r="J176" s="2">
        <v>2.0237639283636955</v>
      </c>
      <c r="K176" s="2">
        <v>2.0069587069864974</v>
      </c>
      <c r="L176" s="2">
        <v>2.0186107366413761</v>
      </c>
      <c r="M176" s="2">
        <v>2.0100587963103114</v>
      </c>
      <c r="N176" s="2">
        <v>2.0383152297965648</v>
      </c>
      <c r="O176" s="2">
        <v>1.9882703347059962</v>
      </c>
      <c r="P176" s="2">
        <v>2.0267144876910757</v>
      </c>
      <c r="Q176" s="2">
        <v>1.9887471243568702</v>
      </c>
      <c r="R176" s="2">
        <v>2.0284244284691755</v>
      </c>
      <c r="S176" s="2">
        <v>2.0074745505510263</v>
      </c>
      <c r="T176" s="2">
        <v>2.0331660192503813</v>
      </c>
      <c r="U176" s="2">
        <v>2.0041931543317668</v>
      </c>
      <c r="V176" s="2">
        <v>2.0213639595841792</v>
      </c>
      <c r="W176" s="2">
        <v>1.9989060883006891</v>
      </c>
      <c r="X176" s="2">
        <v>2.0299235588129547</v>
      </c>
      <c r="Y176" s="2">
        <v>2.0066453909891973</v>
      </c>
      <c r="Z176" s="2">
        <v>2.0296663551128633</v>
      </c>
      <c r="AA176" s="2">
        <v>2.0110390817146122</v>
      </c>
      <c r="AB176" s="2">
        <v>2.0225493811823925</v>
      </c>
      <c r="AC176" s="2">
        <v>2.0027490004830475</v>
      </c>
      <c r="AD176" s="2">
        <v>2.0364054175059767</v>
      </c>
      <c r="AE176" s="2">
        <v>2.0015350998340695</v>
      </c>
      <c r="AF176" s="2">
        <v>2.0172554616185185</v>
      </c>
      <c r="AG176" s="2">
        <v>2.0012408472493073</v>
      </c>
      <c r="AH176" s="2">
        <v>2.0086362141760379</v>
      </c>
      <c r="AI176" s="2">
        <v>2.0163527933705239</v>
      </c>
      <c r="AJ176" s="2">
        <v>2.0297543212553104</v>
      </c>
      <c r="AK176" s="2">
        <v>2.0160202773310276</v>
      </c>
      <c r="AL176" s="2">
        <v>2.0302522049477796</v>
      </c>
      <c r="AM176" s="2">
        <v>2.0053965197581656</v>
      </c>
      <c r="AN176" s="2">
        <v>2.0310268626693597</v>
      </c>
      <c r="AO176" s="2">
        <v>2.0092704926164755</v>
      </c>
      <c r="AP176" s="2">
        <v>2.0144698697923058</v>
      </c>
      <c r="AQ176" s="2">
        <v>2.0130636854443127</v>
      </c>
      <c r="AR176" s="2">
        <v>2.0367102734811446</v>
      </c>
      <c r="AS176" s="2">
        <v>2.0138516350331868</v>
      </c>
      <c r="AT176" s="2">
        <v>2.0114410074430102</v>
      </c>
      <c r="AU176" s="2">
        <v>2.0051660971193024</v>
      </c>
      <c r="AV176" s="2">
        <v>2.0282776109713105</v>
      </c>
      <c r="AW176" s="2">
        <v>2.0204702941196868</v>
      </c>
      <c r="AX176" s="2">
        <v>2.0264901169160563</v>
      </c>
      <c r="AY176" s="2">
        <v>1.9994449041822169</v>
      </c>
      <c r="AZ176" s="2">
        <v>2.0255429106719922</v>
      </c>
      <c r="BA176" s="2">
        <v>2.0055630521068442</v>
      </c>
      <c r="BB176" s="2">
        <v>2.0189553817603474</v>
      </c>
      <c r="BC176" s="2">
        <v>2.018647496674149</v>
      </c>
      <c r="BD176" s="2">
        <v>2.0160641609038583</v>
      </c>
      <c r="BE176" s="2">
        <v>2.0024329728859156</v>
      </c>
      <c r="BF176" s="2">
        <v>2.032492066529306</v>
      </c>
      <c r="BG176" s="2">
        <v>2.0083979892812716</v>
      </c>
      <c r="BH176" s="2">
        <v>2.0337895598535036</v>
      </c>
      <c r="BI176" s="2">
        <v>2.0021845331679962</v>
      </c>
      <c r="BJ176" s="2">
        <v>2.0273672218433196</v>
      </c>
      <c r="BK176" s="2">
        <v>2.0109721533678506</v>
      </c>
      <c r="BL176" s="2">
        <v>2.0211201755309864</v>
      </c>
      <c r="BM176" s="2">
        <v>2.0153486196038659</v>
      </c>
      <c r="BN176" s="2">
        <v>2.0198715221905843</v>
      </c>
      <c r="BO176" s="2">
        <v>2.0085906508979603</v>
      </c>
      <c r="BP176" s="2">
        <v>2.0117218908536634</v>
      </c>
      <c r="BQ176" s="2">
        <v>2.0184505938609303</v>
      </c>
      <c r="BR176" s="2">
        <v>2.0297376996162773</v>
      </c>
      <c r="BS176" s="2">
        <v>2.0044842145594983</v>
      </c>
      <c r="BT176" s="2">
        <v>2.0138147306509402</v>
      </c>
      <c r="BU176" s="2">
        <v>2.0118394784472522</v>
      </c>
      <c r="BV176" s="2">
        <v>2.0159119162726977</v>
      </c>
      <c r="BW176" s="2">
        <v>2.0051486936490783</v>
      </c>
      <c r="BX176" s="2">
        <v>2.0208877455046639</v>
      </c>
      <c r="BY176" s="2">
        <v>2.0129899507697493</v>
      </c>
      <c r="BZ176" s="2">
        <v>2.0217992347534604</v>
      </c>
      <c r="CA176" s="2">
        <v>2.0011909033284212</v>
      </c>
      <c r="CB176" s="2">
        <v>2.0262338867136367</v>
      </c>
      <c r="CC176" s="2">
        <v>1.999867089626461</v>
      </c>
      <c r="CD176" s="2">
        <v>2.029929581865249</v>
      </c>
      <c r="CE176" s="2">
        <v>2.0055564748747403</v>
      </c>
      <c r="CF176" s="2">
        <v>2.0184956094585993</v>
      </c>
      <c r="CG176" s="2">
        <v>2.0000744437514077</v>
      </c>
      <c r="CH176" s="2">
        <v>2.0189004453671742</v>
      </c>
      <c r="CI176" s="2">
        <v>1.9901522699433565</v>
      </c>
      <c r="CJ176" s="2">
        <v>2.0283008083617675</v>
      </c>
      <c r="CK176" s="2">
        <v>2.0068691875221076</v>
      </c>
      <c r="CL176" s="2">
        <v>2.0195639526019913</v>
      </c>
      <c r="CM176" s="2">
        <v>1.9929199870107757</v>
      </c>
      <c r="CN176" s="2">
        <v>2.0231947875101008</v>
      </c>
      <c r="CO176" s="2">
        <v>2.0003766516610693</v>
      </c>
      <c r="CP176" s="2">
        <v>2.016785265053938</v>
      </c>
      <c r="CQ176" s="2">
        <v>2.0006035795616635</v>
      </c>
      <c r="CR176" s="2">
        <v>2.0278923690879043</v>
      </c>
      <c r="CS176" s="2">
        <v>2.0049827721557074</v>
      </c>
      <c r="CT176" s="2">
        <v>2.0299068150542658</v>
      </c>
      <c r="CU176" s="2">
        <v>2.0146640436527563</v>
      </c>
      <c r="CV176" s="2">
        <v>2.0219925591047669</v>
      </c>
    </row>
    <row r="177" spans="1:100" x14ac:dyDescent="0.25">
      <c r="A177" t="s">
        <v>127</v>
      </c>
      <c r="B177" s="2">
        <v>4.8175754597332718E-4</v>
      </c>
      <c r="C177" s="2">
        <v>1.3248219615916907E-3</v>
      </c>
      <c r="D177" s="2">
        <v>3.5161255234735612E-4</v>
      </c>
      <c r="E177" s="2">
        <v>1.76688258426093E-3</v>
      </c>
      <c r="F177" s="2">
        <v>4.2120457100163877E-4</v>
      </c>
      <c r="G177" s="2">
        <v>1.0194332013143195E-3</v>
      </c>
      <c r="H177" s="2">
        <v>4.8077803244082808E-4</v>
      </c>
      <c r="I177" s="2">
        <v>3.5795657188717253E-4</v>
      </c>
      <c r="J177" s="2">
        <v>1.0628744172802591E-3</v>
      </c>
      <c r="K177" s="2">
        <v>0</v>
      </c>
      <c r="L177" s="2">
        <v>7.9012054694594118E-4</v>
      </c>
      <c r="M177" s="2">
        <v>5.0581569084311303E-4</v>
      </c>
      <c r="N177" s="2">
        <v>3.2563582250761449E-4</v>
      </c>
      <c r="O177" s="2">
        <v>0</v>
      </c>
      <c r="P177" s="2">
        <v>1.1017887335988579E-3</v>
      </c>
      <c r="Q177" s="2">
        <v>8.3244326963549707E-4</v>
      </c>
      <c r="R177" s="2">
        <v>3.4385961481433905E-4</v>
      </c>
      <c r="S177" s="2">
        <v>1.0469925464416177E-3</v>
      </c>
      <c r="T177" s="2">
        <v>0</v>
      </c>
      <c r="U177" s="2">
        <v>6.6776602950006307E-4</v>
      </c>
      <c r="V177" s="2">
        <v>4.8278342118965718E-4</v>
      </c>
      <c r="W177" s="2">
        <v>0</v>
      </c>
      <c r="X177" s="2">
        <v>9.5462068027114312E-5</v>
      </c>
      <c r="Y177" s="2">
        <v>7.3205043690581929E-4</v>
      </c>
      <c r="Z177" s="2">
        <v>4.9277466688900861E-4</v>
      </c>
      <c r="AA177" s="2">
        <v>4.2090361124145115E-4</v>
      </c>
      <c r="AB177" s="2">
        <v>0</v>
      </c>
      <c r="AC177" s="2">
        <v>3.2135422979906671E-5</v>
      </c>
      <c r="AD177" s="2">
        <v>1.1154298064092116E-3</v>
      </c>
      <c r="AE177" s="2">
        <v>1.1556267252790851E-4</v>
      </c>
      <c r="AF177" s="2">
        <v>4.4788599937596311E-5</v>
      </c>
      <c r="AG177" s="2">
        <v>0</v>
      </c>
      <c r="AH177" s="2">
        <v>4.7140427133275073E-4</v>
      </c>
      <c r="AI177" s="2">
        <v>1.1527448561268878E-4</v>
      </c>
      <c r="AJ177" s="2">
        <v>0</v>
      </c>
      <c r="AK177" s="2">
        <v>6.3176943656505853E-4</v>
      </c>
      <c r="AL177" s="2">
        <v>1.6628550280538661E-4</v>
      </c>
      <c r="AM177" s="2">
        <v>1.5727898250750586E-3</v>
      </c>
      <c r="AN177" s="2">
        <v>0</v>
      </c>
      <c r="AO177" s="2">
        <v>0</v>
      </c>
      <c r="AP177" s="2">
        <v>0</v>
      </c>
      <c r="AQ177" s="2">
        <v>8.1824530579869008E-4</v>
      </c>
      <c r="AR177" s="2">
        <v>0</v>
      </c>
      <c r="AS177" s="2">
        <v>1.4047351737626673E-3</v>
      </c>
      <c r="AT177" s="2">
        <v>0</v>
      </c>
      <c r="AU177" s="2">
        <v>4.3500131183295498E-4</v>
      </c>
      <c r="AV177" s="2">
        <v>0</v>
      </c>
      <c r="AW177" s="2">
        <v>0</v>
      </c>
      <c r="AX177" s="2">
        <v>5.3407927919764885E-4</v>
      </c>
      <c r="AY177" s="2">
        <v>0</v>
      </c>
      <c r="AZ177" s="2">
        <v>4.5488818307776727E-4</v>
      </c>
      <c r="BA177" s="2">
        <v>0</v>
      </c>
      <c r="BB177" s="2">
        <v>6.7536933810672956E-4</v>
      </c>
      <c r="BC177" s="2">
        <v>0</v>
      </c>
      <c r="BD177" s="2">
        <v>3.9074820481819583E-4</v>
      </c>
      <c r="BE177" s="2">
        <v>2.295813028800303E-4</v>
      </c>
      <c r="BF177" s="2">
        <v>4.6388646186030358E-4</v>
      </c>
      <c r="BG177" s="2">
        <v>7.3502851060867588E-4</v>
      </c>
      <c r="BH177" s="2">
        <v>1.534496574351084E-3</v>
      </c>
      <c r="BI177" s="2">
        <v>6.9741882049902722E-4</v>
      </c>
      <c r="BJ177" s="2">
        <v>4.7174872252341292E-4</v>
      </c>
      <c r="BK177" s="2">
        <v>0</v>
      </c>
      <c r="BL177" s="2">
        <v>4.8134343024534859E-4</v>
      </c>
      <c r="BM177" s="2">
        <v>1.351572845737815E-3</v>
      </c>
      <c r="BN177" s="2">
        <v>8.2552353985890551E-4</v>
      </c>
      <c r="BO177" s="2">
        <v>7.0275146911424798E-5</v>
      </c>
      <c r="BP177" s="2">
        <v>7.5583675844280614E-4</v>
      </c>
      <c r="BQ177" s="2">
        <v>3.0123348017533274E-4</v>
      </c>
      <c r="BR177" s="2">
        <v>8.7353088260460124E-4</v>
      </c>
      <c r="BS177" s="2">
        <v>1.5089039762144988E-3</v>
      </c>
      <c r="BT177" s="2">
        <v>0</v>
      </c>
      <c r="BU177" s="2">
        <v>0</v>
      </c>
      <c r="BV177" s="2">
        <v>1.2282207959372923E-3</v>
      </c>
      <c r="BW177" s="2">
        <v>1.3620770818985257E-3</v>
      </c>
      <c r="BX177" s="2">
        <v>7.7184019620379321E-5</v>
      </c>
      <c r="BY177" s="2">
        <v>0</v>
      </c>
      <c r="BZ177" s="2">
        <v>7.2156378166258941E-4</v>
      </c>
      <c r="CA177" s="2">
        <v>0</v>
      </c>
      <c r="CB177" s="2">
        <v>9.2033554933611695E-4</v>
      </c>
      <c r="CC177" s="2">
        <v>6.3057550725261727E-4</v>
      </c>
      <c r="CD177" s="2">
        <v>8.893069952744711E-4</v>
      </c>
      <c r="CE177" s="2">
        <v>1.2109418944762026E-3</v>
      </c>
      <c r="CF177" s="2">
        <v>8.7559227396965058E-4</v>
      </c>
      <c r="CG177" s="2">
        <v>4.2303018752612719E-4</v>
      </c>
      <c r="CH177" s="2">
        <v>6.5934832464292423E-4</v>
      </c>
      <c r="CI177" s="2">
        <v>1.2202479606178707E-3</v>
      </c>
      <c r="CJ177" s="2">
        <v>0</v>
      </c>
      <c r="CK177" s="2">
        <v>6.9238864098525343E-4</v>
      </c>
      <c r="CL177" s="2">
        <v>4.0867747496428782E-4</v>
      </c>
      <c r="CM177" s="2">
        <v>0</v>
      </c>
      <c r="CN177" s="2">
        <v>6.470643375742313E-4</v>
      </c>
      <c r="CO177" s="2">
        <v>0</v>
      </c>
      <c r="CP177" s="2">
        <v>5.5455678743250808E-4</v>
      </c>
      <c r="CQ177" s="2">
        <v>8.6509227591708348E-4</v>
      </c>
      <c r="CR177" s="2">
        <v>0</v>
      </c>
      <c r="CS177" s="2">
        <v>7.1394224858176635E-4</v>
      </c>
      <c r="CT177" s="2">
        <v>0</v>
      </c>
      <c r="CU177" s="2">
        <v>0</v>
      </c>
      <c r="CV177" s="2">
        <v>0</v>
      </c>
    </row>
    <row r="178" spans="1:100" x14ac:dyDescent="0.25">
      <c r="A178" t="s">
        <v>155</v>
      </c>
      <c r="B178" s="2">
        <v>9.2401987623857984E-2</v>
      </c>
      <c r="C178" s="2">
        <v>0.13535472343794019</v>
      </c>
      <c r="D178" s="2">
        <v>0.14490449300213104</v>
      </c>
      <c r="E178" s="2">
        <v>0.15037049307443517</v>
      </c>
      <c r="F178" s="2">
        <v>0.12236692676496386</v>
      </c>
      <c r="G178" s="2">
        <v>0.10759702720388553</v>
      </c>
      <c r="H178" s="2">
        <v>8.841914888415392E-2</v>
      </c>
      <c r="I178" s="2">
        <v>0.1257575851188788</v>
      </c>
      <c r="J178" s="2">
        <v>0.10952172742567789</v>
      </c>
      <c r="K178" s="2">
        <v>0.16958290978658486</v>
      </c>
      <c r="L178" s="2">
        <v>0.15122255974121313</v>
      </c>
      <c r="M178" s="2">
        <v>0.14195821825237598</v>
      </c>
      <c r="N178" s="2">
        <v>0.11896975883842931</v>
      </c>
      <c r="O178" s="2">
        <v>0.1721805592557839</v>
      </c>
      <c r="P178" s="2">
        <v>0.13761485292095532</v>
      </c>
      <c r="Q178" s="2">
        <v>0.17928174771144967</v>
      </c>
      <c r="R178" s="2">
        <v>0.11884741992593284</v>
      </c>
      <c r="S178" s="2">
        <v>0.14279736992194891</v>
      </c>
      <c r="T178" s="2">
        <v>9.3658302544968208E-2</v>
      </c>
      <c r="U178" s="2">
        <v>0.10284860959108233</v>
      </c>
      <c r="V178" s="2">
        <v>0.10845339345847727</v>
      </c>
      <c r="W178" s="2">
        <v>0.12452629532912241</v>
      </c>
      <c r="X178" s="2">
        <v>0.11083242915942293</v>
      </c>
      <c r="Y178" s="2">
        <v>0.12707163847898961</v>
      </c>
      <c r="Z178" s="2">
        <v>0.11816194771050093</v>
      </c>
      <c r="AA178" s="2">
        <v>0.12982227700195281</v>
      </c>
      <c r="AB178" s="2">
        <v>8.7772855537537886E-2</v>
      </c>
      <c r="AC178" s="2">
        <v>0.14943785830266432</v>
      </c>
      <c r="AD178" s="2">
        <v>9.2453947695380734E-2</v>
      </c>
      <c r="AE178" s="2">
        <v>0.14425062423966839</v>
      </c>
      <c r="AF178" s="2">
        <v>7.8477950600094104E-2</v>
      </c>
      <c r="AG178" s="2">
        <v>9.4069057838104264E-2</v>
      </c>
      <c r="AH178" s="2">
        <v>0.20644924276599141</v>
      </c>
      <c r="AI178" s="2">
        <v>0.11307742297907275</v>
      </c>
      <c r="AJ178" s="2">
        <v>0.10846966720709261</v>
      </c>
      <c r="AK178" s="2">
        <v>0.10658589572664567</v>
      </c>
      <c r="AL178" s="2">
        <v>0.10574441254533973</v>
      </c>
      <c r="AM178" s="2">
        <v>0.10758151313432318</v>
      </c>
      <c r="AN178" s="2">
        <v>0.12272591532297206</v>
      </c>
      <c r="AO178" s="2">
        <v>0.10929002957168166</v>
      </c>
      <c r="AP178" s="2">
        <v>0.12261419979842358</v>
      </c>
      <c r="AQ178" s="2">
        <v>0.10532881432298069</v>
      </c>
      <c r="AR178" s="2">
        <v>8.3633021420106424E-2</v>
      </c>
      <c r="AS178" s="2">
        <v>0.13751943345462703</v>
      </c>
      <c r="AT178" s="2">
        <v>0.10132941757068625</v>
      </c>
      <c r="AU178" s="2">
        <v>0.14319146770590763</v>
      </c>
      <c r="AV178" s="2">
        <v>0.14670681077836178</v>
      </c>
      <c r="AW178" s="2">
        <v>8.2060488661846342E-2</v>
      </c>
      <c r="AX178" s="2">
        <v>0.12997827862333633</v>
      </c>
      <c r="AY178" s="2">
        <v>0.17387389364628536</v>
      </c>
      <c r="AZ178" s="2">
        <v>0.12007903264579589</v>
      </c>
      <c r="BA178" s="2">
        <v>8.049486855732102E-2</v>
      </c>
      <c r="BB178" s="2">
        <v>0.1231697089935766</v>
      </c>
      <c r="BC178" s="2">
        <v>0.1225519861628257</v>
      </c>
      <c r="BD178" s="2">
        <v>0.11858557246978307</v>
      </c>
      <c r="BE178" s="2">
        <v>9.2031225923801863E-2</v>
      </c>
      <c r="BF178" s="2">
        <v>0.11759836953044633</v>
      </c>
      <c r="BG178" s="2">
        <v>8.9245145065196319E-2</v>
      </c>
      <c r="BH178" s="2">
        <v>0.16259338911209031</v>
      </c>
      <c r="BI178" s="2">
        <v>0.13366585874816295</v>
      </c>
      <c r="BJ178" s="2">
        <v>0.10622076823356519</v>
      </c>
      <c r="BK178" s="2">
        <v>0.13211555192101176</v>
      </c>
      <c r="BL178" s="2">
        <v>0.14518063243745427</v>
      </c>
      <c r="BM178" s="2">
        <v>0.12055565735331353</v>
      </c>
      <c r="BN178" s="2">
        <v>0.16100119952142844</v>
      </c>
      <c r="BO178" s="2">
        <v>0.11061221301421575</v>
      </c>
      <c r="BP178" s="2">
        <v>8.1015629174168602E-2</v>
      </c>
      <c r="BQ178" s="2">
        <v>0.17415413134060209</v>
      </c>
      <c r="BR178" s="2">
        <v>0.17785385188948943</v>
      </c>
      <c r="BS178" s="2">
        <v>0.14787388504514443</v>
      </c>
      <c r="BT178" s="2">
        <v>0.11736548961232351</v>
      </c>
      <c r="BU178" s="2">
        <v>0.12431364750149321</v>
      </c>
      <c r="BV178" s="2">
        <v>0.14095008540603171</v>
      </c>
      <c r="BW178" s="2">
        <v>0.1008622260137706</v>
      </c>
      <c r="BX178" s="2">
        <v>0.19063964105675613</v>
      </c>
      <c r="BY178" s="2">
        <v>0.10580931444135722</v>
      </c>
      <c r="BZ178" s="2">
        <v>0.12643854581949032</v>
      </c>
      <c r="CA178" s="2">
        <v>8.2393040789092709E-2</v>
      </c>
      <c r="CB178" s="2">
        <v>0.13133456582285419</v>
      </c>
      <c r="CC178" s="2">
        <v>0.10432040899285688</v>
      </c>
      <c r="CD178" s="2">
        <v>0.12128397380800049</v>
      </c>
      <c r="CE178" s="2">
        <v>0.10471983748446956</v>
      </c>
      <c r="CF178" s="2">
        <v>0.14745649995710863</v>
      </c>
      <c r="CG178" s="2">
        <v>0.14016029073639924</v>
      </c>
      <c r="CH178" s="2">
        <v>0.14528255690353209</v>
      </c>
      <c r="CI178" s="2">
        <v>0.17032386138460875</v>
      </c>
      <c r="CJ178" s="2">
        <v>0.14436054730327985</v>
      </c>
      <c r="CK178" s="2">
        <v>0.18762523710780421</v>
      </c>
      <c r="CL178" s="2">
        <v>0.12673742223102735</v>
      </c>
      <c r="CM178" s="2">
        <v>0.18198399893444073</v>
      </c>
      <c r="CN178" s="2">
        <v>0.1534681000957443</v>
      </c>
      <c r="CO178" s="2">
        <v>0.13547142143191504</v>
      </c>
      <c r="CP178" s="2">
        <v>0.14311479165833241</v>
      </c>
      <c r="CQ178" s="2">
        <v>0.13955704321550044</v>
      </c>
      <c r="CR178" s="2">
        <v>0.12095975908724466</v>
      </c>
      <c r="CS178" s="2">
        <v>0.12492024769704191</v>
      </c>
      <c r="CT178" s="2">
        <v>0.14691424439106981</v>
      </c>
      <c r="CU178" s="2">
        <v>0.13065622789446341</v>
      </c>
      <c r="CV178" s="2">
        <v>0.11352649465621312</v>
      </c>
    </row>
    <row r="179" spans="1:100" x14ac:dyDescent="0.25">
      <c r="A179" t="s">
        <v>128</v>
      </c>
      <c r="B179" s="2">
        <v>2.2719701734009177</v>
      </c>
      <c r="C179" s="2">
        <v>2.2458481058432365</v>
      </c>
      <c r="D179" s="2">
        <v>2.2346544805806103</v>
      </c>
      <c r="E179" s="2">
        <v>2.234986979127692</v>
      </c>
      <c r="F179" s="2">
        <v>2.2626506706584237</v>
      </c>
      <c r="G179" s="2">
        <v>2.2637376676305294</v>
      </c>
      <c r="H179" s="2">
        <v>2.2651506388783318</v>
      </c>
      <c r="I179" s="2">
        <v>2.2561804607104321</v>
      </c>
      <c r="J179" s="2">
        <v>2.2561940278314561</v>
      </c>
      <c r="K179" s="2">
        <v>2.2116474361799607</v>
      </c>
      <c r="L179" s="2">
        <v>2.2167601539190334</v>
      </c>
      <c r="M179" s="2">
        <v>2.2419772368497393</v>
      </c>
      <c r="N179" s="2">
        <v>2.2463761959729371</v>
      </c>
      <c r="O179" s="2">
        <v>2.2182509557530663</v>
      </c>
      <c r="P179" s="2">
        <v>2.2517511432709658</v>
      </c>
      <c r="Q179" s="2">
        <v>2.2127022232732121</v>
      </c>
      <c r="R179" s="2">
        <v>2.2395845608124354</v>
      </c>
      <c r="S179" s="2">
        <v>2.2255452180856539</v>
      </c>
      <c r="T179" s="2">
        <v>2.2544631730261493</v>
      </c>
      <c r="U179" s="2">
        <v>2.2574017509390631</v>
      </c>
      <c r="V179" s="2">
        <v>2.2493366165520787</v>
      </c>
      <c r="W179" s="2">
        <v>2.2424784901696886</v>
      </c>
      <c r="X179" s="2">
        <v>2.2451097617590037</v>
      </c>
      <c r="Y179" s="2">
        <v>2.2276969904490209</v>
      </c>
      <c r="Z179" s="2">
        <v>2.2663131265388108</v>
      </c>
      <c r="AA179" s="2">
        <v>2.2487290392768213</v>
      </c>
      <c r="AB179" s="2">
        <v>2.2959374664450816</v>
      </c>
      <c r="AC179" s="2">
        <v>2.237848470638419</v>
      </c>
      <c r="AD179" s="2">
        <v>2.2850357672083734</v>
      </c>
      <c r="AE179" s="2">
        <v>2.2604234825931822</v>
      </c>
      <c r="AF179" s="2">
        <v>2.3365486233649153</v>
      </c>
      <c r="AG179" s="2">
        <v>2.3004352425025809</v>
      </c>
      <c r="AH179" s="2">
        <v>2.2118330265736073</v>
      </c>
      <c r="AI179" s="2">
        <v>2.2599212943552649</v>
      </c>
      <c r="AJ179" s="2">
        <v>2.251409937587411</v>
      </c>
      <c r="AK179" s="2">
        <v>2.2651758622283698</v>
      </c>
      <c r="AL179" s="2">
        <v>2.2622289505151896</v>
      </c>
      <c r="AM179" s="2">
        <v>2.2725539469002722</v>
      </c>
      <c r="AN179" s="2">
        <v>2.2649336565205891</v>
      </c>
      <c r="AO179" s="2">
        <v>2.2681343569475749</v>
      </c>
      <c r="AP179" s="2">
        <v>2.2569391971344568</v>
      </c>
      <c r="AQ179" s="2">
        <v>2.2639746256567914</v>
      </c>
      <c r="AR179" s="2">
        <v>2.2563505582732248</v>
      </c>
      <c r="AS179" s="2">
        <v>2.2369767630205959</v>
      </c>
      <c r="AT179" s="2">
        <v>2.2607521048288977</v>
      </c>
      <c r="AU179" s="2">
        <v>2.2377531546649574</v>
      </c>
      <c r="AV179" s="2">
        <v>2.239082798680438</v>
      </c>
      <c r="AW179" s="2">
        <v>2.2977276532393902</v>
      </c>
      <c r="AX179" s="2">
        <v>2.2760384546210712</v>
      </c>
      <c r="AY179" s="2">
        <v>2.2332936548940885</v>
      </c>
      <c r="AZ179" s="2">
        <v>2.2381855728399178</v>
      </c>
      <c r="BA179" s="2">
        <v>2.2783254689997938</v>
      </c>
      <c r="BB179" s="2">
        <v>2.2436452421918953</v>
      </c>
      <c r="BC179" s="2">
        <v>2.2484249957016886</v>
      </c>
      <c r="BD179" s="2">
        <v>2.2477996471301092</v>
      </c>
      <c r="BE179" s="2">
        <v>2.2589336201814421</v>
      </c>
      <c r="BF179" s="2">
        <v>2.2449922542674443</v>
      </c>
      <c r="BG179" s="2">
        <v>2.2680369473577557</v>
      </c>
      <c r="BH179" s="2">
        <v>2.2195398287664685</v>
      </c>
      <c r="BI179" s="2">
        <v>2.2342533035388836</v>
      </c>
      <c r="BJ179" s="2">
        <v>2.2484362839205136</v>
      </c>
      <c r="BK179" s="2">
        <v>2.2568695060305037</v>
      </c>
      <c r="BL179" s="2">
        <v>2.2360106518108038</v>
      </c>
      <c r="BM179" s="2">
        <v>2.2507336042352555</v>
      </c>
      <c r="BN179" s="2">
        <v>2.2229762704547333</v>
      </c>
      <c r="BO179" s="2">
        <v>2.2553162507658842</v>
      </c>
      <c r="BP179" s="2">
        <v>2.2665722239828678</v>
      </c>
      <c r="BQ179" s="2">
        <v>2.207311128249827</v>
      </c>
      <c r="BR179" s="2">
        <v>2.2057696018375563</v>
      </c>
      <c r="BS179" s="2">
        <v>2.2195560582030454</v>
      </c>
      <c r="BT179" s="2">
        <v>2.2468216856528556</v>
      </c>
      <c r="BU179" s="2">
        <v>2.241846942461962</v>
      </c>
      <c r="BV179" s="2">
        <v>2.2401554666557009</v>
      </c>
      <c r="BW179" s="2">
        <v>2.2587216538615373</v>
      </c>
      <c r="BX179" s="2">
        <v>2.2033304664060909</v>
      </c>
      <c r="BY179" s="2">
        <v>2.2524050350294891</v>
      </c>
      <c r="BZ179" s="2">
        <v>2.2326779372883854</v>
      </c>
      <c r="CA179" s="2">
        <v>2.2694055234061343</v>
      </c>
      <c r="CB179" s="2">
        <v>2.2345485892754504</v>
      </c>
      <c r="CC179" s="2">
        <v>2.261032397058703</v>
      </c>
      <c r="CD179" s="2">
        <v>2.2425918716919311</v>
      </c>
      <c r="CE179" s="2">
        <v>2.26621749929026</v>
      </c>
      <c r="CF179" s="2">
        <v>2.239095468600441</v>
      </c>
      <c r="CG179" s="2">
        <v>2.2389242786459613</v>
      </c>
      <c r="CH179" s="2">
        <v>2.236940235567713</v>
      </c>
      <c r="CI179" s="2">
        <v>2.2272344462985285</v>
      </c>
      <c r="CJ179" s="2">
        <v>2.2405206709607639</v>
      </c>
      <c r="CK179" s="2">
        <v>2.2265115668404007</v>
      </c>
      <c r="CL179" s="2">
        <v>2.2470458077987416</v>
      </c>
      <c r="CM179" s="2">
        <v>2.2134426352177599</v>
      </c>
      <c r="CN179" s="2">
        <v>2.2273665795313633</v>
      </c>
      <c r="CO179" s="2">
        <v>2.2582661273989704</v>
      </c>
      <c r="CP179" s="2">
        <v>2.2543805017539471</v>
      </c>
      <c r="CQ179" s="2">
        <v>2.2575102338088628</v>
      </c>
      <c r="CR179" s="2">
        <v>2.265992149839005</v>
      </c>
      <c r="CS179" s="2">
        <v>2.2627716729497904</v>
      </c>
      <c r="CT179" s="2">
        <v>2.2504687954821661</v>
      </c>
      <c r="CU179" s="2">
        <v>2.2595106236293545</v>
      </c>
      <c r="CV179" s="2">
        <v>2.2665138890954672</v>
      </c>
    </row>
    <row r="180" spans="1:100" x14ac:dyDescent="0.25">
      <c r="A180" t="s">
        <v>129</v>
      </c>
      <c r="B180" s="2">
        <v>0.24133826837725661</v>
      </c>
      <c r="C180" s="2">
        <v>0.24233272524422986</v>
      </c>
      <c r="D180" s="2">
        <v>0.24242323444184086</v>
      </c>
      <c r="E180" s="2">
        <v>0.25148680085072089</v>
      </c>
      <c r="F180" s="2">
        <v>0.24327514541234657</v>
      </c>
      <c r="G180" s="2">
        <v>0.24810587115578309</v>
      </c>
      <c r="H180" s="2">
        <v>0.24900684813042895</v>
      </c>
      <c r="I180" s="2">
        <v>0.24758739914017208</v>
      </c>
      <c r="J180" s="2">
        <v>0.25163327088255061</v>
      </c>
      <c r="K180" s="2">
        <v>0.25618159806412683</v>
      </c>
      <c r="L180" s="2">
        <v>0.25640457854936305</v>
      </c>
      <c r="M180" s="2">
        <v>0.26094959656186606</v>
      </c>
      <c r="N180" s="2">
        <v>0.26268319792634109</v>
      </c>
      <c r="O180" s="2">
        <v>0.26822524389632008</v>
      </c>
      <c r="P180" s="2">
        <v>0.27748632684675523</v>
      </c>
      <c r="Q180" s="2">
        <v>0.27942302393404311</v>
      </c>
      <c r="R180" s="2">
        <v>0.28635382652968272</v>
      </c>
      <c r="S180" s="2">
        <v>0.29754503986941089</v>
      </c>
      <c r="T180" s="2">
        <v>0.30135773765602331</v>
      </c>
      <c r="U180" s="2">
        <v>0.30144138258448294</v>
      </c>
      <c r="V180" s="2">
        <v>0.29932099980972665</v>
      </c>
      <c r="W180" s="2">
        <v>0.30119190840358562</v>
      </c>
      <c r="X180" s="2">
        <v>0.30468669295251505</v>
      </c>
      <c r="Y180" s="2">
        <v>0.28884544266579942</v>
      </c>
      <c r="Z180" s="2">
        <v>0.30669636788477894</v>
      </c>
      <c r="AA180" s="2">
        <v>0.30559825340883612</v>
      </c>
      <c r="AB180" s="2">
        <v>0.31080926184016583</v>
      </c>
      <c r="AC180" s="2">
        <v>0.31152839750223238</v>
      </c>
      <c r="AD180" s="2">
        <v>0.31013098741238476</v>
      </c>
      <c r="AE180" s="2">
        <v>0.32631610726192051</v>
      </c>
      <c r="AF180" s="2">
        <v>0.33786229042467114</v>
      </c>
      <c r="AG180" s="2">
        <v>0.32537693964788905</v>
      </c>
      <c r="AH180" s="2">
        <v>0.32557670513055953</v>
      </c>
      <c r="AI180" s="2">
        <v>0.31345534596113062</v>
      </c>
      <c r="AJ180" s="2">
        <v>0.31427330983427537</v>
      </c>
      <c r="AK180" s="2">
        <v>0.31657940279957009</v>
      </c>
      <c r="AL180" s="2">
        <v>0.31683289650934493</v>
      </c>
      <c r="AM180" s="2">
        <v>0.31499368543134171</v>
      </c>
      <c r="AN180" s="2">
        <v>0.31602114270914394</v>
      </c>
      <c r="AO180" s="2">
        <v>0.31331437289638275</v>
      </c>
      <c r="AP180" s="2">
        <v>0.3100588645216627</v>
      </c>
      <c r="AQ180" s="2">
        <v>0.30406059389770707</v>
      </c>
      <c r="AR180" s="2">
        <v>0.29970450607314514</v>
      </c>
      <c r="AS180" s="2">
        <v>0.30009105098958666</v>
      </c>
      <c r="AT180" s="2">
        <v>0.30514873803210263</v>
      </c>
      <c r="AU180" s="2">
        <v>0.31044400539520972</v>
      </c>
      <c r="AV180" s="2">
        <v>0.31637293949373763</v>
      </c>
      <c r="AW180" s="2">
        <v>0.31206504397249202</v>
      </c>
      <c r="AX180" s="2">
        <v>0.32134763589817084</v>
      </c>
      <c r="AY180" s="2">
        <v>0.31711323313800704</v>
      </c>
      <c r="AZ180" s="2">
        <v>0.31269710242530857</v>
      </c>
      <c r="BA180" s="2">
        <v>0.30716667512870954</v>
      </c>
      <c r="BB180" s="2">
        <v>0.30565590841885615</v>
      </c>
      <c r="BC180" s="2">
        <v>0.30321354339656609</v>
      </c>
      <c r="BD180" s="2">
        <v>0.30677983210090931</v>
      </c>
      <c r="BE180" s="2">
        <v>0.30073078562730449</v>
      </c>
      <c r="BF180" s="2">
        <v>0.28841004747667298</v>
      </c>
      <c r="BG180" s="2">
        <v>0.28441743607196501</v>
      </c>
      <c r="BH180" s="2">
        <v>0.29427501723861038</v>
      </c>
      <c r="BI180" s="2">
        <v>0.28633699234735521</v>
      </c>
      <c r="BJ180" s="2">
        <v>0.28800302285523527</v>
      </c>
      <c r="BK180" s="2">
        <v>0.30251336429475106</v>
      </c>
      <c r="BL180" s="2">
        <v>0.2862504574606814</v>
      </c>
      <c r="BM180" s="2">
        <v>0.27294298994474719</v>
      </c>
      <c r="BN180" s="2">
        <v>0.26598314626704922</v>
      </c>
      <c r="BO180" s="2">
        <v>0.26207985824179791</v>
      </c>
      <c r="BP180" s="2">
        <v>0.25946325154902067</v>
      </c>
      <c r="BQ180" s="2">
        <v>0.26665202834397861</v>
      </c>
      <c r="BR180" s="2">
        <v>0.26547151425799892</v>
      </c>
      <c r="BS180" s="2">
        <v>0.2639000639881674</v>
      </c>
      <c r="BT180" s="2">
        <v>0.26417043055407308</v>
      </c>
      <c r="BU180" s="2">
        <v>0.26144175915648404</v>
      </c>
      <c r="BV180" s="2">
        <v>0.26228466866863576</v>
      </c>
      <c r="BW180" s="2">
        <v>0.25867602560748798</v>
      </c>
      <c r="BX180" s="2">
        <v>0.26174294110692603</v>
      </c>
      <c r="BY180" s="2">
        <v>0.25566048135389624</v>
      </c>
      <c r="BZ180" s="2">
        <v>0.25900320556316603</v>
      </c>
      <c r="CA180" s="2">
        <v>0.25210160341648452</v>
      </c>
      <c r="CB180" s="2">
        <v>0.25614104649919894</v>
      </c>
      <c r="CC180" s="2">
        <v>0.25092076923211115</v>
      </c>
      <c r="CD180" s="2">
        <v>0.24974419693413227</v>
      </c>
      <c r="CE180" s="2">
        <v>0.24735453978520622</v>
      </c>
      <c r="CF180" s="2">
        <v>0.24533434947081587</v>
      </c>
      <c r="CG180" s="2">
        <v>0.24273659079808169</v>
      </c>
      <c r="CH180" s="2">
        <v>0.24598861171199995</v>
      </c>
      <c r="CI180" s="2">
        <v>0.25152181363760434</v>
      </c>
      <c r="CJ180" s="2">
        <v>0.25455842572268067</v>
      </c>
      <c r="CK180" s="2">
        <v>0.26267514568360462</v>
      </c>
      <c r="CL180" s="2">
        <v>0.27116845347864038</v>
      </c>
      <c r="CM180" s="2">
        <v>0.27752124924342986</v>
      </c>
      <c r="CN180" s="2">
        <v>0.2714902592544447</v>
      </c>
      <c r="CO180" s="2">
        <v>0.25961922134190851</v>
      </c>
      <c r="CP180" s="2">
        <v>0.24522243476018957</v>
      </c>
      <c r="CQ180" s="2">
        <v>0.23525377741336809</v>
      </c>
      <c r="CR180" s="2">
        <v>0.2368398899552725</v>
      </c>
      <c r="CS180" s="2">
        <v>0.24019317034761339</v>
      </c>
      <c r="CT180" s="2">
        <v>0.24385008591962581</v>
      </c>
      <c r="CU180" s="2">
        <v>0.25404073843614267</v>
      </c>
      <c r="CV180" s="2">
        <v>0.29142592320662503</v>
      </c>
    </row>
    <row r="181" spans="1:100" x14ac:dyDescent="0.25">
      <c r="A181" t="s">
        <v>25</v>
      </c>
      <c r="B181" s="2">
        <v>0.35363219820735708</v>
      </c>
      <c r="C181" s="2">
        <v>0.35893258340310202</v>
      </c>
      <c r="D181" s="2">
        <v>0.36131241795062785</v>
      </c>
      <c r="E181" s="2">
        <v>0.36317350811437032</v>
      </c>
      <c r="F181" s="2">
        <v>0.35299681718954135</v>
      </c>
      <c r="G181" s="2">
        <v>0.36466305753558376</v>
      </c>
      <c r="H181" s="2">
        <v>0.3568975400551927</v>
      </c>
      <c r="I181" s="2">
        <v>0.35614018496189009</v>
      </c>
      <c r="J181" s="2">
        <v>0.34754738071631247</v>
      </c>
      <c r="K181" s="2">
        <v>0.36370950764051702</v>
      </c>
      <c r="L181" s="2">
        <v>0.35813005539432052</v>
      </c>
      <c r="M181" s="2">
        <v>0.34538407851033515</v>
      </c>
      <c r="N181" s="2">
        <v>0.33963642957329715</v>
      </c>
      <c r="O181" s="2">
        <v>0.3479900828389178</v>
      </c>
      <c r="P181" s="2">
        <v>0.30766452171698033</v>
      </c>
      <c r="Q181" s="2">
        <v>0.34430982252957198</v>
      </c>
      <c r="R181" s="2">
        <v>0.32491000000635839</v>
      </c>
      <c r="S181" s="2">
        <v>0.32335957354976003</v>
      </c>
      <c r="T181" s="2">
        <v>0.30114958503244837</v>
      </c>
      <c r="U181" s="2">
        <v>0.30837888625700072</v>
      </c>
      <c r="V181" s="2">
        <v>0.30503196644899927</v>
      </c>
      <c r="W181" s="2">
        <v>0.31335616726802812</v>
      </c>
      <c r="X181" s="2">
        <v>0.30093854279959081</v>
      </c>
      <c r="Y181" s="2">
        <v>0.32792975397913121</v>
      </c>
      <c r="Z181" s="2">
        <v>0.2706866857250696</v>
      </c>
      <c r="AA181" s="2">
        <v>0.29624677186655707</v>
      </c>
      <c r="AB181" s="2">
        <v>0.25777840275290714</v>
      </c>
      <c r="AC181" s="2">
        <v>0.28561424420293213</v>
      </c>
      <c r="AD181" s="2">
        <v>0.26353820269624673</v>
      </c>
      <c r="AE181" s="2">
        <v>0.26621377520595352</v>
      </c>
      <c r="AF181" s="2">
        <v>0.20018059851331574</v>
      </c>
      <c r="AG181" s="2">
        <v>0.25288225942953874</v>
      </c>
      <c r="AH181" s="2">
        <v>0.27624180937641196</v>
      </c>
      <c r="AI181" s="2">
        <v>0.28795178443885522</v>
      </c>
      <c r="AJ181" s="2">
        <v>0.28119308313879543</v>
      </c>
      <c r="AK181" s="2">
        <v>0.27484033871697217</v>
      </c>
      <c r="AL181" s="2">
        <v>0.27548321351293509</v>
      </c>
      <c r="AM181" s="2">
        <v>0.27765292925354712</v>
      </c>
      <c r="AN181" s="2">
        <v>0.27018655041835193</v>
      </c>
      <c r="AO181" s="2">
        <v>0.28236327456227189</v>
      </c>
      <c r="AP181" s="2">
        <v>0.28415620975866573</v>
      </c>
      <c r="AQ181" s="2">
        <v>0.30675391615706837</v>
      </c>
      <c r="AR181" s="2">
        <v>0.30231343571533215</v>
      </c>
      <c r="AS181" s="2">
        <v>0.30733887708726004</v>
      </c>
      <c r="AT181" s="2">
        <v>0.29835662290036352</v>
      </c>
      <c r="AU181" s="2">
        <v>0.29660934620684004</v>
      </c>
      <c r="AV181" s="2">
        <v>0.28104458863776882</v>
      </c>
      <c r="AW181" s="2">
        <v>0.25941770867484082</v>
      </c>
      <c r="AX181" s="2">
        <v>0.24342220248637828</v>
      </c>
      <c r="AY181" s="2">
        <v>0.28320215347931144</v>
      </c>
      <c r="AZ181" s="2">
        <v>0.29664077242667475</v>
      </c>
      <c r="BA181" s="2">
        <v>0.29566482158257662</v>
      </c>
      <c r="BB181" s="2">
        <v>0.29777405018494507</v>
      </c>
      <c r="BC181" s="2">
        <v>0.29970984601884709</v>
      </c>
      <c r="BD181" s="2">
        <v>0.29977568935075694</v>
      </c>
      <c r="BE181" s="2">
        <v>0.30824531394555704</v>
      </c>
      <c r="BF181" s="2">
        <v>0.30435849598654086</v>
      </c>
      <c r="BG181" s="2">
        <v>0.31789140524981224</v>
      </c>
      <c r="BH181" s="2">
        <v>0.30794966604163992</v>
      </c>
      <c r="BI181" s="2">
        <v>0.32514245231259087</v>
      </c>
      <c r="BJ181" s="2">
        <v>0.31764433255833624</v>
      </c>
      <c r="BK181" s="2">
        <v>0.29350923097463794</v>
      </c>
      <c r="BL181" s="2">
        <v>0.31326014855815504</v>
      </c>
      <c r="BM181" s="2">
        <v>0.33106580159606913</v>
      </c>
      <c r="BN181" s="2">
        <v>0.33752985355604742</v>
      </c>
      <c r="BO181" s="2">
        <v>0.34310657073295864</v>
      </c>
      <c r="BP181" s="2">
        <v>0.34789433257773267</v>
      </c>
      <c r="BQ181" s="2">
        <v>0.35102801855136934</v>
      </c>
      <c r="BR181" s="2">
        <v>0.34529165184027577</v>
      </c>
      <c r="BS181" s="2">
        <v>0.35383666959005644</v>
      </c>
      <c r="BT181" s="2">
        <v>0.34808790783131005</v>
      </c>
      <c r="BU181" s="2">
        <v>0.34749043640310495</v>
      </c>
      <c r="BV181" s="2">
        <v>0.33792071251488337</v>
      </c>
      <c r="BW181" s="2">
        <v>0.34638909587324429</v>
      </c>
      <c r="BX181" s="2">
        <v>0.35193597426304368</v>
      </c>
      <c r="BY181" s="2">
        <v>0.35246819473859325</v>
      </c>
      <c r="BZ181" s="2">
        <v>0.34876652526644369</v>
      </c>
      <c r="CA181" s="2">
        <v>0.35071505036314327</v>
      </c>
      <c r="CB181" s="2">
        <v>0.35243941875830753</v>
      </c>
      <c r="CC181" s="2">
        <v>0.35248901615785094</v>
      </c>
      <c r="CD181" s="2">
        <v>0.35342662620508525</v>
      </c>
      <c r="CE181" s="2">
        <v>0.3573095187695543</v>
      </c>
      <c r="CF181" s="2">
        <v>0.35553580416575442</v>
      </c>
      <c r="CG181" s="2">
        <v>0.36971977235956027</v>
      </c>
      <c r="CH181" s="2">
        <v>0.35600974067409519</v>
      </c>
      <c r="CI181" s="2">
        <v>0.35954985609668549</v>
      </c>
      <c r="CJ181" s="2">
        <v>0.33256836341299306</v>
      </c>
      <c r="CK181" s="2">
        <v>0.33190594693758074</v>
      </c>
      <c r="CL181" s="2">
        <v>0.32845607915332042</v>
      </c>
      <c r="CM181" s="2">
        <v>0.33873783439103006</v>
      </c>
      <c r="CN181" s="2">
        <v>0.32809820023131347</v>
      </c>
      <c r="CO181" s="2">
        <v>0.33901087903798072</v>
      </c>
      <c r="CP181" s="2">
        <v>0.34481954872621962</v>
      </c>
      <c r="CQ181" s="2">
        <v>0.35776927654788981</v>
      </c>
      <c r="CR181" s="2">
        <v>0.34085341304605021</v>
      </c>
      <c r="CS181" s="2">
        <v>0.35630169191890548</v>
      </c>
      <c r="CT181" s="2">
        <v>0.3410217205087967</v>
      </c>
      <c r="CU181" s="2">
        <v>0.33560506645764232</v>
      </c>
      <c r="CV181" s="2">
        <v>0.29725487056645067</v>
      </c>
    </row>
    <row r="182" spans="1:100" x14ac:dyDescent="0.25">
      <c r="A182" t="s">
        <v>130</v>
      </c>
      <c r="B182" s="2">
        <v>0</v>
      </c>
      <c r="C182" s="2">
        <v>0</v>
      </c>
      <c r="D182" s="2">
        <v>0</v>
      </c>
      <c r="E182" s="2">
        <v>0</v>
      </c>
      <c r="F182" s="2">
        <v>0</v>
      </c>
      <c r="G182" s="2">
        <v>0</v>
      </c>
      <c r="H182" s="2">
        <v>0</v>
      </c>
      <c r="I182" s="2">
        <v>0</v>
      </c>
      <c r="J182" s="2">
        <v>0</v>
      </c>
      <c r="K182" s="2">
        <v>0</v>
      </c>
      <c r="L182" s="2">
        <v>0</v>
      </c>
      <c r="M182" s="2">
        <v>0</v>
      </c>
      <c r="N182" s="2">
        <v>0</v>
      </c>
      <c r="O182" s="2">
        <v>0</v>
      </c>
      <c r="P182" s="2">
        <v>0</v>
      </c>
      <c r="Q182" s="2">
        <v>0</v>
      </c>
      <c r="R182" s="2">
        <v>0</v>
      </c>
      <c r="S182" s="2">
        <v>0</v>
      </c>
      <c r="T182" s="2">
        <v>0</v>
      </c>
      <c r="U182" s="2">
        <v>0</v>
      </c>
      <c r="V182" s="2">
        <v>0</v>
      </c>
      <c r="W182" s="2">
        <v>0</v>
      </c>
      <c r="X182" s="2">
        <v>0</v>
      </c>
      <c r="Y182" s="2">
        <v>0</v>
      </c>
      <c r="Z182" s="2">
        <v>0</v>
      </c>
      <c r="AA182" s="2">
        <v>0</v>
      </c>
      <c r="AB182" s="2">
        <v>0</v>
      </c>
      <c r="AC182" s="2">
        <v>0</v>
      </c>
      <c r="AD182" s="2">
        <v>0</v>
      </c>
      <c r="AE182" s="2">
        <v>0</v>
      </c>
      <c r="AF182" s="2">
        <v>0</v>
      </c>
      <c r="AG182" s="2">
        <v>0</v>
      </c>
      <c r="AH182" s="2">
        <v>0</v>
      </c>
      <c r="AI182" s="2">
        <v>0</v>
      </c>
      <c r="AJ182" s="2">
        <v>0</v>
      </c>
      <c r="AK182" s="2">
        <v>0</v>
      </c>
      <c r="AL182" s="2">
        <v>0</v>
      </c>
      <c r="AM182" s="2">
        <v>0</v>
      </c>
      <c r="AN182" s="2">
        <v>0</v>
      </c>
      <c r="AO182" s="2">
        <v>0</v>
      </c>
      <c r="AP182" s="2">
        <v>0</v>
      </c>
      <c r="AQ182" s="2">
        <v>0</v>
      </c>
      <c r="AR182" s="2">
        <v>0</v>
      </c>
      <c r="AS182" s="2">
        <v>0</v>
      </c>
      <c r="AT182" s="2">
        <v>0</v>
      </c>
      <c r="AU182" s="2">
        <v>0</v>
      </c>
      <c r="AV182" s="2">
        <v>0</v>
      </c>
      <c r="AW182" s="2">
        <v>0</v>
      </c>
      <c r="AX182" s="2">
        <v>0</v>
      </c>
      <c r="AY182" s="2">
        <v>0</v>
      </c>
      <c r="AZ182" s="2">
        <v>0</v>
      </c>
      <c r="BA182" s="2">
        <v>0</v>
      </c>
      <c r="BB182" s="2">
        <v>0</v>
      </c>
      <c r="BC182" s="2">
        <v>0</v>
      </c>
      <c r="BD182" s="2">
        <v>0</v>
      </c>
      <c r="BE182" s="2">
        <v>0</v>
      </c>
      <c r="BF182" s="2">
        <v>0</v>
      </c>
      <c r="BG182" s="2">
        <v>0</v>
      </c>
      <c r="BH182" s="2">
        <v>0</v>
      </c>
      <c r="BI182" s="2">
        <v>0</v>
      </c>
      <c r="BJ182" s="2">
        <v>0</v>
      </c>
      <c r="BK182" s="2">
        <v>0</v>
      </c>
      <c r="BL182" s="2">
        <v>0</v>
      </c>
      <c r="BM182" s="2">
        <v>0</v>
      </c>
      <c r="BN182" s="2">
        <v>0</v>
      </c>
      <c r="BO182" s="2">
        <v>0</v>
      </c>
      <c r="BP182" s="2">
        <v>0</v>
      </c>
      <c r="BQ182" s="2">
        <v>0</v>
      </c>
      <c r="BR182" s="2">
        <v>0</v>
      </c>
      <c r="BS182" s="2">
        <v>0</v>
      </c>
      <c r="BT182" s="2">
        <v>0</v>
      </c>
      <c r="BU182" s="2">
        <v>0</v>
      </c>
      <c r="BV182" s="2">
        <v>0</v>
      </c>
      <c r="BW182" s="2">
        <v>0</v>
      </c>
      <c r="BX182" s="2">
        <v>0</v>
      </c>
      <c r="BY182" s="2">
        <v>0</v>
      </c>
      <c r="BZ182" s="2">
        <v>0</v>
      </c>
      <c r="CA182" s="2">
        <v>0</v>
      </c>
      <c r="CB182" s="2">
        <v>0</v>
      </c>
      <c r="CC182" s="2">
        <v>0</v>
      </c>
      <c r="CD182" s="2">
        <v>0</v>
      </c>
      <c r="CE182" s="2">
        <v>0</v>
      </c>
      <c r="CF182" s="2">
        <v>0</v>
      </c>
      <c r="CG182" s="2">
        <v>0</v>
      </c>
      <c r="CH182" s="2">
        <v>0</v>
      </c>
      <c r="CI182" s="2">
        <v>0</v>
      </c>
      <c r="CJ182" s="2">
        <v>0</v>
      </c>
      <c r="CK182" s="2">
        <v>0</v>
      </c>
      <c r="CL182" s="2">
        <v>0</v>
      </c>
      <c r="CM182" s="2">
        <v>0</v>
      </c>
      <c r="CN182" s="2">
        <v>0</v>
      </c>
      <c r="CO182" s="2">
        <v>0</v>
      </c>
      <c r="CP182" s="2">
        <v>0</v>
      </c>
      <c r="CQ182" s="2">
        <v>0</v>
      </c>
      <c r="CR182" s="2">
        <v>0</v>
      </c>
      <c r="CS182" s="2">
        <v>0</v>
      </c>
      <c r="CT182" s="2">
        <v>0</v>
      </c>
      <c r="CU182" s="2">
        <v>0</v>
      </c>
      <c r="CV182" s="2">
        <v>0</v>
      </c>
    </row>
    <row r="183" spans="1:100" x14ac:dyDescent="0.25">
      <c r="A183" t="s">
        <v>26</v>
      </c>
      <c r="B183" s="2">
        <v>7.1279620451142278E-2</v>
      </c>
      <c r="C183" s="2">
        <v>7.1604438189326713E-2</v>
      </c>
      <c r="D183" s="2">
        <v>7.2944203608373212E-2</v>
      </c>
      <c r="E183" s="2">
        <v>7.0936477700054915E-2</v>
      </c>
      <c r="F183" s="2">
        <v>7.2861157105054433E-2</v>
      </c>
      <c r="G183" s="2">
        <v>7.1049801316836733E-2</v>
      </c>
      <c r="H183" s="2">
        <v>7.0748931138384805E-2</v>
      </c>
      <c r="I183" s="2">
        <v>7.2449159545117728E-2</v>
      </c>
      <c r="J183" s="2">
        <v>7.1981497522120477E-2</v>
      </c>
      <c r="K183" s="2">
        <v>7.4074797347576868E-2</v>
      </c>
      <c r="L183" s="2">
        <v>7.3490173962951766E-2</v>
      </c>
      <c r="M183" s="2">
        <v>7.2162059921382971E-2</v>
      </c>
      <c r="N183" s="2">
        <v>7.2498864298675192E-2</v>
      </c>
      <c r="O183" s="2">
        <v>7.3539637494991206E-2</v>
      </c>
      <c r="P183" s="2">
        <v>7.2736728762520894E-2</v>
      </c>
      <c r="Q183" s="2">
        <v>7.2421362106204812E-2</v>
      </c>
      <c r="R183" s="2">
        <v>7.2484260578027371E-2</v>
      </c>
      <c r="S183" s="2">
        <v>7.4391738008874247E-2</v>
      </c>
      <c r="T183" s="2">
        <v>7.4920148563267105E-2</v>
      </c>
      <c r="U183" s="2">
        <v>7.2202526274122089E-2</v>
      </c>
      <c r="V183" s="2">
        <v>7.3893370932726715E-2</v>
      </c>
      <c r="W183" s="2">
        <v>7.4035444230303379E-2</v>
      </c>
      <c r="X183" s="2">
        <v>7.2856868206038095E-2</v>
      </c>
      <c r="Y183" s="2">
        <v>7.0920334604099494E-2</v>
      </c>
      <c r="Z183" s="2">
        <v>7.3810008060347307E-2</v>
      </c>
      <c r="AA183" s="2">
        <v>7.1676990406460223E-2</v>
      </c>
      <c r="AB183" s="2">
        <v>7.2286244036923242E-2</v>
      </c>
      <c r="AC183" s="2">
        <v>7.4596490852536876E-2</v>
      </c>
      <c r="AD183" s="2">
        <v>7.3797636137319489E-2</v>
      </c>
      <c r="AE183" s="2">
        <v>7.2253971416021356E-2</v>
      </c>
      <c r="AF183" s="2">
        <v>7.2615825192728911E-2</v>
      </c>
      <c r="AG183" s="2">
        <v>6.9899677336266494E-2</v>
      </c>
      <c r="AH183" s="2">
        <v>7.1467768693609879E-2</v>
      </c>
      <c r="AI183" s="2">
        <v>7.1778722243859172E-2</v>
      </c>
      <c r="AJ183" s="2">
        <v>7.496100487083035E-2</v>
      </c>
      <c r="AK183" s="2">
        <v>7.2865489463721275E-2</v>
      </c>
      <c r="AL183" s="2">
        <v>7.462102424067063E-2</v>
      </c>
      <c r="AM183" s="2">
        <v>7.608360705326507E-2</v>
      </c>
      <c r="AN183" s="2">
        <v>7.1439997016617601E-2</v>
      </c>
      <c r="AO183" s="2">
        <v>7.3024318568464891E-2</v>
      </c>
      <c r="AP183" s="2">
        <v>7.5177971239234156E-2</v>
      </c>
      <c r="AQ183" s="2">
        <v>6.3159351976992142E-2</v>
      </c>
      <c r="AR183" s="2">
        <v>7.2177148348085099E-2</v>
      </c>
      <c r="AS183" s="2">
        <v>7.2370706901642601E-2</v>
      </c>
      <c r="AT183" s="2">
        <v>7.3702158717623256E-2</v>
      </c>
      <c r="AU183" s="2">
        <v>7.4161530205388584E-2</v>
      </c>
      <c r="AV183" s="2">
        <v>7.3873323269074587E-2</v>
      </c>
      <c r="AW183" s="2">
        <v>7.3150211491809558E-2</v>
      </c>
      <c r="AX183" s="2">
        <v>7.5199230872918382E-2</v>
      </c>
      <c r="AY183" s="2">
        <v>7.5099781287837286E-2</v>
      </c>
      <c r="AZ183" s="2">
        <v>7.5577425898721365E-2</v>
      </c>
      <c r="BA183" s="2">
        <v>6.9342858855264491E-2</v>
      </c>
      <c r="BB183" s="2">
        <v>7.4295646039563942E-2</v>
      </c>
      <c r="BC183" s="2">
        <v>7.4177069989298378E-2</v>
      </c>
      <c r="BD183" s="2">
        <v>7.4331023839723911E-2</v>
      </c>
      <c r="BE183" s="2">
        <v>7.3577440407899611E-2</v>
      </c>
      <c r="BF183" s="2">
        <v>7.4099747330716337E-2</v>
      </c>
      <c r="BG183" s="2">
        <v>7.3317951363467429E-2</v>
      </c>
      <c r="BH183" s="2">
        <v>7.6442738268133428E-2</v>
      </c>
      <c r="BI183" s="2">
        <v>7.5025842875490051E-2</v>
      </c>
      <c r="BJ183" s="2">
        <v>7.4993873116555421E-2</v>
      </c>
      <c r="BK183" s="2">
        <v>7.5208306222974197E-2</v>
      </c>
      <c r="BL183" s="2">
        <v>7.4855308154714639E-2</v>
      </c>
      <c r="BM183" s="2">
        <v>7.4320605698884726E-2</v>
      </c>
      <c r="BN183" s="2">
        <v>7.3330009302366994E-2</v>
      </c>
      <c r="BO183" s="2">
        <v>7.6141588881061345E-2</v>
      </c>
      <c r="BP183" s="2">
        <v>7.4253659137601666E-2</v>
      </c>
      <c r="BQ183" s="2">
        <v>7.4519457324047522E-2</v>
      </c>
      <c r="BR183" s="2">
        <v>7.6281414637161635E-2</v>
      </c>
      <c r="BS183" s="2">
        <v>7.5586450517350065E-2</v>
      </c>
      <c r="BT183" s="2">
        <v>7.3050822383880734E-2</v>
      </c>
      <c r="BU183" s="2">
        <v>7.4915408963286176E-2</v>
      </c>
      <c r="BV183" s="2">
        <v>7.6240910809233051E-2</v>
      </c>
      <c r="BW183" s="2">
        <v>7.4917754470290976E-2</v>
      </c>
      <c r="BX183" s="2">
        <v>7.3886542385575696E-2</v>
      </c>
      <c r="BY183" s="2">
        <v>7.3126287265286555E-2</v>
      </c>
      <c r="BZ183" s="2">
        <v>7.4373664085143829E-2</v>
      </c>
      <c r="CA183" s="2">
        <v>7.4386320617850582E-2</v>
      </c>
      <c r="CB183" s="2">
        <v>7.4124486794573868E-2</v>
      </c>
      <c r="CC183" s="2">
        <v>7.3659973151456989E-2</v>
      </c>
      <c r="CD183" s="2">
        <v>7.2918104204699727E-2</v>
      </c>
      <c r="CE183" s="2">
        <v>7.2038529511137053E-2</v>
      </c>
      <c r="CF183" s="2">
        <v>7.3036586651122629E-2</v>
      </c>
      <c r="CG183" s="2">
        <v>7.5791350785605296E-2</v>
      </c>
      <c r="CH183" s="2">
        <v>7.3570170054020986E-2</v>
      </c>
      <c r="CI183" s="2">
        <v>7.574969389308063E-2</v>
      </c>
      <c r="CJ183" s="2">
        <v>7.5379303349763532E-2</v>
      </c>
      <c r="CK183" s="2">
        <v>7.5648961272820295E-2</v>
      </c>
      <c r="CL183" s="2">
        <v>7.3327385674423332E-2</v>
      </c>
      <c r="CM183" s="2">
        <v>7.5243019770077274E-2</v>
      </c>
      <c r="CN183" s="2">
        <v>7.5270049694809882E-2</v>
      </c>
      <c r="CO183" s="2">
        <v>7.3256893972959022E-2</v>
      </c>
      <c r="CP183" s="2">
        <v>7.3404133038969907E-2</v>
      </c>
      <c r="CQ183" s="2">
        <v>7.3933169737125021E-2</v>
      </c>
      <c r="CR183" s="2">
        <v>7.278344974070998E-2</v>
      </c>
      <c r="CS183" s="2">
        <v>7.345905310700597E-2</v>
      </c>
      <c r="CT183" s="2">
        <v>7.3371137770738976E-2</v>
      </c>
      <c r="CU183" s="2">
        <v>7.4104307970799019E-2</v>
      </c>
      <c r="CV183" s="2">
        <v>7.2766225165866449E-2</v>
      </c>
    </row>
    <row r="184" spans="1:100" x14ac:dyDescent="0.25">
      <c r="A184" t="s">
        <v>27</v>
      </c>
      <c r="B184" s="2">
        <v>0</v>
      </c>
      <c r="C184" s="2">
        <v>5.0606072943281981E-3</v>
      </c>
      <c r="D184" s="2">
        <v>2.8375511518263126E-3</v>
      </c>
      <c r="E184" s="2">
        <v>5.3689351357954435E-3</v>
      </c>
      <c r="F184" s="2">
        <v>0</v>
      </c>
      <c r="G184" s="2">
        <v>2.2342834658650142E-3</v>
      </c>
      <c r="H184" s="2">
        <v>2.5751501382052623E-3</v>
      </c>
      <c r="I184" s="2">
        <v>2.2571906801741679E-3</v>
      </c>
      <c r="J184" s="2">
        <v>3.605295826511598E-3</v>
      </c>
      <c r="K184" s="2">
        <v>4.0772349208514471E-3</v>
      </c>
      <c r="L184" s="2">
        <v>6.4377236459327676E-3</v>
      </c>
      <c r="M184" s="2">
        <v>2.1667446635443401E-3</v>
      </c>
      <c r="N184" s="2">
        <v>0</v>
      </c>
      <c r="O184" s="2">
        <v>7.8457553572107638E-3</v>
      </c>
      <c r="P184" s="2">
        <v>4.74776539554862E-3</v>
      </c>
      <c r="Q184" s="2">
        <v>4.4752736586605221E-3</v>
      </c>
      <c r="R184" s="2">
        <v>1.6083778381706267E-3</v>
      </c>
      <c r="S184" s="2">
        <v>2.3326493177299092E-3</v>
      </c>
      <c r="T184" s="2">
        <v>3.1314632162899778E-3</v>
      </c>
      <c r="U184" s="2">
        <v>4.0392267145073031E-3</v>
      </c>
      <c r="V184" s="2">
        <v>4.8446520163629983E-3</v>
      </c>
      <c r="W184" s="2">
        <v>4.8145320756586068E-3</v>
      </c>
      <c r="X184" s="2">
        <v>3.8547833609787609E-3</v>
      </c>
      <c r="Y184" s="2">
        <v>3.16515988844285E-3</v>
      </c>
      <c r="Z184" s="2">
        <v>5.5555153639093857E-3</v>
      </c>
      <c r="AA184" s="2">
        <v>4.7385425849477874E-3</v>
      </c>
      <c r="AB184" s="2">
        <v>5.2180407201981053E-3</v>
      </c>
      <c r="AC184" s="2">
        <v>9.535266466354277E-3</v>
      </c>
      <c r="AD184" s="2">
        <v>9.5344901607378443E-4</v>
      </c>
      <c r="AE184" s="2">
        <v>1.2280134331919899E-3</v>
      </c>
      <c r="AF184" s="2">
        <v>2.4947671355228115E-3</v>
      </c>
      <c r="AG184" s="2">
        <v>1.9747166934447656E-3</v>
      </c>
      <c r="AH184" s="2">
        <v>4.7348397460867993E-3</v>
      </c>
      <c r="AI184" s="2">
        <v>1.4134050555237631E-3</v>
      </c>
      <c r="AJ184" s="2">
        <v>6.0337802249894245E-3</v>
      </c>
      <c r="AK184" s="2">
        <v>5.9466236961644246E-3</v>
      </c>
      <c r="AL184" s="2">
        <v>1.8349758159286582E-3</v>
      </c>
      <c r="AM184" s="2">
        <v>9.6028000186384338E-4</v>
      </c>
      <c r="AN184" s="2">
        <v>3.6150955942024264E-4</v>
      </c>
      <c r="AO184" s="2">
        <v>2.5889439541505656E-3</v>
      </c>
      <c r="AP184" s="2">
        <v>3.4171483670772294E-3</v>
      </c>
      <c r="AQ184" s="2">
        <v>1.2697610905604349E-3</v>
      </c>
      <c r="AR184" s="2">
        <v>5.5722769431410784E-3</v>
      </c>
      <c r="AS184" s="2">
        <v>4.556466780084094E-3</v>
      </c>
      <c r="AT184" s="2">
        <v>3.646540390178346E-3</v>
      </c>
      <c r="AU184" s="2">
        <v>4.4237869727209011E-3</v>
      </c>
      <c r="AV184" s="2">
        <v>9.8896053698503358E-4</v>
      </c>
      <c r="AW184" s="2">
        <v>3.6490874633102457E-3</v>
      </c>
      <c r="AX184" s="2">
        <v>3.6608258081110797E-3</v>
      </c>
      <c r="AY184" s="2">
        <v>2.8171089302529389E-3</v>
      </c>
      <c r="AZ184" s="2">
        <v>1.9639017739136052E-3</v>
      </c>
      <c r="BA184" s="2">
        <v>4.3141434010454454E-3</v>
      </c>
      <c r="BB184" s="2">
        <v>4.5622782492316183E-3</v>
      </c>
      <c r="BC184" s="2">
        <v>2.5832023167415216E-3</v>
      </c>
      <c r="BD184" s="2">
        <v>2.529044526182727E-3</v>
      </c>
      <c r="BE184" s="2">
        <v>7.4439665209988203E-3</v>
      </c>
      <c r="BF184" s="2">
        <v>7.7136064997509199E-3</v>
      </c>
      <c r="BG184" s="2">
        <v>4.7647856856396107E-3</v>
      </c>
      <c r="BH184" s="2">
        <v>1.8893512767834783E-3</v>
      </c>
      <c r="BI184" s="2">
        <v>7.3116690382342316E-3</v>
      </c>
      <c r="BJ184" s="2">
        <v>2.5950787664354167E-3</v>
      </c>
      <c r="BK184" s="2">
        <v>2.3715988846821127E-4</v>
      </c>
      <c r="BL184" s="2">
        <v>4.1549055442033998E-3</v>
      </c>
      <c r="BM184" s="2">
        <v>1.5393824157251209E-3</v>
      </c>
      <c r="BN184" s="2">
        <v>5.5395935368715756E-3</v>
      </c>
      <c r="BO184" s="2">
        <v>2.3969774642807365E-3</v>
      </c>
      <c r="BP184" s="2">
        <v>3.3799029064284364E-3</v>
      </c>
      <c r="BQ184" s="2">
        <v>2.5461491413151498E-3</v>
      </c>
      <c r="BR184" s="2">
        <v>1.9688508218832653E-3</v>
      </c>
      <c r="BS184" s="2">
        <v>6.7915039406345962E-3</v>
      </c>
      <c r="BT184" s="2">
        <v>1.3753921126867402E-3</v>
      </c>
      <c r="BU184" s="2">
        <v>4.1525933605268779E-3</v>
      </c>
      <c r="BV184" s="2">
        <v>2.9020867428071703E-3</v>
      </c>
      <c r="BW184" s="2">
        <v>5.0726478767096272E-3</v>
      </c>
      <c r="BX184" s="2">
        <v>1.6719198519182994E-3</v>
      </c>
      <c r="BY184" s="2">
        <v>4.3085074854335506E-3</v>
      </c>
      <c r="BZ184" s="2">
        <v>6.5453972156457752E-3</v>
      </c>
      <c r="CA184" s="2">
        <v>7.7330200917537419E-3</v>
      </c>
      <c r="CB184" s="2">
        <v>2.3347097530392966E-3</v>
      </c>
      <c r="CC184" s="2">
        <v>6.3258715577307039E-3</v>
      </c>
      <c r="CD184" s="2">
        <v>3.2556177078158013E-3</v>
      </c>
      <c r="CE184" s="2">
        <v>8.9085701133319501E-4</v>
      </c>
      <c r="CF184" s="2">
        <v>2.1314919908244504E-3</v>
      </c>
      <c r="CG184" s="2">
        <v>1.6660833820837087E-3</v>
      </c>
      <c r="CH184" s="2">
        <v>2.9669001434863666E-3</v>
      </c>
      <c r="CI184" s="2">
        <v>3.2931617646874073E-3</v>
      </c>
      <c r="CJ184" s="2">
        <v>6.7730159421411449E-3</v>
      </c>
      <c r="CK184" s="2">
        <v>3.7766484200988841E-3</v>
      </c>
      <c r="CL184" s="2">
        <v>4.4314984939218443E-3</v>
      </c>
      <c r="CM184" s="2">
        <v>4.9441281325873308E-3</v>
      </c>
      <c r="CN184" s="2">
        <v>6.079956877574717E-3</v>
      </c>
      <c r="CO184" s="2">
        <v>6.6078894000993072E-4</v>
      </c>
      <c r="CP184" s="2">
        <v>1.2973833138822976E-3</v>
      </c>
      <c r="CQ184" s="2">
        <v>3.3471233108103926E-3</v>
      </c>
      <c r="CR184" s="2">
        <v>6.0700222209245517E-3</v>
      </c>
      <c r="CS184" s="2">
        <v>1.1254883387008298E-3</v>
      </c>
      <c r="CT184" s="2">
        <v>1.7227051633597556E-3</v>
      </c>
      <c r="CU184" s="2">
        <v>2.7194184883013138E-3</v>
      </c>
      <c r="CV184" s="2">
        <v>2.853043390067941E-3</v>
      </c>
    </row>
    <row r="185" spans="1:100" x14ac:dyDescent="0.25">
      <c r="A185" t="s">
        <v>28</v>
      </c>
      <c r="B185" s="2">
        <v>0</v>
      </c>
      <c r="C185" s="2">
        <v>0</v>
      </c>
      <c r="D185" s="2">
        <v>0</v>
      </c>
      <c r="E185" s="2">
        <v>0</v>
      </c>
      <c r="F185" s="2">
        <v>1.9564414401728144E-4</v>
      </c>
      <c r="G185" s="2">
        <v>1.0280231705663713E-5</v>
      </c>
      <c r="H185" s="2">
        <v>0</v>
      </c>
      <c r="I185" s="2">
        <v>3.3003226788675376E-4</v>
      </c>
      <c r="J185" s="2">
        <v>4.107613630889217E-5</v>
      </c>
      <c r="K185" s="2">
        <v>0</v>
      </c>
      <c r="L185" s="2">
        <v>1.6449616044149527E-4</v>
      </c>
      <c r="M185" s="2">
        <v>1.0330689732490094E-5</v>
      </c>
      <c r="N185" s="2">
        <v>0</v>
      </c>
      <c r="O185" s="2">
        <v>0</v>
      </c>
      <c r="P185" s="2">
        <v>3.4937775775741411E-4</v>
      </c>
      <c r="Q185" s="2">
        <v>0</v>
      </c>
      <c r="R185" s="2">
        <v>2.9795420752011287E-4</v>
      </c>
      <c r="S185" s="2">
        <v>0</v>
      </c>
      <c r="T185" s="2">
        <v>0</v>
      </c>
      <c r="U185" s="2">
        <v>4.4123259826303986E-4</v>
      </c>
      <c r="V185" s="2">
        <v>0</v>
      </c>
      <c r="W185" s="2">
        <v>0</v>
      </c>
      <c r="X185" s="2">
        <v>1.334894807874978E-4</v>
      </c>
      <c r="Y185" s="2">
        <v>8.4234656778244751E-3</v>
      </c>
      <c r="Z185" s="2">
        <v>0</v>
      </c>
      <c r="AA185" s="2">
        <v>0</v>
      </c>
      <c r="AB185" s="2">
        <v>1.3363032310831905E-4</v>
      </c>
      <c r="AC185" s="2">
        <v>0</v>
      </c>
      <c r="AD185" s="2">
        <v>7.1989034512159704E-4</v>
      </c>
      <c r="AE185" s="2">
        <v>0</v>
      </c>
      <c r="AF185" s="2">
        <v>7.7427426120510272E-4</v>
      </c>
      <c r="AG185" s="2">
        <v>5.2590233323602565E-4</v>
      </c>
      <c r="AH185" s="2">
        <v>0</v>
      </c>
      <c r="AI185" s="2">
        <v>0</v>
      </c>
      <c r="AJ185" s="2">
        <v>0</v>
      </c>
      <c r="AK185" s="2">
        <v>0</v>
      </c>
      <c r="AL185" s="2">
        <v>0</v>
      </c>
      <c r="AM185" s="2">
        <v>0</v>
      </c>
      <c r="AN185" s="2">
        <v>0</v>
      </c>
      <c r="AO185" s="2">
        <v>0</v>
      </c>
      <c r="AP185" s="2">
        <v>0</v>
      </c>
      <c r="AQ185" s="2">
        <v>3.6099875937101937E-4</v>
      </c>
      <c r="AR185" s="2">
        <v>6.1619248324837903E-4</v>
      </c>
      <c r="AS185" s="2">
        <v>0</v>
      </c>
      <c r="AT185" s="2">
        <v>1.2356828593163328E-4</v>
      </c>
      <c r="AU185" s="2">
        <v>0</v>
      </c>
      <c r="AV185" s="2">
        <v>4.3379882577729918E-4</v>
      </c>
      <c r="AW185" s="2">
        <v>6.0024002382157366E-4</v>
      </c>
      <c r="AX185" s="2">
        <v>0</v>
      </c>
      <c r="AY185" s="2">
        <v>2.7074326074834836E-4</v>
      </c>
      <c r="AZ185" s="2">
        <v>6.0990533204949022E-4</v>
      </c>
      <c r="BA185" s="2">
        <v>0</v>
      </c>
      <c r="BB185" s="2">
        <v>2.5700382991537937E-4</v>
      </c>
      <c r="BC185" s="2">
        <v>0</v>
      </c>
      <c r="BD185" s="2">
        <v>0</v>
      </c>
      <c r="BE185" s="2">
        <v>0</v>
      </c>
      <c r="BF185" s="2">
        <v>8.6125595212814359E-4</v>
      </c>
      <c r="BG185" s="2">
        <v>0</v>
      </c>
      <c r="BH185" s="2">
        <v>0</v>
      </c>
      <c r="BI185" s="2">
        <v>0</v>
      </c>
      <c r="BJ185" s="2">
        <v>0</v>
      </c>
      <c r="BK185" s="2">
        <v>0</v>
      </c>
      <c r="BL185" s="2">
        <v>0</v>
      </c>
      <c r="BM185" s="2">
        <v>0</v>
      </c>
      <c r="BN185" s="2">
        <v>6.8147165904049059E-4</v>
      </c>
      <c r="BO185" s="2">
        <v>8.2463768222871682E-5</v>
      </c>
      <c r="BP185" s="2">
        <v>0</v>
      </c>
      <c r="BQ185" s="2">
        <v>1.4477631863529013E-4</v>
      </c>
      <c r="BR185" s="2">
        <v>0</v>
      </c>
      <c r="BS185" s="2">
        <v>0</v>
      </c>
      <c r="BT185" s="2">
        <v>1.4397018481235983E-4</v>
      </c>
      <c r="BU185" s="2">
        <v>0</v>
      </c>
      <c r="BV185" s="2">
        <v>0</v>
      </c>
      <c r="BW185" s="2">
        <v>0</v>
      </c>
      <c r="BX185" s="2">
        <v>5.2927384664470467E-4</v>
      </c>
      <c r="BY185" s="2">
        <v>3.1840518601965894E-4</v>
      </c>
      <c r="BZ185" s="2">
        <v>5.8726653072629584E-4</v>
      </c>
      <c r="CA185" s="2">
        <v>0</v>
      </c>
      <c r="CB185" s="2">
        <v>0</v>
      </c>
      <c r="CC185" s="2">
        <v>0</v>
      </c>
      <c r="CD185" s="2">
        <v>2.5622871210905158E-4</v>
      </c>
      <c r="CE185" s="2">
        <v>0</v>
      </c>
      <c r="CF185" s="2">
        <v>2.5780152052754511E-4</v>
      </c>
      <c r="CG185" s="2">
        <v>0</v>
      </c>
      <c r="CH185" s="2">
        <v>4.1314431951220527E-4</v>
      </c>
      <c r="CI185" s="2">
        <v>1.0417185518502241E-4</v>
      </c>
      <c r="CJ185" s="2">
        <v>3.2202320537345902E-4</v>
      </c>
      <c r="CK185" s="2">
        <v>0</v>
      </c>
      <c r="CL185" s="2">
        <v>0</v>
      </c>
      <c r="CM185" s="2">
        <v>1.2471747081164918E-4</v>
      </c>
      <c r="CN185" s="2">
        <v>0</v>
      </c>
      <c r="CO185" s="2">
        <v>6.21105527780035E-4</v>
      </c>
      <c r="CP185" s="2">
        <v>0</v>
      </c>
      <c r="CQ185" s="2">
        <v>0</v>
      </c>
      <c r="CR185" s="2">
        <v>0</v>
      </c>
      <c r="CS185" s="2">
        <v>1.8513207864298681E-4</v>
      </c>
      <c r="CT185" s="2">
        <v>1.9578190064424965E-4</v>
      </c>
      <c r="CU185" s="2">
        <v>0</v>
      </c>
      <c r="CV185" s="2">
        <v>0</v>
      </c>
    </row>
    <row r="186" spans="1:100" x14ac:dyDescent="0.25">
      <c r="A186" t="s">
        <v>131</v>
      </c>
      <c r="B186" s="2">
        <v>0</v>
      </c>
      <c r="C186" s="2">
        <v>0</v>
      </c>
      <c r="D186" s="2">
        <v>0</v>
      </c>
      <c r="E186" s="2">
        <v>0</v>
      </c>
      <c r="F186" s="2">
        <v>0</v>
      </c>
      <c r="G186" s="2">
        <v>0</v>
      </c>
      <c r="H186" s="2">
        <v>0</v>
      </c>
      <c r="I186" s="2">
        <v>0</v>
      </c>
      <c r="J186" s="2">
        <v>0</v>
      </c>
      <c r="K186" s="2">
        <v>0</v>
      </c>
      <c r="L186" s="2">
        <v>0</v>
      </c>
      <c r="M186" s="2">
        <v>0</v>
      </c>
      <c r="N186" s="2">
        <v>0</v>
      </c>
      <c r="O186" s="2">
        <v>0</v>
      </c>
      <c r="P186" s="2">
        <v>0</v>
      </c>
      <c r="Q186" s="2">
        <v>0</v>
      </c>
      <c r="R186" s="2">
        <v>0</v>
      </c>
      <c r="S186" s="2">
        <v>0</v>
      </c>
      <c r="T186" s="2">
        <v>0</v>
      </c>
      <c r="U186" s="2">
        <v>0</v>
      </c>
      <c r="V186" s="2">
        <v>0</v>
      </c>
      <c r="W186" s="2">
        <v>0</v>
      </c>
      <c r="X186" s="2">
        <v>0</v>
      </c>
      <c r="Y186" s="2">
        <v>0</v>
      </c>
      <c r="Z186" s="2">
        <v>0</v>
      </c>
      <c r="AA186" s="2">
        <v>0</v>
      </c>
      <c r="AB186" s="2">
        <v>0</v>
      </c>
      <c r="AC186" s="2">
        <v>0</v>
      </c>
      <c r="AD186" s="2">
        <v>0</v>
      </c>
      <c r="AE186" s="2">
        <v>0</v>
      </c>
      <c r="AF186" s="2">
        <v>0</v>
      </c>
      <c r="AG186" s="2">
        <v>0</v>
      </c>
      <c r="AH186" s="2">
        <v>0</v>
      </c>
      <c r="AI186" s="2">
        <v>0</v>
      </c>
      <c r="AJ186" s="2">
        <v>0</v>
      </c>
      <c r="AK186" s="2">
        <v>0</v>
      </c>
      <c r="AL186" s="2">
        <v>0</v>
      </c>
      <c r="AM186" s="2">
        <v>0</v>
      </c>
      <c r="AN186" s="2">
        <v>0</v>
      </c>
      <c r="AO186" s="2">
        <v>0</v>
      </c>
      <c r="AP186" s="2">
        <v>0</v>
      </c>
      <c r="AQ186" s="2">
        <v>0</v>
      </c>
      <c r="AR186" s="2">
        <v>0</v>
      </c>
      <c r="AS186" s="2">
        <v>0</v>
      </c>
      <c r="AT186" s="2">
        <v>0</v>
      </c>
      <c r="AU186" s="2">
        <v>0</v>
      </c>
      <c r="AV186" s="2">
        <v>0</v>
      </c>
      <c r="AW186" s="2">
        <v>0</v>
      </c>
      <c r="AX186" s="2">
        <v>0</v>
      </c>
      <c r="AY186" s="2">
        <v>0</v>
      </c>
      <c r="AZ186" s="2">
        <v>0</v>
      </c>
      <c r="BA186" s="2">
        <v>0</v>
      </c>
      <c r="BB186" s="2">
        <v>0</v>
      </c>
      <c r="BC186" s="2">
        <v>0</v>
      </c>
      <c r="BD186" s="2">
        <v>0</v>
      </c>
      <c r="BE186" s="2">
        <v>0</v>
      </c>
      <c r="BF186" s="2">
        <v>0</v>
      </c>
      <c r="BG186" s="2">
        <v>0</v>
      </c>
      <c r="BH186" s="2">
        <v>0</v>
      </c>
      <c r="BI186" s="2">
        <v>0</v>
      </c>
      <c r="BJ186" s="2">
        <v>0</v>
      </c>
      <c r="BK186" s="2">
        <v>0</v>
      </c>
      <c r="BL186" s="2">
        <v>0</v>
      </c>
      <c r="BM186" s="2">
        <v>0</v>
      </c>
      <c r="BN186" s="2">
        <v>0</v>
      </c>
      <c r="BO186" s="2">
        <v>0</v>
      </c>
      <c r="BP186" s="2">
        <v>0</v>
      </c>
      <c r="BQ186" s="2">
        <v>0</v>
      </c>
      <c r="BR186" s="2">
        <v>0</v>
      </c>
      <c r="BS186" s="2">
        <v>0</v>
      </c>
      <c r="BT186" s="2">
        <v>0</v>
      </c>
      <c r="BU186" s="2">
        <v>0</v>
      </c>
      <c r="BV186" s="2">
        <v>0</v>
      </c>
      <c r="BW186" s="2">
        <v>0</v>
      </c>
      <c r="BX186" s="2">
        <v>0</v>
      </c>
      <c r="BY186" s="2">
        <v>0</v>
      </c>
      <c r="BZ186" s="2">
        <v>0</v>
      </c>
      <c r="CA186" s="2">
        <v>0</v>
      </c>
      <c r="CB186" s="2">
        <v>0</v>
      </c>
      <c r="CC186" s="2">
        <v>0</v>
      </c>
      <c r="CD186" s="2">
        <v>0</v>
      </c>
      <c r="CE186" s="2">
        <v>0</v>
      </c>
      <c r="CF186" s="2">
        <v>0</v>
      </c>
      <c r="CG186" s="2">
        <v>0</v>
      </c>
      <c r="CH186" s="2">
        <v>0</v>
      </c>
      <c r="CI186" s="2">
        <v>0</v>
      </c>
      <c r="CJ186" s="2">
        <v>0</v>
      </c>
      <c r="CK186" s="2">
        <v>0</v>
      </c>
      <c r="CL186" s="2">
        <v>0</v>
      </c>
      <c r="CM186" s="2">
        <v>0</v>
      </c>
      <c r="CN186" s="2">
        <v>0</v>
      </c>
      <c r="CO186" s="2">
        <v>0</v>
      </c>
      <c r="CP186" s="2">
        <v>0</v>
      </c>
      <c r="CQ186" s="2">
        <v>0</v>
      </c>
      <c r="CR186" s="2">
        <v>0</v>
      </c>
      <c r="CS186" s="2">
        <v>0</v>
      </c>
      <c r="CT186" s="2">
        <v>0</v>
      </c>
      <c r="CU186" s="2">
        <v>0</v>
      </c>
      <c r="CV186" s="2">
        <v>0</v>
      </c>
    </row>
    <row r="187" spans="1:100" x14ac:dyDescent="0.25">
      <c r="A187" t="s">
        <v>132</v>
      </c>
      <c r="B187" s="2">
        <v>0</v>
      </c>
      <c r="C187" s="2">
        <v>0</v>
      </c>
      <c r="D187" s="2">
        <v>0</v>
      </c>
      <c r="E187" s="2">
        <v>0</v>
      </c>
      <c r="F187" s="2">
        <v>0</v>
      </c>
      <c r="G187" s="2">
        <v>0</v>
      </c>
      <c r="H187" s="2">
        <v>0</v>
      </c>
      <c r="I187" s="2">
        <v>0</v>
      </c>
      <c r="J187" s="2">
        <v>0</v>
      </c>
      <c r="K187" s="2">
        <v>0</v>
      </c>
      <c r="L187" s="2">
        <v>0</v>
      </c>
      <c r="M187" s="2">
        <v>0</v>
      </c>
      <c r="N187" s="2">
        <v>0</v>
      </c>
      <c r="O187" s="2">
        <v>0</v>
      </c>
      <c r="P187" s="2">
        <v>0</v>
      </c>
      <c r="Q187" s="2">
        <v>0</v>
      </c>
      <c r="R187" s="2">
        <v>0</v>
      </c>
      <c r="S187" s="2">
        <v>0</v>
      </c>
      <c r="T187" s="2">
        <v>0</v>
      </c>
      <c r="U187" s="2">
        <v>0</v>
      </c>
      <c r="V187" s="2">
        <v>0</v>
      </c>
      <c r="W187" s="2">
        <v>0</v>
      </c>
      <c r="X187" s="2">
        <v>0</v>
      </c>
      <c r="Y187" s="2">
        <v>0</v>
      </c>
      <c r="Z187" s="2">
        <v>0</v>
      </c>
      <c r="AA187" s="2">
        <v>0</v>
      </c>
      <c r="AB187" s="2">
        <v>0</v>
      </c>
      <c r="AC187" s="2">
        <v>0</v>
      </c>
      <c r="AD187" s="2">
        <v>0</v>
      </c>
      <c r="AE187" s="2">
        <v>0</v>
      </c>
      <c r="AF187" s="2">
        <v>0</v>
      </c>
      <c r="AG187" s="2">
        <v>0</v>
      </c>
      <c r="AH187" s="2">
        <v>0</v>
      </c>
      <c r="AI187" s="2">
        <v>0</v>
      </c>
      <c r="AJ187" s="2">
        <v>0</v>
      </c>
      <c r="AK187" s="2">
        <v>0</v>
      </c>
      <c r="AL187" s="2">
        <v>0</v>
      </c>
      <c r="AM187" s="2">
        <v>0</v>
      </c>
      <c r="AN187" s="2">
        <v>0</v>
      </c>
      <c r="AO187" s="2">
        <v>0</v>
      </c>
      <c r="AP187" s="2">
        <v>0</v>
      </c>
      <c r="AQ187" s="2">
        <v>0</v>
      </c>
      <c r="AR187" s="2">
        <v>0</v>
      </c>
      <c r="AS187" s="2">
        <v>0</v>
      </c>
      <c r="AT187" s="2">
        <v>0</v>
      </c>
      <c r="AU187" s="2">
        <v>0</v>
      </c>
      <c r="AV187" s="2">
        <v>0</v>
      </c>
      <c r="AW187" s="2">
        <v>0</v>
      </c>
      <c r="AX187" s="2">
        <v>0</v>
      </c>
      <c r="AY187" s="2">
        <v>0</v>
      </c>
      <c r="AZ187" s="2">
        <v>0</v>
      </c>
      <c r="BA187" s="2">
        <v>0</v>
      </c>
      <c r="BB187" s="2">
        <v>0</v>
      </c>
      <c r="BC187" s="2">
        <v>0</v>
      </c>
      <c r="BD187" s="2">
        <v>0</v>
      </c>
      <c r="BE187" s="2">
        <v>0</v>
      </c>
      <c r="BF187" s="2">
        <v>0</v>
      </c>
      <c r="BG187" s="2">
        <v>0</v>
      </c>
      <c r="BH187" s="2">
        <v>0</v>
      </c>
      <c r="BI187" s="2">
        <v>0</v>
      </c>
      <c r="BJ187" s="2">
        <v>0</v>
      </c>
      <c r="BK187" s="2">
        <v>0</v>
      </c>
      <c r="BL187" s="2">
        <v>0</v>
      </c>
      <c r="BM187" s="2">
        <v>0</v>
      </c>
      <c r="BN187" s="2">
        <v>0</v>
      </c>
      <c r="BO187" s="2">
        <v>0</v>
      </c>
      <c r="BP187" s="2">
        <v>0</v>
      </c>
      <c r="BQ187" s="2">
        <v>0</v>
      </c>
      <c r="BR187" s="2">
        <v>0</v>
      </c>
      <c r="BS187" s="2">
        <v>0</v>
      </c>
      <c r="BT187" s="2">
        <v>0</v>
      </c>
      <c r="BU187" s="2">
        <v>0</v>
      </c>
      <c r="BV187" s="2">
        <v>0</v>
      </c>
      <c r="BW187" s="2">
        <v>0</v>
      </c>
      <c r="BX187" s="2">
        <v>0</v>
      </c>
      <c r="BY187" s="2">
        <v>0</v>
      </c>
      <c r="BZ187" s="2">
        <v>0</v>
      </c>
      <c r="CA187" s="2">
        <v>0</v>
      </c>
      <c r="CB187" s="2">
        <v>0</v>
      </c>
      <c r="CC187" s="2">
        <v>0</v>
      </c>
      <c r="CD187" s="2">
        <v>0</v>
      </c>
      <c r="CE187" s="2">
        <v>0</v>
      </c>
      <c r="CF187" s="2">
        <v>0</v>
      </c>
      <c r="CG187" s="2">
        <v>0</v>
      </c>
      <c r="CH187" s="2">
        <v>0</v>
      </c>
      <c r="CI187" s="2">
        <v>0</v>
      </c>
      <c r="CJ187" s="2">
        <v>0</v>
      </c>
      <c r="CK187" s="2">
        <v>0</v>
      </c>
      <c r="CL187" s="2">
        <v>0</v>
      </c>
      <c r="CM187" s="2">
        <v>0</v>
      </c>
      <c r="CN187" s="2">
        <v>0</v>
      </c>
      <c r="CO187" s="2">
        <v>0</v>
      </c>
      <c r="CP187" s="2">
        <v>0</v>
      </c>
      <c r="CQ187" s="2">
        <v>0</v>
      </c>
      <c r="CR187" s="2">
        <v>0</v>
      </c>
      <c r="CS187" s="2">
        <v>0</v>
      </c>
      <c r="CT187" s="2">
        <v>0</v>
      </c>
      <c r="CU187" s="2">
        <v>0</v>
      </c>
      <c r="CV187" s="2">
        <v>0</v>
      </c>
    </row>
    <row r="188" spans="1:100" x14ac:dyDescent="0.25">
      <c r="A188" t="s">
        <v>133</v>
      </c>
      <c r="B188" s="2">
        <v>0</v>
      </c>
      <c r="C188" s="2">
        <v>0</v>
      </c>
      <c r="D188" s="2">
        <v>0</v>
      </c>
      <c r="E188" s="2">
        <v>0</v>
      </c>
      <c r="F188" s="2">
        <v>0</v>
      </c>
      <c r="G188" s="2">
        <v>0</v>
      </c>
      <c r="H188" s="2">
        <v>0</v>
      </c>
      <c r="I188" s="2">
        <v>0</v>
      </c>
      <c r="J188" s="2">
        <v>0</v>
      </c>
      <c r="K188" s="2">
        <v>0</v>
      </c>
      <c r="L188" s="2">
        <v>0</v>
      </c>
      <c r="M188" s="2">
        <v>0</v>
      </c>
      <c r="N188" s="2">
        <v>0</v>
      </c>
      <c r="O188" s="2">
        <v>0</v>
      </c>
      <c r="P188" s="2">
        <v>0</v>
      </c>
      <c r="Q188" s="2">
        <v>0</v>
      </c>
      <c r="R188" s="2">
        <v>0</v>
      </c>
      <c r="S188" s="2">
        <v>0</v>
      </c>
      <c r="T188" s="2">
        <v>0</v>
      </c>
      <c r="U188" s="2">
        <v>0</v>
      </c>
      <c r="V188" s="2">
        <v>0</v>
      </c>
      <c r="W188" s="2">
        <v>0</v>
      </c>
      <c r="X188" s="2">
        <v>0</v>
      </c>
      <c r="Y188" s="2">
        <v>0</v>
      </c>
      <c r="Z188" s="2">
        <v>0</v>
      </c>
      <c r="AA188" s="2">
        <v>0</v>
      </c>
      <c r="AB188" s="2">
        <v>0</v>
      </c>
      <c r="AC188" s="2">
        <v>0</v>
      </c>
      <c r="AD188" s="2">
        <v>0</v>
      </c>
      <c r="AE188" s="2">
        <v>0</v>
      </c>
      <c r="AF188" s="2">
        <v>0</v>
      </c>
      <c r="AG188" s="2">
        <v>0</v>
      </c>
      <c r="AH188" s="2">
        <v>0</v>
      </c>
      <c r="AI188" s="2">
        <v>0</v>
      </c>
      <c r="AJ188" s="2">
        <v>0</v>
      </c>
      <c r="AK188" s="2">
        <v>0</v>
      </c>
      <c r="AL188" s="2">
        <v>0</v>
      </c>
      <c r="AM188" s="2">
        <v>0</v>
      </c>
      <c r="AN188" s="2">
        <v>0</v>
      </c>
      <c r="AO188" s="2">
        <v>0</v>
      </c>
      <c r="AP188" s="2">
        <v>0</v>
      </c>
      <c r="AQ188" s="2">
        <v>0</v>
      </c>
      <c r="AR188" s="2">
        <v>0</v>
      </c>
      <c r="AS188" s="2">
        <v>0</v>
      </c>
      <c r="AT188" s="2">
        <v>0</v>
      </c>
      <c r="AU188" s="2">
        <v>0</v>
      </c>
      <c r="AV188" s="2">
        <v>0</v>
      </c>
      <c r="AW188" s="2">
        <v>0</v>
      </c>
      <c r="AX188" s="2">
        <v>0</v>
      </c>
      <c r="AY188" s="2">
        <v>0</v>
      </c>
      <c r="AZ188" s="2">
        <v>0</v>
      </c>
      <c r="BA188" s="2">
        <v>0</v>
      </c>
      <c r="BB188" s="2">
        <v>0</v>
      </c>
      <c r="BC188" s="2">
        <v>0</v>
      </c>
      <c r="BD188" s="2">
        <v>0</v>
      </c>
      <c r="BE188" s="2">
        <v>0</v>
      </c>
      <c r="BF188" s="2">
        <v>0</v>
      </c>
      <c r="BG188" s="2">
        <v>0</v>
      </c>
      <c r="BH188" s="2">
        <v>0</v>
      </c>
      <c r="BI188" s="2">
        <v>0</v>
      </c>
      <c r="BJ188" s="2">
        <v>0</v>
      </c>
      <c r="BK188" s="2">
        <v>0</v>
      </c>
      <c r="BL188" s="2">
        <v>0</v>
      </c>
      <c r="BM188" s="2">
        <v>0</v>
      </c>
      <c r="BN188" s="2">
        <v>0</v>
      </c>
      <c r="BO188" s="2">
        <v>0</v>
      </c>
      <c r="BP188" s="2">
        <v>0</v>
      </c>
      <c r="BQ188" s="2">
        <v>0</v>
      </c>
      <c r="BR188" s="2">
        <v>0</v>
      </c>
      <c r="BS188" s="2">
        <v>0</v>
      </c>
      <c r="BT188" s="2">
        <v>0</v>
      </c>
      <c r="BU188" s="2">
        <v>0</v>
      </c>
      <c r="BV188" s="2">
        <v>0</v>
      </c>
      <c r="BW188" s="2">
        <v>0</v>
      </c>
      <c r="BX188" s="2">
        <v>0</v>
      </c>
      <c r="BY188" s="2">
        <v>0</v>
      </c>
      <c r="BZ188" s="2">
        <v>0</v>
      </c>
      <c r="CA188" s="2">
        <v>0</v>
      </c>
      <c r="CB188" s="2">
        <v>0</v>
      </c>
      <c r="CC188" s="2">
        <v>0</v>
      </c>
      <c r="CD188" s="2">
        <v>0</v>
      </c>
      <c r="CE188" s="2">
        <v>0</v>
      </c>
      <c r="CF188" s="2">
        <v>0</v>
      </c>
      <c r="CG188" s="2">
        <v>0</v>
      </c>
      <c r="CH188" s="2">
        <v>0</v>
      </c>
      <c r="CI188" s="2">
        <v>0</v>
      </c>
      <c r="CJ188" s="2">
        <v>0</v>
      </c>
      <c r="CK188" s="2">
        <v>0</v>
      </c>
      <c r="CL188" s="2">
        <v>0</v>
      </c>
      <c r="CM188" s="2">
        <v>0</v>
      </c>
      <c r="CN188" s="2">
        <v>0</v>
      </c>
      <c r="CO188" s="2">
        <v>0</v>
      </c>
      <c r="CP188" s="2">
        <v>0</v>
      </c>
      <c r="CQ188" s="2">
        <v>0</v>
      </c>
      <c r="CR188" s="2">
        <v>0</v>
      </c>
      <c r="CS188" s="2">
        <v>0</v>
      </c>
      <c r="CT188" s="2">
        <v>0</v>
      </c>
      <c r="CU188" s="2">
        <v>0</v>
      </c>
      <c r="CV188" s="2">
        <v>0</v>
      </c>
    </row>
    <row r="189" spans="1:100" x14ac:dyDescent="0.25">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row>
    <row r="190" spans="1:100" x14ac:dyDescent="0.25">
      <c r="A190" t="s">
        <v>156</v>
      </c>
      <c r="B190" s="2">
        <v>8</v>
      </c>
      <c r="C190" s="2">
        <v>7.9999999999999991</v>
      </c>
      <c r="D190" s="2">
        <v>8</v>
      </c>
      <c r="E190" s="2">
        <v>8.0000000000000018</v>
      </c>
      <c r="F190" s="2">
        <v>8.0000000000000018</v>
      </c>
      <c r="G190" s="2">
        <v>7.9999999999999991</v>
      </c>
      <c r="H190" s="2">
        <v>8</v>
      </c>
      <c r="I190" s="2">
        <v>7.9999999999999982</v>
      </c>
      <c r="J190" s="2">
        <v>8</v>
      </c>
      <c r="K190" s="2">
        <v>8.0000000000000018</v>
      </c>
      <c r="L190" s="2">
        <v>7.9999999999999982</v>
      </c>
      <c r="M190" s="2">
        <v>8.0000000000000018</v>
      </c>
      <c r="N190" s="2">
        <v>8</v>
      </c>
      <c r="O190" s="2">
        <v>8.0000000000000018</v>
      </c>
      <c r="P190" s="2">
        <v>7.9999999999999991</v>
      </c>
      <c r="Q190" s="2">
        <v>7.9999999999999991</v>
      </c>
      <c r="R190" s="2">
        <v>8</v>
      </c>
      <c r="S190" s="2">
        <v>8.0000000000000018</v>
      </c>
      <c r="T190" s="2">
        <v>8</v>
      </c>
      <c r="U190" s="2">
        <v>7.9999999999999982</v>
      </c>
      <c r="V190" s="2">
        <v>7.9999999999999991</v>
      </c>
      <c r="W190" s="2">
        <v>8</v>
      </c>
      <c r="X190" s="2">
        <v>8</v>
      </c>
      <c r="Y190" s="2">
        <v>7.9999999999999982</v>
      </c>
      <c r="Z190" s="2">
        <v>8</v>
      </c>
      <c r="AA190" s="2">
        <v>8</v>
      </c>
      <c r="AB190" s="2">
        <v>8</v>
      </c>
      <c r="AC190" s="2">
        <v>7.9999999999999991</v>
      </c>
      <c r="AD190" s="2">
        <v>8.0000000000000018</v>
      </c>
      <c r="AE190" s="2">
        <v>7.9999999999999982</v>
      </c>
      <c r="AF190" s="2">
        <v>7.9999999999999982</v>
      </c>
      <c r="AG190" s="2">
        <v>8</v>
      </c>
      <c r="AH190" s="2">
        <v>7.9999999999999991</v>
      </c>
      <c r="AI190" s="2">
        <v>8</v>
      </c>
      <c r="AJ190" s="2">
        <v>8</v>
      </c>
      <c r="AK190" s="2">
        <v>8</v>
      </c>
      <c r="AL190" s="2">
        <v>7.9999999999999982</v>
      </c>
      <c r="AM190" s="2">
        <v>8</v>
      </c>
      <c r="AN190" s="2">
        <v>8</v>
      </c>
      <c r="AO190" s="2">
        <v>8</v>
      </c>
      <c r="AP190" s="2">
        <v>8.0000000000000018</v>
      </c>
      <c r="AQ190" s="2">
        <v>7.9999999999999991</v>
      </c>
      <c r="AR190" s="2">
        <v>8</v>
      </c>
      <c r="AS190" s="2">
        <v>8</v>
      </c>
      <c r="AT190" s="2">
        <v>8</v>
      </c>
      <c r="AU190" s="2">
        <v>8</v>
      </c>
      <c r="AV190" s="2">
        <v>7.9999999999999973</v>
      </c>
      <c r="AW190" s="2">
        <v>7.9999999999999991</v>
      </c>
      <c r="AX190" s="2">
        <v>7.9999999999999991</v>
      </c>
      <c r="AY190" s="2">
        <v>7.9999999999999973</v>
      </c>
      <c r="AZ190" s="2">
        <v>8</v>
      </c>
      <c r="BA190" s="2">
        <v>8</v>
      </c>
      <c r="BB190" s="2">
        <v>8</v>
      </c>
      <c r="BC190" s="2">
        <v>8</v>
      </c>
      <c r="BD190" s="2">
        <v>8.0000000000000018</v>
      </c>
      <c r="BE190" s="2">
        <v>7.9999999999999991</v>
      </c>
      <c r="BF190" s="2">
        <v>8</v>
      </c>
      <c r="BG190" s="2">
        <v>7.9999999999999982</v>
      </c>
      <c r="BH190" s="2">
        <v>8.0000000000000018</v>
      </c>
      <c r="BI190" s="2">
        <v>7.9999999999999982</v>
      </c>
      <c r="BJ190" s="2">
        <v>7.9999999999999964</v>
      </c>
      <c r="BK190" s="2">
        <v>7.9999999999999991</v>
      </c>
      <c r="BL190" s="2">
        <v>8</v>
      </c>
      <c r="BM190" s="2">
        <v>8.0000000000000036</v>
      </c>
      <c r="BN190" s="2">
        <v>8.0000000000000018</v>
      </c>
      <c r="BO190" s="2">
        <v>8</v>
      </c>
      <c r="BP190" s="2">
        <v>8</v>
      </c>
      <c r="BQ190" s="2">
        <v>7.9999999999999982</v>
      </c>
      <c r="BR190" s="2">
        <v>8</v>
      </c>
      <c r="BS190" s="2">
        <v>8</v>
      </c>
      <c r="BT190" s="2">
        <v>8.0000000000000018</v>
      </c>
      <c r="BU190" s="2">
        <v>8</v>
      </c>
      <c r="BV190" s="2">
        <v>7.9999999999999982</v>
      </c>
      <c r="BW190" s="2">
        <v>8</v>
      </c>
      <c r="BX190" s="2">
        <v>8</v>
      </c>
      <c r="BY190" s="2">
        <v>7.9999999999999991</v>
      </c>
      <c r="BZ190" s="2">
        <v>8.0000000000000018</v>
      </c>
      <c r="CA190" s="2">
        <v>8</v>
      </c>
      <c r="CB190" s="2">
        <v>8</v>
      </c>
      <c r="CC190" s="2">
        <v>8.0000000000000018</v>
      </c>
      <c r="CD190" s="2">
        <v>7.9999999999999982</v>
      </c>
      <c r="CE190" s="2">
        <v>7.9999999999999991</v>
      </c>
      <c r="CF190" s="2">
        <v>7.9999999999999982</v>
      </c>
      <c r="CG190" s="2">
        <v>8</v>
      </c>
      <c r="CH190" s="2">
        <v>8</v>
      </c>
      <c r="CI190" s="2">
        <v>8</v>
      </c>
      <c r="CJ190" s="2">
        <v>8</v>
      </c>
      <c r="CK190" s="2">
        <v>8</v>
      </c>
      <c r="CL190" s="2">
        <v>8</v>
      </c>
      <c r="CM190" s="2">
        <v>8.0000000000000018</v>
      </c>
      <c r="CN190" s="2">
        <v>8</v>
      </c>
      <c r="CO190" s="2">
        <v>7.9999999999999991</v>
      </c>
      <c r="CP190" s="2">
        <v>8</v>
      </c>
      <c r="CQ190" s="2">
        <v>8</v>
      </c>
      <c r="CR190" s="2">
        <v>8</v>
      </c>
      <c r="CS190" s="2">
        <v>8</v>
      </c>
      <c r="CT190" s="2">
        <v>8</v>
      </c>
      <c r="CU190" s="2">
        <v>8</v>
      </c>
      <c r="CV190" s="2">
        <v>8</v>
      </c>
    </row>
    <row r="191" spans="1:100" x14ac:dyDescent="0.25">
      <c r="A191" t="s">
        <v>157</v>
      </c>
      <c r="B191" s="2">
        <v>0.86531387919536928</v>
      </c>
      <c r="C191" s="2">
        <v>0.86220237853999337</v>
      </c>
      <c r="D191" s="2">
        <v>0.86081778694672373</v>
      </c>
      <c r="E191" s="2">
        <v>0.86021898574099331</v>
      </c>
      <c r="F191" s="2">
        <v>0.86504419313782566</v>
      </c>
      <c r="G191" s="2">
        <v>0.86126047902663805</v>
      </c>
      <c r="H191" s="2">
        <v>0.86388597169089587</v>
      </c>
      <c r="I191" s="2">
        <v>0.86366903865653455</v>
      </c>
      <c r="J191" s="2">
        <v>0.86652000864012213</v>
      </c>
      <c r="K191" s="2">
        <v>0.85877316598259068</v>
      </c>
      <c r="L191" s="2">
        <v>0.86091443662375677</v>
      </c>
      <c r="M191" s="2">
        <v>0.86651107579759523</v>
      </c>
      <c r="N191" s="2">
        <v>0.86866404818825782</v>
      </c>
      <c r="O191" s="2">
        <v>0.86439696131200172</v>
      </c>
      <c r="P191" s="2">
        <v>0.87979110781974945</v>
      </c>
      <c r="Q191" s="2">
        <v>0.86534681246623746</v>
      </c>
      <c r="R191" s="2">
        <v>0.87330446904803694</v>
      </c>
      <c r="S191" s="2">
        <v>0.8731378376270037</v>
      </c>
      <c r="T191" s="2">
        <v>0.88216149567932967</v>
      </c>
      <c r="U191" s="2">
        <v>0.87981089194203155</v>
      </c>
      <c r="V191" s="2">
        <v>0.88058420054218522</v>
      </c>
      <c r="W191" s="2">
        <v>0.87739575940245884</v>
      </c>
      <c r="X191" s="2">
        <v>0.88180171512819572</v>
      </c>
      <c r="Y191" s="2">
        <v>0.87168323594433628</v>
      </c>
      <c r="Z191" s="2">
        <v>0.89330441239429037</v>
      </c>
      <c r="AA191" s="2">
        <v>0.88359544693139447</v>
      </c>
      <c r="AB191" s="2">
        <v>0.89905752403306161</v>
      </c>
      <c r="AC191" s="2">
        <v>0.88681653882851663</v>
      </c>
      <c r="AD191" s="2">
        <v>0.89659385765989386</v>
      </c>
      <c r="AE191" s="2">
        <v>0.89463712118381289</v>
      </c>
      <c r="AF191" s="2">
        <v>0.92108712400722881</v>
      </c>
      <c r="AG191" s="2">
        <v>0.90095933653445748</v>
      </c>
      <c r="AH191" s="2">
        <v>0.88897367338593947</v>
      </c>
      <c r="AI191" s="2">
        <v>0.88698346599935829</v>
      </c>
      <c r="AJ191" s="2">
        <v>0.88897072267640065</v>
      </c>
      <c r="AK191" s="2">
        <v>0.89179583239875315</v>
      </c>
      <c r="AL191" s="2">
        <v>0.89144426329436066</v>
      </c>
      <c r="AM191" s="2">
        <v>0.89112533110556946</v>
      </c>
      <c r="AN191" s="2">
        <v>0.89342258813652398</v>
      </c>
      <c r="AO191" s="2">
        <v>0.88929090892936136</v>
      </c>
      <c r="AP191" s="2">
        <v>0.88817570210553798</v>
      </c>
      <c r="AQ191" s="2">
        <v>0.88067432590893924</v>
      </c>
      <c r="AR191" s="2">
        <v>0.88184715287915838</v>
      </c>
      <c r="AS191" s="2">
        <v>0.87920568020631618</v>
      </c>
      <c r="AT191" s="2">
        <v>0.88341385433627118</v>
      </c>
      <c r="AU191" s="2">
        <v>0.88296490888544588</v>
      </c>
      <c r="AV191" s="2">
        <v>0.88848000698216989</v>
      </c>
      <c r="AW191" s="2">
        <v>0.8985518334082323</v>
      </c>
      <c r="AX191" s="2">
        <v>0.9033832094977633</v>
      </c>
      <c r="AY191" s="2">
        <v>0.88746170268315827</v>
      </c>
      <c r="AZ191" s="2">
        <v>0.88297392719599643</v>
      </c>
      <c r="BA191" s="2">
        <v>0.88513366866054422</v>
      </c>
      <c r="BB191" s="2">
        <v>0.88283159292992752</v>
      </c>
      <c r="BC191" s="2">
        <v>0.88238069622073889</v>
      </c>
      <c r="BD191" s="2">
        <v>0.88232901886824799</v>
      </c>
      <c r="BE191" s="2">
        <v>0.87992838759781289</v>
      </c>
      <c r="BF191" s="2">
        <v>0.88061333029351951</v>
      </c>
      <c r="BG191" s="2">
        <v>0.87706874982469618</v>
      </c>
      <c r="BH191" s="2">
        <v>0.87815986310755367</v>
      </c>
      <c r="BI191" s="2">
        <v>0.87296124424320587</v>
      </c>
      <c r="BJ191" s="2">
        <v>0.87621420366979563</v>
      </c>
      <c r="BK191" s="2">
        <v>0.88491543365072911</v>
      </c>
      <c r="BL191" s="2">
        <v>0.87711774342968318</v>
      </c>
      <c r="BM191" s="2">
        <v>0.87176935557103519</v>
      </c>
      <c r="BN191" s="2">
        <v>0.86817846269106347</v>
      </c>
      <c r="BO191" s="2">
        <v>0.86795583540362942</v>
      </c>
      <c r="BP191" s="2">
        <v>0.86693486986676294</v>
      </c>
      <c r="BQ191" s="2">
        <v>0.8627906628445744</v>
      </c>
      <c r="BR191" s="2">
        <v>0.86464783966183745</v>
      </c>
      <c r="BS191" s="2">
        <v>0.86250187708679005</v>
      </c>
      <c r="BT191" s="2">
        <v>0.86585740454875149</v>
      </c>
      <c r="BU191" s="2">
        <v>0.8657994747075356</v>
      </c>
      <c r="BV191" s="2">
        <v>0.86892524152502004</v>
      </c>
      <c r="BW191" s="2">
        <v>0.86703479078249968</v>
      </c>
      <c r="BX191" s="2">
        <v>0.86227034149484461</v>
      </c>
      <c r="BY191" s="2">
        <v>0.8646889258522672</v>
      </c>
      <c r="BZ191" s="2">
        <v>0.86489481748475316</v>
      </c>
      <c r="CA191" s="2">
        <v>0.86614545381069685</v>
      </c>
      <c r="CB191" s="2">
        <v>0.86376457190221789</v>
      </c>
      <c r="CC191" s="2">
        <v>0.86512870551765253</v>
      </c>
      <c r="CD191" s="2">
        <v>0.86385820189979801</v>
      </c>
      <c r="CE191" s="2">
        <v>0.86380566454627306</v>
      </c>
      <c r="CF191" s="2">
        <v>0.86297251255022844</v>
      </c>
      <c r="CG191" s="2">
        <v>0.85827128380468432</v>
      </c>
      <c r="CH191" s="2">
        <v>0.86270088357427877</v>
      </c>
      <c r="CI191" s="2">
        <v>0.86100508814601862</v>
      </c>
      <c r="CJ191" s="2">
        <v>0.87075131914588633</v>
      </c>
      <c r="CK191" s="2">
        <v>0.87026904516164783</v>
      </c>
      <c r="CL191" s="2">
        <v>0.8724690978417311</v>
      </c>
      <c r="CM191" s="2">
        <v>0.86727512477087743</v>
      </c>
      <c r="CN191" s="2">
        <v>0.87160918717033398</v>
      </c>
      <c r="CO191" s="2">
        <v>0.86947450033331275</v>
      </c>
      <c r="CP191" s="2">
        <v>0.86733627961321447</v>
      </c>
      <c r="CQ191" s="2">
        <v>0.86320036725287308</v>
      </c>
      <c r="CR191" s="2">
        <v>0.86924679470892008</v>
      </c>
      <c r="CS191" s="2">
        <v>0.86395887312734054</v>
      </c>
      <c r="CT191" s="2">
        <v>0.86840711227592782</v>
      </c>
      <c r="CU191" s="2">
        <v>0.87067818681856468</v>
      </c>
      <c r="CV191" s="2">
        <v>0.88405550639221875</v>
      </c>
    </row>
    <row r="192" spans="1:100" x14ac:dyDescent="0.25">
      <c r="A192" t="s">
        <v>158</v>
      </c>
      <c r="B192" s="2">
        <v>0.86989270381182826</v>
      </c>
      <c r="C192" s="2">
        <v>0.869009180443573</v>
      </c>
      <c r="D192" s="2">
        <v>0.86817607748151471</v>
      </c>
      <c r="E192" s="2">
        <v>0.86786632178599266</v>
      </c>
      <c r="F192" s="2">
        <v>0.8710756176791552</v>
      </c>
      <c r="G192" s="2">
        <v>0.86671660924439642</v>
      </c>
      <c r="H192" s="2">
        <v>0.86832619733418914</v>
      </c>
      <c r="I192" s="2">
        <v>0.86993060280130163</v>
      </c>
      <c r="J192" s="2">
        <v>0.87190797084573168</v>
      </c>
      <c r="K192" s="2">
        <v>0.86749818683182622</v>
      </c>
      <c r="L192" s="2">
        <v>0.86862977223113103</v>
      </c>
      <c r="M192" s="2">
        <v>0.87345414332883387</v>
      </c>
      <c r="N192" s="2">
        <v>0.87444042832443125</v>
      </c>
      <c r="O192" s="2">
        <v>0.87292311632642083</v>
      </c>
      <c r="P192" s="2">
        <v>0.88592471621139723</v>
      </c>
      <c r="Q192" s="2">
        <v>0.87416927840655101</v>
      </c>
      <c r="R192" s="2">
        <v>0.87891591815807846</v>
      </c>
      <c r="S192" s="2">
        <v>0.87986799647897485</v>
      </c>
      <c r="T192" s="2">
        <v>0.88632737906258663</v>
      </c>
      <c r="U192" s="2">
        <v>0.88444296388182486</v>
      </c>
      <c r="V192" s="2">
        <v>0.88544785601680942</v>
      </c>
      <c r="W192" s="2">
        <v>0.88309180263778952</v>
      </c>
      <c r="X192" s="2">
        <v>0.88673238546976096</v>
      </c>
      <c r="Y192" s="2">
        <v>0.87776122874321572</v>
      </c>
      <c r="Z192" s="2">
        <v>0.89805265735384754</v>
      </c>
      <c r="AA192" s="2">
        <v>0.8892451833356998</v>
      </c>
      <c r="AB192" s="2">
        <v>0.90241169673032895</v>
      </c>
      <c r="AC192" s="2">
        <v>0.89314445622383309</v>
      </c>
      <c r="AD192" s="2">
        <v>0.90021377625733945</v>
      </c>
      <c r="AE192" s="2">
        <v>0.90032761128005823</v>
      </c>
      <c r="AF192" s="2">
        <v>0.92345516614516898</v>
      </c>
      <c r="AG192" s="2">
        <v>0.90447852864695089</v>
      </c>
      <c r="AH192" s="2">
        <v>0.89748029659172834</v>
      </c>
      <c r="AI192" s="2">
        <v>0.89178611768728089</v>
      </c>
      <c r="AJ192" s="2">
        <v>0.89353072922849552</v>
      </c>
      <c r="AK192" s="2">
        <v>0.89615350979182917</v>
      </c>
      <c r="AL192" s="2">
        <v>0.89578674529618119</v>
      </c>
      <c r="AM192" s="2">
        <v>0.89553234171215812</v>
      </c>
      <c r="AN192" s="2">
        <v>0.89834379494159178</v>
      </c>
      <c r="AO192" s="2">
        <v>0.89383991861686563</v>
      </c>
      <c r="AP192" s="2">
        <v>0.89332312762441046</v>
      </c>
      <c r="AQ192" s="2">
        <v>0.88537094862574295</v>
      </c>
      <c r="AR192" s="2">
        <v>0.8855868837029377</v>
      </c>
      <c r="AS192" s="2">
        <v>0.88539978460383151</v>
      </c>
      <c r="AT192" s="2">
        <v>0.88785432827015587</v>
      </c>
      <c r="AU192" s="2">
        <v>0.88922376553836679</v>
      </c>
      <c r="AV192" s="2">
        <v>0.89461490000452137</v>
      </c>
      <c r="AW192" s="2">
        <v>0.90170614822704487</v>
      </c>
      <c r="AX192" s="2">
        <v>0.90812311270754542</v>
      </c>
      <c r="AY192" s="2">
        <v>0.89473485622934679</v>
      </c>
      <c r="AZ192" s="2">
        <v>0.88826691342953623</v>
      </c>
      <c r="BA192" s="2">
        <v>0.88861688656854254</v>
      </c>
      <c r="BB192" s="2">
        <v>0.88824766219788576</v>
      </c>
      <c r="BC192" s="2">
        <v>0.88777798920872331</v>
      </c>
      <c r="BD192" s="2">
        <v>0.887562791748851</v>
      </c>
      <c r="BE192" s="2">
        <v>0.88408388378763247</v>
      </c>
      <c r="BF192" s="2">
        <v>0.88587765183493938</v>
      </c>
      <c r="BG192" s="2">
        <v>0.8811697986966609</v>
      </c>
      <c r="BH192" s="2">
        <v>0.88552409746094085</v>
      </c>
      <c r="BI192" s="2">
        <v>0.87926661218966273</v>
      </c>
      <c r="BJ192" s="2">
        <v>0.88113454029717542</v>
      </c>
      <c r="BK192" s="2">
        <v>0.89058346473045635</v>
      </c>
      <c r="BL192" s="2">
        <v>0.88373880310328023</v>
      </c>
      <c r="BM192" s="2">
        <v>0.87748989534857091</v>
      </c>
      <c r="BN192" s="2">
        <v>0.87597687111200861</v>
      </c>
      <c r="BO192" s="2">
        <v>0.87334731136298083</v>
      </c>
      <c r="BP192" s="2">
        <v>0.870934286110706</v>
      </c>
      <c r="BQ192" s="2">
        <v>0.87153563327698946</v>
      </c>
      <c r="BR192" s="2">
        <v>0.8734692584845023</v>
      </c>
      <c r="BS192" s="2">
        <v>0.86997353808673328</v>
      </c>
      <c r="BT192" s="2">
        <v>0.87166201909213681</v>
      </c>
      <c r="BU192" s="2">
        <v>0.87194726476367279</v>
      </c>
      <c r="BV192" s="2">
        <v>0.87571995279438697</v>
      </c>
      <c r="BW192" s="2">
        <v>0.87199092563833802</v>
      </c>
      <c r="BX192" s="2">
        <v>0.87183247941173558</v>
      </c>
      <c r="BY192" s="2">
        <v>0.86997068487730667</v>
      </c>
      <c r="BZ192" s="2">
        <v>0.87120325206522642</v>
      </c>
      <c r="CA192" s="2">
        <v>0.87022635206207644</v>
      </c>
      <c r="CB192" s="2">
        <v>0.87034672700440951</v>
      </c>
      <c r="CC192" s="2">
        <v>0.87030554417206574</v>
      </c>
      <c r="CD192" s="2">
        <v>0.86993474966983642</v>
      </c>
      <c r="CE192" s="2">
        <v>0.8690332885224672</v>
      </c>
      <c r="CF192" s="2">
        <v>0.8703412021663135</v>
      </c>
      <c r="CG192" s="2">
        <v>0.86549796697233516</v>
      </c>
      <c r="CH192" s="2">
        <v>0.86998557048580694</v>
      </c>
      <c r="CI192" s="2">
        <v>0.86959167550257976</v>
      </c>
      <c r="CJ192" s="2">
        <v>0.87761746688681774</v>
      </c>
      <c r="CK192" s="2">
        <v>0.87913300081343659</v>
      </c>
      <c r="CL192" s="2">
        <v>0.87845041035517479</v>
      </c>
      <c r="CM192" s="2">
        <v>0.87610919595794823</v>
      </c>
      <c r="CN192" s="2">
        <v>0.87888286097053048</v>
      </c>
      <c r="CO192" s="2">
        <v>0.87594508313289621</v>
      </c>
      <c r="CP192" s="2">
        <v>0.87425967892974532</v>
      </c>
      <c r="CQ192" s="2">
        <v>0.87013048883645638</v>
      </c>
      <c r="CR192" s="2">
        <v>0.87504481705475912</v>
      </c>
      <c r="CS192" s="2">
        <v>0.87015214237844019</v>
      </c>
      <c r="CT192" s="2">
        <v>0.87546701443024766</v>
      </c>
      <c r="CU192" s="2">
        <v>0.87687705481015787</v>
      </c>
      <c r="CV192" s="2">
        <v>0.88897195029684639</v>
      </c>
    </row>
    <row r="193" spans="1:100" x14ac:dyDescent="0.25">
      <c r="A193" t="s">
        <v>159</v>
      </c>
      <c r="B193" s="2">
        <v>3.908098274334644E-2</v>
      </c>
      <c r="C193" s="2">
        <v>5.6843004625019816E-2</v>
      </c>
      <c r="D193" s="2">
        <v>6.0895525015695715E-2</v>
      </c>
      <c r="E193" s="2">
        <v>6.3038976265312269E-2</v>
      </c>
      <c r="F193" s="2">
        <v>5.1306508973837699E-2</v>
      </c>
      <c r="G193" s="2">
        <v>4.5374036587188207E-2</v>
      </c>
      <c r="H193" s="2">
        <v>3.7568101589293891E-2</v>
      </c>
      <c r="I193" s="2">
        <v>5.2796329165267698E-2</v>
      </c>
      <c r="J193" s="2">
        <v>4.6295387424417682E-2</v>
      </c>
      <c r="K193" s="2">
        <v>7.12165079173602E-2</v>
      </c>
      <c r="L193" s="2">
        <v>6.3861344455283145E-2</v>
      </c>
      <c r="M193" s="2">
        <v>5.9547844698796697E-2</v>
      </c>
      <c r="N193" s="2">
        <v>5.0296980277422888E-2</v>
      </c>
      <c r="O193" s="2">
        <v>7.2029070138470971E-2</v>
      </c>
      <c r="P193" s="2">
        <v>5.759471472360473E-2</v>
      </c>
      <c r="Q193" s="2">
        <v>7.4951065678608292E-2</v>
      </c>
      <c r="R193" s="2">
        <v>5.0392557808143605E-2</v>
      </c>
      <c r="S193" s="2">
        <v>6.0294220373784249E-2</v>
      </c>
      <c r="T193" s="2">
        <v>3.9886480967594888E-2</v>
      </c>
      <c r="U193" s="2">
        <v>4.3575296634201587E-2</v>
      </c>
      <c r="V193" s="2">
        <v>4.5997901847922289E-2</v>
      </c>
      <c r="W193" s="2">
        <v>5.2609228376731119E-2</v>
      </c>
      <c r="X193" s="2">
        <v>4.7043781289139643E-2</v>
      </c>
      <c r="Y193" s="2">
        <v>5.3963534641124362E-2</v>
      </c>
      <c r="Z193" s="2">
        <v>4.9554700313946903E-2</v>
      </c>
      <c r="AA193" s="2">
        <v>5.4580397788120377E-2</v>
      </c>
      <c r="AB193" s="2">
        <v>3.682194716702572E-2</v>
      </c>
      <c r="AC193" s="2">
        <v>6.2597375308955802E-2</v>
      </c>
      <c r="AD193" s="2">
        <v>3.888721247280915E-2</v>
      </c>
      <c r="AE193" s="2">
        <v>5.9987598248669997E-2</v>
      </c>
      <c r="AF193" s="2">
        <v>3.2495688223938834E-2</v>
      </c>
      <c r="AG193" s="2">
        <v>3.9285399414283911E-2</v>
      </c>
      <c r="AH193" s="2">
        <v>8.5370200734412205E-2</v>
      </c>
      <c r="AI193" s="2">
        <v>4.7651700000114663E-2</v>
      </c>
      <c r="AJ193" s="2">
        <v>4.5964068245989212E-2</v>
      </c>
      <c r="AK193" s="2">
        <v>4.4939545622215596E-2</v>
      </c>
      <c r="AL193" s="2">
        <v>4.4656081945393375E-2</v>
      </c>
      <c r="AM193" s="2">
        <v>4.5199743855233968E-2</v>
      </c>
      <c r="AN193" s="2">
        <v>5.140008934699717E-2</v>
      </c>
      <c r="AO193" s="2">
        <v>4.5969928714196112E-2</v>
      </c>
      <c r="AP193" s="2">
        <v>5.1528240533062576E-2</v>
      </c>
      <c r="AQ193" s="2">
        <v>4.4455603510152306E-2</v>
      </c>
      <c r="AR193" s="2">
        <v>3.5740858246136507E-2</v>
      </c>
      <c r="AS193" s="2">
        <v>5.7915204774286529E-2</v>
      </c>
      <c r="AT193" s="2">
        <v>4.2898357490959098E-2</v>
      </c>
      <c r="AU193" s="2">
        <v>6.0140612410935601E-2</v>
      </c>
      <c r="AV193" s="2">
        <v>6.1491931307237617E-2</v>
      </c>
      <c r="AW193" s="2">
        <v>3.4482266390439026E-2</v>
      </c>
      <c r="AX193" s="2">
        <v>5.4022183980435727E-2</v>
      </c>
      <c r="AY193" s="2">
        <v>7.2231737151706235E-2</v>
      </c>
      <c r="AZ193" s="2">
        <v>5.0918388193789701E-2</v>
      </c>
      <c r="BA193" s="2">
        <v>3.4125052796808004E-2</v>
      </c>
      <c r="BB193" s="2">
        <v>5.2040278405324554E-2</v>
      </c>
      <c r="BC193" s="2">
        <v>5.1688391367870623E-2</v>
      </c>
      <c r="BD193" s="2">
        <v>5.0112539364927863E-2</v>
      </c>
      <c r="BE193" s="2">
        <v>3.9146151451931142E-2</v>
      </c>
      <c r="BF193" s="2">
        <v>4.9775178291957177E-2</v>
      </c>
      <c r="BG193" s="2">
        <v>3.7859340361536854E-2</v>
      </c>
      <c r="BH193" s="2">
        <v>6.8255372072301673E-2</v>
      </c>
      <c r="BI193" s="2">
        <v>5.6448657909023481E-2</v>
      </c>
      <c r="BJ193" s="2">
        <v>4.5110929481808268E-2</v>
      </c>
      <c r="BK193" s="2">
        <v>5.5301958244266695E-2</v>
      </c>
      <c r="BL193" s="2">
        <v>6.0969747956761813E-2</v>
      </c>
      <c r="BM193" s="2">
        <v>5.083970956480912E-2</v>
      </c>
      <c r="BN193" s="2">
        <v>6.7534698439510987E-2</v>
      </c>
      <c r="BO193" s="2">
        <v>4.6752137567797801E-2</v>
      </c>
      <c r="BP193" s="2">
        <v>3.4510158614604679E-2</v>
      </c>
      <c r="BQ193" s="2">
        <v>7.3128982520011057E-2</v>
      </c>
      <c r="BR193" s="2">
        <v>7.4614911013480861E-2</v>
      </c>
      <c r="BS193" s="2">
        <v>6.246177863335492E-2</v>
      </c>
      <c r="BT193" s="2">
        <v>4.9643061615525098E-2</v>
      </c>
      <c r="BU193" s="2">
        <v>5.2538127812961841E-2</v>
      </c>
      <c r="BV193" s="2">
        <v>5.9195227731079367E-2</v>
      </c>
      <c r="BW193" s="2">
        <v>4.2745768384847865E-2</v>
      </c>
      <c r="BX193" s="2">
        <v>7.9633258770635984E-2</v>
      </c>
      <c r="BY193" s="2">
        <v>4.4868404123272129E-2</v>
      </c>
      <c r="BZ193" s="2">
        <v>5.3595719721699152E-2</v>
      </c>
      <c r="CA193" s="2">
        <v>3.5034055230528285E-2</v>
      </c>
      <c r="CB193" s="2">
        <v>5.5511856339920181E-2</v>
      </c>
      <c r="CC193" s="2">
        <v>4.4103530232767703E-2</v>
      </c>
      <c r="CD193" s="2">
        <v>5.1307252044935706E-2</v>
      </c>
      <c r="CE193" s="2">
        <v>4.4168116913171428E-2</v>
      </c>
      <c r="CF193" s="2">
        <v>6.178641902620393E-2</v>
      </c>
      <c r="CG193" s="2">
        <v>5.8913538652720768E-2</v>
      </c>
      <c r="CH193" s="2">
        <v>6.0986133355235179E-2</v>
      </c>
      <c r="CI193" s="2">
        <v>7.1040550229287208E-2</v>
      </c>
      <c r="CJ193" s="2">
        <v>6.0531546056771739E-2</v>
      </c>
      <c r="CK193" s="2">
        <v>7.7719388893351921E-2</v>
      </c>
      <c r="CL193" s="2">
        <v>5.339047838392471E-2</v>
      </c>
      <c r="CM193" s="2">
        <v>7.5971435042029273E-2</v>
      </c>
      <c r="CN193" s="2">
        <v>6.4459788581280611E-2</v>
      </c>
      <c r="CO193" s="2">
        <v>5.6594099673993092E-2</v>
      </c>
      <c r="CP193" s="2">
        <v>5.9693460943000071E-2</v>
      </c>
      <c r="CQ193" s="2">
        <v>5.8219910869060691E-2</v>
      </c>
      <c r="CR193" s="2">
        <v>5.0675406837860169E-2</v>
      </c>
      <c r="CS193" s="2">
        <v>5.2318411188994877E-2</v>
      </c>
      <c r="CT193" s="2">
        <v>6.1281089399396964E-2</v>
      </c>
      <c r="CU193" s="2">
        <v>5.4664061553345251E-2</v>
      </c>
      <c r="CV193" s="2">
        <v>4.7699398477121728E-2</v>
      </c>
    </row>
    <row r="194" spans="1:100" x14ac:dyDescent="0.25">
      <c r="A194" t="s">
        <v>266</v>
      </c>
      <c r="B194" s="2">
        <v>0.77324705842960229</v>
      </c>
      <c r="C194" s="2">
        <v>0.76946392875253555</v>
      </c>
      <c r="D194" s="2">
        <v>0.76757054402916391</v>
      </c>
      <c r="E194" s="2">
        <v>0.76525351037859035</v>
      </c>
      <c r="F194" s="2">
        <v>0.77176587103527383</v>
      </c>
      <c r="G194" s="2">
        <v>0.7680048698793327</v>
      </c>
      <c r="H194" s="2">
        <v>0.76998694374675736</v>
      </c>
      <c r="I194" s="2">
        <v>0.76940846679853614</v>
      </c>
      <c r="J194" s="2">
        <v>0.7707275409787322</v>
      </c>
      <c r="K194" s="2">
        <v>0.76116371243132996</v>
      </c>
      <c r="L194" s="2">
        <v>0.76314088066807906</v>
      </c>
      <c r="M194" s="2">
        <v>0.76767607797262505</v>
      </c>
      <c r="N194" s="2">
        <v>0.76899229119399382</v>
      </c>
      <c r="O194" s="2">
        <v>0.7628082668297349</v>
      </c>
      <c r="P194" s="2">
        <v>0.77389372341346196</v>
      </c>
      <c r="Q194" s="2">
        <v>0.76067770105493271</v>
      </c>
      <c r="R194" s="2">
        <v>0.76610664284167407</v>
      </c>
      <c r="S194" s="2">
        <v>0.76195341825958485</v>
      </c>
      <c r="T194" s="2">
        <v>0.76894517789268158</v>
      </c>
      <c r="U194" s="2">
        <v>0.76797404239172429</v>
      </c>
      <c r="V194" s="2">
        <v>0.76832549310885556</v>
      </c>
      <c r="W194" s="2">
        <v>0.76507371132516744</v>
      </c>
      <c r="X194" s="2">
        <v>0.76792858404272701</v>
      </c>
      <c r="Y194" s="2">
        <v>0.7641156289827874</v>
      </c>
      <c r="Z194" s="2">
        <v>0.77679805297347138</v>
      </c>
      <c r="AA194" s="2">
        <v>0.76951945503143038</v>
      </c>
      <c r="AB194" s="2">
        <v>0.78177900219634888</v>
      </c>
      <c r="AC194" s="2">
        <v>0.76912909175863597</v>
      </c>
      <c r="AD194" s="2">
        <v>0.77921014368711228</v>
      </c>
      <c r="AE194" s="2">
        <v>0.77273957794577519</v>
      </c>
      <c r="AF194" s="2">
        <v>0.79280089786637853</v>
      </c>
      <c r="AG194" s="2">
        <v>0.78018036722805428</v>
      </c>
      <c r="AH194" s="2">
        <v>0.76663485599377945</v>
      </c>
      <c r="AI194" s="2">
        <v>0.77048712545922915</v>
      </c>
      <c r="AJ194" s="2">
        <v>0.77054595417956928</v>
      </c>
      <c r="AK194" s="2">
        <v>0.77323978375398972</v>
      </c>
      <c r="AL194" s="2">
        <v>0.77231160167776358</v>
      </c>
      <c r="AM194" s="2">
        <v>0.77264004992495461</v>
      </c>
      <c r="AN194" s="2">
        <v>0.77497711367567856</v>
      </c>
      <c r="AO194" s="2">
        <v>0.77230533387376621</v>
      </c>
      <c r="AP194" s="2">
        <v>0.77125186410396762</v>
      </c>
      <c r="AQ194" s="2">
        <v>0.77059711398751618</v>
      </c>
      <c r="AR194" s="2">
        <v>0.76994212988888155</v>
      </c>
      <c r="AS194" s="2">
        <v>0.76693434492298462</v>
      </c>
      <c r="AT194" s="2">
        <v>0.76949733617588967</v>
      </c>
      <c r="AU194" s="2">
        <v>0.76662475460653079</v>
      </c>
      <c r="AV194" s="2">
        <v>0.76934547514821894</v>
      </c>
      <c r="AW194" s="2">
        <v>0.78091299879024623</v>
      </c>
      <c r="AX194" s="2">
        <v>0.78053243552463336</v>
      </c>
      <c r="AY194" s="2">
        <v>0.76779553779633447</v>
      </c>
      <c r="AZ194" s="2">
        <v>0.76568879064738482</v>
      </c>
      <c r="BA194" s="2">
        <v>0.77218288577077121</v>
      </c>
      <c r="BB194" s="2">
        <v>0.76801110157666241</v>
      </c>
      <c r="BC194" s="2">
        <v>0.76855424100895897</v>
      </c>
      <c r="BD194" s="2">
        <v>0.76751126595491659</v>
      </c>
      <c r="BE194" s="2">
        <v>0.76795630821549365</v>
      </c>
      <c r="BF194" s="2">
        <v>0.77098206439694916</v>
      </c>
      <c r="BG194" s="2">
        <v>0.77048098820031141</v>
      </c>
      <c r="BH194" s="2">
        <v>0.76583199097488441</v>
      </c>
      <c r="BI194" s="2">
        <v>0.76495651176603252</v>
      </c>
      <c r="BJ194" s="2">
        <v>0.76762607830044682</v>
      </c>
      <c r="BK194" s="2">
        <v>0.77076233459486621</v>
      </c>
      <c r="BL194" s="2">
        <v>0.76828912036492247</v>
      </c>
      <c r="BM194" s="2">
        <v>0.76841420041217212</v>
      </c>
      <c r="BN194" s="2">
        <v>0.76659131350300924</v>
      </c>
      <c r="BO194" s="2">
        <v>0.76799095990758326</v>
      </c>
      <c r="BP194" s="2">
        <v>0.76880297619306959</v>
      </c>
      <c r="BQ194" s="2">
        <v>0.76127023075272582</v>
      </c>
      <c r="BR194" s="2">
        <v>0.76249958090140812</v>
      </c>
      <c r="BS194" s="2">
        <v>0.76198011437355129</v>
      </c>
      <c r="BT194" s="2">
        <v>0.76627606451959662</v>
      </c>
      <c r="BU194" s="2">
        <v>0.7662614488489119</v>
      </c>
      <c r="BV194" s="2">
        <v>0.76807039562843293</v>
      </c>
      <c r="BW194" s="2">
        <v>0.7686113493028186</v>
      </c>
      <c r="BX194" s="2">
        <v>0.76216180872891837</v>
      </c>
      <c r="BY194" s="2">
        <v>0.76777985051700426</v>
      </c>
      <c r="BZ194" s="2">
        <v>0.76597419972936664</v>
      </c>
      <c r="CA194" s="2">
        <v>0.77017544919786196</v>
      </c>
      <c r="CB194" s="2">
        <v>0.76597681950489382</v>
      </c>
      <c r="CC194" s="2">
        <v>0.7695554059443096</v>
      </c>
      <c r="CD194" s="2">
        <v>0.76835804464563062</v>
      </c>
      <c r="CE194" s="2">
        <v>0.77005743683858241</v>
      </c>
      <c r="CF194" s="2">
        <v>0.76865560272097533</v>
      </c>
      <c r="CG194" s="2">
        <v>0.76487623013417028</v>
      </c>
      <c r="CH194" s="2">
        <v>0.76804584000557374</v>
      </c>
      <c r="CI194" s="2">
        <v>0.76430740918279272</v>
      </c>
      <c r="CJ194" s="2">
        <v>0.77178781097458016</v>
      </c>
      <c r="CK194" s="2">
        <v>0.76862622158061755</v>
      </c>
      <c r="CL194" s="2">
        <v>0.76953683480979651</v>
      </c>
      <c r="CM194" s="2">
        <v>0.76195688192936506</v>
      </c>
      <c r="CN194" s="2">
        <v>0.76746858408556984</v>
      </c>
      <c r="CO194" s="2">
        <v>0.770699015909737</v>
      </c>
      <c r="CP194" s="2">
        <v>0.77262318728293022</v>
      </c>
      <c r="CQ194" s="2">
        <v>0.77193917817512514</v>
      </c>
      <c r="CR194" s="2">
        <v>0.77696427616067876</v>
      </c>
      <c r="CS194" s="2">
        <v>0.77155929008804813</v>
      </c>
      <c r="CT194" s="2">
        <v>0.77369949203997879</v>
      </c>
      <c r="CU194" s="2">
        <v>0.77294187118571445</v>
      </c>
      <c r="CV194" s="2">
        <v>0.77409294737374656</v>
      </c>
    </row>
    <row r="195" spans="1:100" x14ac:dyDescent="0.25">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row>
    <row r="196" spans="1:100" x14ac:dyDescent="0.25">
      <c r="A196" t="s">
        <v>160</v>
      </c>
      <c r="B196" s="2">
        <v>0.77324705842960229</v>
      </c>
      <c r="C196" s="2">
        <v>0.76946392875253555</v>
      </c>
      <c r="D196" s="2">
        <v>0.76757054402916391</v>
      </c>
      <c r="E196" s="2">
        <v>0.76525351037859035</v>
      </c>
      <c r="F196" s="2">
        <v>0.77176587103527383</v>
      </c>
      <c r="G196" s="2">
        <v>0.76800486987933259</v>
      </c>
      <c r="H196" s="2">
        <v>0.76998694374675736</v>
      </c>
      <c r="I196" s="2">
        <v>0.76940846679853614</v>
      </c>
      <c r="J196" s="2">
        <v>0.7707275409787322</v>
      </c>
      <c r="K196" s="2">
        <v>0.76116371243132996</v>
      </c>
      <c r="L196" s="2">
        <v>0.76314088066807917</v>
      </c>
      <c r="M196" s="2">
        <v>0.76767607797262505</v>
      </c>
      <c r="N196" s="2">
        <v>0.76899229119399382</v>
      </c>
      <c r="O196" s="2">
        <v>0.7628082668297349</v>
      </c>
      <c r="P196" s="2">
        <v>0.77389372341346196</v>
      </c>
      <c r="Q196" s="2">
        <v>0.76067770105493271</v>
      </c>
      <c r="R196" s="2">
        <v>0.76610664284167407</v>
      </c>
      <c r="S196" s="2">
        <v>0.76195341825958485</v>
      </c>
      <c r="T196" s="2">
        <v>0.76894517789268158</v>
      </c>
      <c r="U196" s="2">
        <v>0.76797404239172429</v>
      </c>
      <c r="V196" s="2">
        <v>0.76832549310885556</v>
      </c>
      <c r="W196" s="2">
        <v>0.76507371132516744</v>
      </c>
      <c r="X196" s="2">
        <v>0.76792858404272701</v>
      </c>
      <c r="Y196" s="2">
        <v>0.7641156289827874</v>
      </c>
      <c r="Z196" s="2">
        <v>0.77679805297347138</v>
      </c>
      <c r="AA196" s="2">
        <v>0.76951945503143038</v>
      </c>
      <c r="AB196" s="2">
        <v>0.78177900219634888</v>
      </c>
      <c r="AC196" s="2">
        <v>0.76912909175863609</v>
      </c>
      <c r="AD196" s="2">
        <v>0.77921014368711228</v>
      </c>
      <c r="AE196" s="2">
        <v>0.77273957794577519</v>
      </c>
      <c r="AF196" s="2">
        <v>0.79280089786637853</v>
      </c>
      <c r="AG196" s="2">
        <v>0.78018036722805428</v>
      </c>
      <c r="AH196" s="2">
        <v>0.76663485599377945</v>
      </c>
      <c r="AI196" s="2">
        <v>0.77048712545922915</v>
      </c>
      <c r="AJ196" s="2">
        <v>0.77054595417956939</v>
      </c>
      <c r="AK196" s="2">
        <v>0.77323978375398972</v>
      </c>
      <c r="AL196" s="2">
        <v>0.77231160167776369</v>
      </c>
      <c r="AM196" s="2">
        <v>0.77264004992495461</v>
      </c>
      <c r="AN196" s="2">
        <v>0.77497711367567867</v>
      </c>
      <c r="AO196" s="2">
        <v>0.77230533387376621</v>
      </c>
      <c r="AP196" s="2">
        <v>0.77125186410396762</v>
      </c>
      <c r="AQ196" s="2">
        <v>0.77059711398751618</v>
      </c>
      <c r="AR196" s="2">
        <v>0.76994212988888144</v>
      </c>
      <c r="AS196" s="2">
        <v>0.7669343449229844</v>
      </c>
      <c r="AT196" s="2">
        <v>0.76949733617588967</v>
      </c>
      <c r="AU196" s="2">
        <v>0.76662475460653079</v>
      </c>
      <c r="AV196" s="2">
        <v>0.76934547514821894</v>
      </c>
      <c r="AW196" s="2">
        <v>0.78091299879024634</v>
      </c>
      <c r="AX196" s="2">
        <v>0.78053243552463336</v>
      </c>
      <c r="AY196" s="2">
        <v>0.76779553779633447</v>
      </c>
      <c r="AZ196" s="2">
        <v>0.76568879064738482</v>
      </c>
      <c r="BA196" s="2">
        <v>0.77218288577077121</v>
      </c>
      <c r="BB196" s="2">
        <v>0.76801110157666241</v>
      </c>
      <c r="BC196" s="2">
        <v>0.76855424100895897</v>
      </c>
      <c r="BD196" s="2">
        <v>0.76751126595491659</v>
      </c>
      <c r="BE196" s="2">
        <v>0.76795630821549365</v>
      </c>
      <c r="BF196" s="2">
        <v>0.77098206439694916</v>
      </c>
      <c r="BG196" s="2">
        <v>0.77048098820031141</v>
      </c>
      <c r="BH196" s="2">
        <v>0.76583199097488441</v>
      </c>
      <c r="BI196" s="2">
        <v>0.76495651176603252</v>
      </c>
      <c r="BJ196" s="2">
        <v>0.76762607830044682</v>
      </c>
      <c r="BK196" s="2">
        <v>0.77076233459486621</v>
      </c>
      <c r="BL196" s="2">
        <v>0.76828912036492247</v>
      </c>
      <c r="BM196" s="2">
        <v>0.76841420041217212</v>
      </c>
      <c r="BN196" s="2">
        <v>0.76659131350300924</v>
      </c>
      <c r="BO196" s="2">
        <v>0.76799095990758326</v>
      </c>
      <c r="BP196" s="2">
        <v>0.76880297619306959</v>
      </c>
      <c r="BQ196" s="2">
        <v>0.76127023075272593</v>
      </c>
      <c r="BR196" s="2">
        <v>0.7624995809014079</v>
      </c>
      <c r="BS196" s="2">
        <v>0.76198011437355129</v>
      </c>
      <c r="BT196" s="2">
        <v>0.76627606451959651</v>
      </c>
      <c r="BU196" s="2">
        <v>0.7662614488489119</v>
      </c>
      <c r="BV196" s="2">
        <v>0.76807039562843293</v>
      </c>
      <c r="BW196" s="2">
        <v>0.7686113493028186</v>
      </c>
      <c r="BX196" s="2">
        <v>0.76216180872891837</v>
      </c>
      <c r="BY196" s="2">
        <v>0.76777985051700426</v>
      </c>
      <c r="BZ196" s="2">
        <v>0.76597419972936664</v>
      </c>
      <c r="CA196" s="2">
        <v>0.77017544919786196</v>
      </c>
      <c r="CB196" s="2">
        <v>0.76597681950489382</v>
      </c>
      <c r="CC196" s="2">
        <v>0.7695554059443096</v>
      </c>
      <c r="CD196" s="2">
        <v>0.76835804464563062</v>
      </c>
      <c r="CE196" s="2">
        <v>0.77005743683858241</v>
      </c>
      <c r="CF196" s="2">
        <v>0.76865560272097533</v>
      </c>
      <c r="CG196" s="2">
        <v>0.76487623013417028</v>
      </c>
      <c r="CH196" s="2">
        <v>0.76804584000557374</v>
      </c>
      <c r="CI196" s="2">
        <v>0.76430740918279272</v>
      </c>
      <c r="CJ196" s="2">
        <v>0.77178781097458016</v>
      </c>
      <c r="CK196" s="2">
        <v>0.76862622158061755</v>
      </c>
      <c r="CL196" s="2">
        <v>0.76953683480979651</v>
      </c>
      <c r="CM196" s="2">
        <v>0.76195688192936506</v>
      </c>
      <c r="CN196" s="2">
        <v>0.76746858408556984</v>
      </c>
      <c r="CO196" s="2">
        <v>0.770699015909737</v>
      </c>
      <c r="CP196" s="2">
        <v>0.77262318728293022</v>
      </c>
      <c r="CQ196" s="2">
        <v>0.77193917817512514</v>
      </c>
      <c r="CR196" s="2">
        <v>0.77696427616067876</v>
      </c>
      <c r="CS196" s="2">
        <v>0.77155929008804813</v>
      </c>
      <c r="CT196" s="2">
        <v>0.77369949203997879</v>
      </c>
      <c r="CU196" s="2">
        <v>0.77294187118571445</v>
      </c>
      <c r="CV196" s="2">
        <v>0.77409294737374656</v>
      </c>
    </row>
    <row r="197" spans="1:100" x14ac:dyDescent="0.25">
      <c r="A197" t="s">
        <v>161</v>
      </c>
      <c r="B197" s="2">
        <v>0.12035591850244776</v>
      </c>
      <c r="C197" s="2">
        <v>0.12297611537666751</v>
      </c>
      <c r="D197" s="2">
        <v>0.12410543626359596</v>
      </c>
      <c r="E197" s="2">
        <v>0.12434962912826479</v>
      </c>
      <c r="F197" s="2">
        <v>0.12040342754796048</v>
      </c>
      <c r="G197" s="2">
        <v>0.12371707555034836</v>
      </c>
      <c r="H197" s="2">
        <v>0.12131928066113683</v>
      </c>
      <c r="I197" s="2">
        <v>0.12145184237194911</v>
      </c>
      <c r="J197" s="2">
        <v>0.11872398154095858</v>
      </c>
      <c r="K197" s="2">
        <v>0.12517477901468765</v>
      </c>
      <c r="L197" s="2">
        <v>0.1232896961740102</v>
      </c>
      <c r="M197" s="2">
        <v>0.1182630628121643</v>
      </c>
      <c r="N197" s="2">
        <v>0.11626627660083333</v>
      </c>
      <c r="O197" s="2">
        <v>0.11966622228916121</v>
      </c>
      <c r="P197" s="2">
        <v>0.10573976746289319</v>
      </c>
      <c r="Q197" s="2">
        <v>0.1183660419814599</v>
      </c>
      <c r="R197" s="2">
        <v>0.11114369766875981</v>
      </c>
      <c r="S197" s="2">
        <v>0.11070767306410162</v>
      </c>
      <c r="T197" s="2">
        <v>0.10271514922297527</v>
      </c>
      <c r="U197" s="2">
        <v>0.10491131220595902</v>
      </c>
      <c r="V197" s="2">
        <v>0.10419242469592592</v>
      </c>
      <c r="W197" s="2">
        <v>0.10690874713373015</v>
      </c>
      <c r="X197" s="2">
        <v>0.10293452596050767</v>
      </c>
      <c r="Y197" s="2">
        <v>0.11248219632124551</v>
      </c>
      <c r="Z197" s="2">
        <v>9.2780158211502636E-2</v>
      </c>
      <c r="AA197" s="2">
        <v>0.10137622206136787</v>
      </c>
      <c r="AB197" s="2">
        <v>8.7774926554933144E-2</v>
      </c>
      <c r="AC197" s="2">
        <v>9.8163136208440999E-2</v>
      </c>
      <c r="AD197" s="2">
        <v>8.9868020333381343E-2</v>
      </c>
      <c r="AE197" s="2">
        <v>9.1006805530087123E-2</v>
      </c>
      <c r="AF197" s="2">
        <v>6.7922129524629171E-2</v>
      </c>
      <c r="AG197" s="2">
        <v>8.5763672187775683E-2</v>
      </c>
      <c r="AH197" s="2">
        <v>9.5747100801191046E-2</v>
      </c>
      <c r="AI197" s="2">
        <v>9.8172951074583639E-2</v>
      </c>
      <c r="AJ197" s="2">
        <v>9.6238445490767405E-2</v>
      </c>
      <c r="AK197" s="2">
        <v>9.3819419330788953E-2</v>
      </c>
      <c r="AL197" s="2">
        <v>9.4048341930669535E-2</v>
      </c>
      <c r="AM197" s="2">
        <v>9.4398539323073183E-2</v>
      </c>
      <c r="AN197" s="2">
        <v>9.2447914487202631E-2</v>
      </c>
      <c r="AO197" s="2">
        <v>9.6145390314523474E-2</v>
      </c>
      <c r="AP197" s="2">
        <v>9.7103194783156946E-2</v>
      </c>
      <c r="AQ197" s="2">
        <v>0.10441092396361518</v>
      </c>
      <c r="AR197" s="2">
        <v>0.10315943581338773</v>
      </c>
      <c r="AS197" s="2">
        <v>0.10536932893750998</v>
      </c>
      <c r="AT197" s="2">
        <v>0.10155232237177991</v>
      </c>
      <c r="AU197" s="2">
        <v>0.10161445500626161</v>
      </c>
      <c r="AV197" s="2">
        <v>9.6566497099073542E-2</v>
      </c>
      <c r="AW197" s="2">
        <v>8.8166524233173865E-2</v>
      </c>
      <c r="AX197" s="2">
        <v>8.3477906175840721E-2</v>
      </c>
      <c r="AY197" s="2">
        <v>9.7363528194880339E-2</v>
      </c>
      <c r="AZ197" s="2">
        <v>0.10148153801558442</v>
      </c>
      <c r="BA197" s="2">
        <v>0.10020838473563799</v>
      </c>
      <c r="BB197" s="2">
        <v>0.10192956176978543</v>
      </c>
      <c r="BC197" s="2">
        <v>0.10244650084849348</v>
      </c>
      <c r="BD197" s="2">
        <v>0.10235841932347696</v>
      </c>
      <c r="BE197" s="2">
        <v>0.10479233706006026</v>
      </c>
      <c r="BF197" s="2">
        <v>0.10452371989542712</v>
      </c>
      <c r="BG197" s="2">
        <v>0.10799175222546599</v>
      </c>
      <c r="BH197" s="2">
        <v>0.10625522588427216</v>
      </c>
      <c r="BI197" s="2">
        <v>0.11132123459508382</v>
      </c>
      <c r="BJ197" s="2">
        <v>0.10844517811772625</v>
      </c>
      <c r="BK197" s="2">
        <v>0.10023878628634281</v>
      </c>
      <c r="BL197" s="2">
        <v>0.10763560709615713</v>
      </c>
      <c r="BM197" s="2">
        <v>0.11302788688032929</v>
      </c>
      <c r="BN197" s="2">
        <v>0.11639685822245832</v>
      </c>
      <c r="BO197" s="2">
        <v>0.11683627274814384</v>
      </c>
      <c r="BP197" s="2">
        <v>0.11800294535352256</v>
      </c>
      <c r="BQ197" s="2">
        <v>0.12106457366305086</v>
      </c>
      <c r="BR197" s="2">
        <v>0.11936184975875587</v>
      </c>
      <c r="BS197" s="2">
        <v>0.12147316800913309</v>
      </c>
      <c r="BT197" s="2">
        <v>0.11871499808954915</v>
      </c>
      <c r="BU197" s="2">
        <v>0.11877194656606301</v>
      </c>
      <c r="BV197" s="2">
        <v>0.11586110839879459</v>
      </c>
      <c r="BW197" s="2">
        <v>0.11787135874300982</v>
      </c>
      <c r="BX197" s="2">
        <v>0.12173941348826162</v>
      </c>
      <c r="BY197" s="2">
        <v>0.12014623198746865</v>
      </c>
      <c r="BZ197" s="2">
        <v>0.11965279703879209</v>
      </c>
      <c r="CA197" s="2">
        <v>0.11902329428037846</v>
      </c>
      <c r="CB197" s="2">
        <v>0.12081206304678124</v>
      </c>
      <c r="CC197" s="2">
        <v>0.11997166793060444</v>
      </c>
      <c r="CD197" s="2">
        <v>0.12109122255569556</v>
      </c>
      <c r="CE197" s="2">
        <v>0.12141325899560929</v>
      </c>
      <c r="CF197" s="2">
        <v>0.12205133352832545</v>
      </c>
      <c r="CG197" s="2">
        <v>0.12630613209459118</v>
      </c>
      <c r="CH197" s="2">
        <v>0.12223473652920711</v>
      </c>
      <c r="CI197" s="2">
        <v>0.12338468428503722</v>
      </c>
      <c r="CJ197" s="2">
        <v>0.11455917926784771</v>
      </c>
      <c r="CK197" s="2">
        <v>0.1145790651682055</v>
      </c>
      <c r="CL197" s="2">
        <v>0.11248504620975699</v>
      </c>
      <c r="CM197" s="2">
        <v>0.11660732470652103</v>
      </c>
      <c r="CN197" s="2">
        <v>0.11305056989116251</v>
      </c>
      <c r="CO197" s="2">
        <v>0.11569732534499766</v>
      </c>
      <c r="CP197" s="2">
        <v>0.11817684661796778</v>
      </c>
      <c r="CQ197" s="2">
        <v>0.12233659771664637</v>
      </c>
      <c r="CR197" s="2">
        <v>0.11687195181282382</v>
      </c>
      <c r="CS197" s="2">
        <v>0.12149165722750374</v>
      </c>
      <c r="CT197" s="2">
        <v>0.11724149762126594</v>
      </c>
      <c r="CU197" s="2">
        <v>0.11480504023057343</v>
      </c>
      <c r="CV197" s="2">
        <v>0.1015228276275051</v>
      </c>
    </row>
    <row r="198" spans="1:100" x14ac:dyDescent="0.25">
      <c r="A198" t="s">
        <v>162</v>
      </c>
      <c r="B198" s="2">
        <v>8.2137568659127455E-2</v>
      </c>
      <c r="C198" s="2">
        <v>8.3027115835032111E-2</v>
      </c>
      <c r="D198" s="2">
        <v>8.3268771777857409E-2</v>
      </c>
      <c r="E198" s="2">
        <v>8.6108401955884636E-2</v>
      </c>
      <c r="F198" s="2">
        <v>8.2978542350842663E-2</v>
      </c>
      <c r="G198" s="2">
        <v>8.4173409321205525E-2</v>
      </c>
      <c r="H198" s="2">
        <v>8.4644269865824351E-2</v>
      </c>
      <c r="I198" s="2">
        <v>8.4432891999735318E-2</v>
      </c>
      <c r="J198" s="2">
        <v>8.5959225892530966E-2</v>
      </c>
      <c r="K198" s="2">
        <v>8.8167821438974975E-2</v>
      </c>
      <c r="L198" s="2">
        <v>8.8269728024277488E-2</v>
      </c>
      <c r="M198" s="2">
        <v>8.9351827281990467E-2</v>
      </c>
      <c r="N198" s="2">
        <v>8.9923208140145358E-2</v>
      </c>
      <c r="O198" s="2">
        <v>9.2236828698705281E-2</v>
      </c>
      <c r="P198" s="2">
        <v>9.5367966092298695E-2</v>
      </c>
      <c r="Q198" s="2">
        <v>9.6059407014804976E-2</v>
      </c>
      <c r="R198" s="2">
        <v>9.7954581642561669E-2</v>
      </c>
      <c r="S198" s="2">
        <v>0.10186962654018587</v>
      </c>
      <c r="T198" s="2">
        <v>0.10278614526233341</v>
      </c>
      <c r="U198" s="2">
        <v>0.10255115511948799</v>
      </c>
      <c r="V198" s="2">
        <v>0.1022416800955142</v>
      </c>
      <c r="W198" s="2">
        <v>0.10275862720360103</v>
      </c>
      <c r="X198" s="2">
        <v>0.10421656200557815</v>
      </c>
      <c r="Y198" s="2">
        <v>9.9076004522904965E-2</v>
      </c>
      <c r="Z198" s="2">
        <v>0.10512278230095309</v>
      </c>
      <c r="AA198" s="2">
        <v>0.10457631725045534</v>
      </c>
      <c r="AB198" s="2">
        <v>0.10583221805732082</v>
      </c>
      <c r="AC198" s="2">
        <v>0.10706960572695079</v>
      </c>
      <c r="AD198" s="2">
        <v>0.10575642391745263</v>
      </c>
      <c r="AE198" s="2">
        <v>0.11155315494829629</v>
      </c>
      <c r="AF198" s="2">
        <v>0.11463811389386919</v>
      </c>
      <c r="AG198" s="2">
        <v>0.11034985709307386</v>
      </c>
      <c r="AH198" s="2">
        <v>0.11284687743330853</v>
      </c>
      <c r="AI198" s="2">
        <v>0.10686801751576985</v>
      </c>
      <c r="AJ198" s="2">
        <v>0.10756016634577069</v>
      </c>
      <c r="AK198" s="2">
        <v>0.1080674542950906</v>
      </c>
      <c r="AL198" s="2">
        <v>0.10816487947058227</v>
      </c>
      <c r="AM198" s="2">
        <v>0.10709393155206692</v>
      </c>
      <c r="AN198" s="2">
        <v>0.10813082861484502</v>
      </c>
      <c r="AO198" s="2">
        <v>0.10668431551508105</v>
      </c>
      <c r="AP198" s="2">
        <v>0.10595477164290022</v>
      </c>
      <c r="AQ198" s="2">
        <v>0.10349418826499839</v>
      </c>
      <c r="AR198" s="2">
        <v>0.10226918193059879</v>
      </c>
      <c r="AS198" s="2">
        <v>0.10288445432807101</v>
      </c>
      <c r="AT198" s="2">
        <v>0.10386417004836042</v>
      </c>
      <c r="AU198" s="2">
        <v>0.10635402701099278</v>
      </c>
      <c r="AV198" s="2">
        <v>0.10870526521051015</v>
      </c>
      <c r="AW198" s="2">
        <v>0.10605941437950706</v>
      </c>
      <c r="AX198" s="2">
        <v>0.11020123688527081</v>
      </c>
      <c r="AY198" s="2">
        <v>0.10902199307554886</v>
      </c>
      <c r="AZ198" s="2">
        <v>0.10697444800842734</v>
      </c>
      <c r="BA198" s="2">
        <v>0.10410665764871076</v>
      </c>
      <c r="BB198" s="2">
        <v>0.10462756166337976</v>
      </c>
      <c r="BC198" s="2">
        <v>0.1036441309602409</v>
      </c>
      <c r="BD198" s="2">
        <v>0.10474998410371079</v>
      </c>
      <c r="BE198" s="2">
        <v>0.10223766729300332</v>
      </c>
      <c r="BF198" s="2">
        <v>9.9046655227300398E-2</v>
      </c>
      <c r="BG198" s="2">
        <v>9.6620219287618186E-2</v>
      </c>
      <c r="BH198" s="2">
        <v>0.10153691293355273</v>
      </c>
      <c r="BI198" s="2">
        <v>9.8035145123731057E-2</v>
      </c>
      <c r="BJ198" s="2">
        <v>9.8325504064340985E-2</v>
      </c>
      <c r="BK198" s="2">
        <v>0.10331386298008588</v>
      </c>
      <c r="BL198" s="2">
        <v>9.8355127238960935E-2</v>
      </c>
      <c r="BM198" s="2">
        <v>9.3184403956932393E-2</v>
      </c>
      <c r="BN198" s="2">
        <v>9.1724042301544823E-2</v>
      </c>
      <c r="BO198" s="2">
        <v>8.9244673262656907E-2</v>
      </c>
      <c r="BP198" s="2">
        <v>8.800783751470076E-2</v>
      </c>
      <c r="BQ198" s="2">
        <v>9.1964494062536956E-2</v>
      </c>
      <c r="BR198" s="2">
        <v>9.1769293671630572E-2</v>
      </c>
      <c r="BS198" s="2">
        <v>9.0597667131548459E-2</v>
      </c>
      <c r="BT198" s="2">
        <v>9.0095034768459384E-2</v>
      </c>
      <c r="BU198" s="2">
        <v>8.9360579157492959E-2</v>
      </c>
      <c r="BV198" s="2">
        <v>8.9928173392509331E-2</v>
      </c>
      <c r="BW198" s="2">
        <v>8.8023829202042006E-2</v>
      </c>
      <c r="BX198" s="2">
        <v>9.0540423444275958E-2</v>
      </c>
      <c r="BY198" s="2">
        <v>8.7147277289952391E-2</v>
      </c>
      <c r="BZ198" s="2">
        <v>8.885731784026743E-2</v>
      </c>
      <c r="CA198" s="2">
        <v>8.5556531722622745E-2</v>
      </c>
      <c r="CB198" s="2">
        <v>8.7802120340434622E-2</v>
      </c>
      <c r="CC198" s="2">
        <v>8.5402329784159375E-2</v>
      </c>
      <c r="CD198" s="2">
        <v>8.5567492346758964E-2</v>
      </c>
      <c r="CE198" s="2">
        <v>8.4050715766265688E-2</v>
      </c>
      <c r="CF198" s="2">
        <v>8.4220447455293113E-2</v>
      </c>
      <c r="CG198" s="2">
        <v>8.2925291514343441E-2</v>
      </c>
      <c r="CH198" s="2">
        <v>8.4459355198731642E-2</v>
      </c>
      <c r="CI198" s="2">
        <v>8.6313313829085594E-2</v>
      </c>
      <c r="CJ198" s="2">
        <v>8.7687247299261126E-2</v>
      </c>
      <c r="CK198" s="2">
        <v>9.0679522054510686E-2</v>
      </c>
      <c r="CL198" s="2">
        <v>9.2865981043191326E-2</v>
      </c>
      <c r="CM198" s="2">
        <v>9.5534089015079662E-2</v>
      </c>
      <c r="CN198" s="2">
        <v>9.3545555894473303E-2</v>
      </c>
      <c r="CO198" s="2">
        <v>8.8602612407740935E-2</v>
      </c>
      <c r="CP198" s="2">
        <v>8.4042839702655067E-2</v>
      </c>
      <c r="CQ198" s="2">
        <v>8.0443315330035792E-2</v>
      </c>
      <c r="CR198" s="2">
        <v>8.1207754262585224E-2</v>
      </c>
      <c r="CS198" s="2">
        <v>8.1901004070733918E-2</v>
      </c>
      <c r="CT198" s="2">
        <v>8.3834393966567999E-2</v>
      </c>
      <c r="CU198" s="2">
        <v>8.6903208894335809E-2</v>
      </c>
      <c r="CV198" s="2">
        <v>9.953204033801949E-2</v>
      </c>
    </row>
    <row r="199" spans="1:100" x14ac:dyDescent="0.25">
      <c r="A199" t="s">
        <v>163</v>
      </c>
      <c r="B199" s="2">
        <v>4.6200993811928992E-2</v>
      </c>
      <c r="C199" s="2">
        <v>6.7677361718970097E-2</v>
      </c>
      <c r="D199" s="2">
        <v>7.245224650106552E-2</v>
      </c>
      <c r="E199" s="2">
        <v>7.5185246537217587E-2</v>
      </c>
      <c r="F199" s="2">
        <v>6.1183463382481929E-2</v>
      </c>
      <c r="G199" s="2">
        <v>5.3798513601942766E-2</v>
      </c>
      <c r="H199" s="2">
        <v>4.420957444207696E-2</v>
      </c>
      <c r="I199" s="2">
        <v>6.28787925594394E-2</v>
      </c>
      <c r="J199" s="2">
        <v>5.4760863712838947E-2</v>
      </c>
      <c r="K199" s="2">
        <v>8.4791454893292428E-2</v>
      </c>
      <c r="L199" s="2">
        <v>7.5611279870606563E-2</v>
      </c>
      <c r="M199" s="2">
        <v>7.0979109126187989E-2</v>
      </c>
      <c r="N199" s="2">
        <v>5.9484879419214653E-2</v>
      </c>
      <c r="O199" s="2">
        <v>8.6090279627891952E-2</v>
      </c>
      <c r="P199" s="2">
        <v>6.8807426460477661E-2</v>
      </c>
      <c r="Q199" s="2">
        <v>8.9640873855724834E-2</v>
      </c>
      <c r="R199" s="2">
        <v>5.942370996296642E-2</v>
      </c>
      <c r="S199" s="2">
        <v>7.1398684960974457E-2</v>
      </c>
      <c r="T199" s="2">
        <v>4.6829151272484104E-2</v>
      </c>
      <c r="U199" s="2">
        <v>5.1424304795541165E-2</v>
      </c>
      <c r="V199" s="2">
        <v>5.4226696729238633E-2</v>
      </c>
      <c r="W199" s="2">
        <v>6.2263147664561203E-2</v>
      </c>
      <c r="X199" s="2">
        <v>5.5416214579711465E-2</v>
      </c>
      <c r="Y199" s="2">
        <v>6.3535819239494806E-2</v>
      </c>
      <c r="Z199" s="2">
        <v>5.9080973855250463E-2</v>
      </c>
      <c r="AA199" s="2">
        <v>6.4911138500976406E-2</v>
      </c>
      <c r="AB199" s="2">
        <v>4.3886427768768943E-2</v>
      </c>
      <c r="AC199" s="2">
        <v>7.4718929151332159E-2</v>
      </c>
      <c r="AD199" s="2">
        <v>4.6226973847690367E-2</v>
      </c>
      <c r="AE199" s="2">
        <v>7.2125312119834195E-2</v>
      </c>
      <c r="AF199" s="2">
        <v>3.9238975300047052E-2</v>
      </c>
      <c r="AG199" s="2">
        <v>4.7034528919052132E-2</v>
      </c>
      <c r="AH199" s="2">
        <v>0.10322462138299571</v>
      </c>
      <c r="AI199" s="2">
        <v>5.6538711489536375E-2</v>
      </c>
      <c r="AJ199" s="2">
        <v>5.4234833603546306E-2</v>
      </c>
      <c r="AK199" s="2">
        <v>5.3292947863322837E-2</v>
      </c>
      <c r="AL199" s="2">
        <v>5.2872206272669864E-2</v>
      </c>
      <c r="AM199" s="2">
        <v>5.3790756567161591E-2</v>
      </c>
      <c r="AN199" s="2">
        <v>6.1362957661486028E-2</v>
      </c>
      <c r="AO199" s="2">
        <v>5.4645014785840829E-2</v>
      </c>
      <c r="AP199" s="2">
        <v>6.1307099899211792E-2</v>
      </c>
      <c r="AQ199" s="2">
        <v>5.2664407161490345E-2</v>
      </c>
      <c r="AR199" s="2">
        <v>4.1816510710053212E-2</v>
      </c>
      <c r="AS199" s="2">
        <v>6.8759716727313513E-2</v>
      </c>
      <c r="AT199" s="2">
        <v>5.0664708785343127E-2</v>
      </c>
      <c r="AU199" s="2">
        <v>7.1595733852953813E-2</v>
      </c>
      <c r="AV199" s="2">
        <v>7.3353405389180892E-2</v>
      </c>
      <c r="AW199" s="2">
        <v>4.1030244330923171E-2</v>
      </c>
      <c r="AX199" s="2">
        <v>6.4989139311668165E-2</v>
      </c>
      <c r="AY199" s="2">
        <v>8.693694682314268E-2</v>
      </c>
      <c r="AZ199" s="2">
        <v>6.0039516322897946E-2</v>
      </c>
      <c r="BA199" s="2">
        <v>4.024743427866051E-2</v>
      </c>
      <c r="BB199" s="2">
        <v>6.1584854496788299E-2</v>
      </c>
      <c r="BC199" s="2">
        <v>6.127599308141285E-2</v>
      </c>
      <c r="BD199" s="2">
        <v>5.9292786234891537E-2</v>
      </c>
      <c r="BE199" s="2">
        <v>4.6015612961900931E-2</v>
      </c>
      <c r="BF199" s="2">
        <v>5.8799184765223167E-2</v>
      </c>
      <c r="BG199" s="2">
        <v>4.4622572532598159E-2</v>
      </c>
      <c r="BH199" s="2">
        <v>8.1296694556045157E-2</v>
      </c>
      <c r="BI199" s="2">
        <v>6.6832929374081473E-2</v>
      </c>
      <c r="BJ199" s="2">
        <v>5.3110384116782594E-2</v>
      </c>
      <c r="BK199" s="2">
        <v>6.6057775960505882E-2</v>
      </c>
      <c r="BL199" s="2">
        <v>7.2590316218727136E-2</v>
      </c>
      <c r="BM199" s="2">
        <v>6.0277828676656764E-2</v>
      </c>
      <c r="BN199" s="2">
        <v>8.050059976071422E-2</v>
      </c>
      <c r="BO199" s="2">
        <v>5.5306106507107877E-2</v>
      </c>
      <c r="BP199" s="2">
        <v>4.0507814587084301E-2</v>
      </c>
      <c r="BQ199" s="2">
        <v>8.7077065670301046E-2</v>
      </c>
      <c r="BR199" s="2">
        <v>8.8926925944744717E-2</v>
      </c>
      <c r="BS199" s="2">
        <v>7.3936942522572213E-2</v>
      </c>
      <c r="BT199" s="2">
        <v>5.8682744806161757E-2</v>
      </c>
      <c r="BU199" s="2">
        <v>6.2156823750746604E-2</v>
      </c>
      <c r="BV199" s="2">
        <v>7.0475042703015855E-2</v>
      </c>
      <c r="BW199" s="2">
        <v>5.0431113006885298E-2</v>
      </c>
      <c r="BX199" s="2">
        <v>9.5319820528378063E-2</v>
      </c>
      <c r="BY199" s="2">
        <v>5.2904657220678608E-2</v>
      </c>
      <c r="BZ199" s="2">
        <v>6.3219272909745161E-2</v>
      </c>
      <c r="CA199" s="2">
        <v>4.1196520394546354E-2</v>
      </c>
      <c r="CB199" s="2">
        <v>6.5667282911427094E-2</v>
      </c>
      <c r="CC199" s="2">
        <v>5.2160204496428442E-2</v>
      </c>
      <c r="CD199" s="2">
        <v>6.0641986904000245E-2</v>
      </c>
      <c r="CE199" s="2">
        <v>5.2359918742234779E-2</v>
      </c>
      <c r="CF199" s="2">
        <v>7.3728249978554317E-2</v>
      </c>
      <c r="CG199" s="2">
        <v>7.008014536819962E-2</v>
      </c>
      <c r="CH199" s="2">
        <v>7.2641278451766045E-2</v>
      </c>
      <c r="CI199" s="2">
        <v>8.5161930692304377E-2</v>
      </c>
      <c r="CJ199" s="2">
        <v>7.2180273651639926E-2</v>
      </c>
      <c r="CK199" s="2">
        <v>9.3812618553902105E-2</v>
      </c>
      <c r="CL199" s="2">
        <v>6.3368711115513676E-2</v>
      </c>
      <c r="CM199" s="2">
        <v>9.0991999467220364E-2</v>
      </c>
      <c r="CN199" s="2">
        <v>7.6734050047872149E-2</v>
      </c>
      <c r="CO199" s="2">
        <v>6.773571071595752E-2</v>
      </c>
      <c r="CP199" s="2">
        <v>7.1557395829166204E-2</v>
      </c>
      <c r="CQ199" s="2">
        <v>6.9778521607750221E-2</v>
      </c>
      <c r="CR199" s="2">
        <v>6.0479879543622328E-2</v>
      </c>
      <c r="CS199" s="2">
        <v>6.2460123848520954E-2</v>
      </c>
      <c r="CT199" s="2">
        <v>7.3457122195534907E-2</v>
      </c>
      <c r="CU199" s="2">
        <v>6.5328113947231703E-2</v>
      </c>
      <c r="CV199" s="2">
        <v>5.6763247328106559E-2</v>
      </c>
    </row>
    <row r="200" spans="1:100" x14ac:dyDescent="0.25">
      <c r="A200" t="s">
        <v>164</v>
      </c>
      <c r="B200" s="2">
        <v>-2.1941539403106614E-2</v>
      </c>
      <c r="C200" s="2">
        <v>-4.3144521683205372E-2</v>
      </c>
      <c r="D200" s="2">
        <v>-4.7396998571682669E-2</v>
      </c>
      <c r="E200" s="2">
        <v>-5.0896787999957338E-2</v>
      </c>
      <c r="F200" s="2">
        <v>-3.6331304316558954E-2</v>
      </c>
      <c r="G200" s="2">
        <v>-2.9693868352829167E-2</v>
      </c>
      <c r="H200" s="2">
        <v>-2.0160068715795454E-2</v>
      </c>
      <c r="I200" s="2">
        <v>-3.817199372966007E-2</v>
      </c>
      <c r="J200" s="2">
        <v>-3.0171612125060587E-2</v>
      </c>
      <c r="K200" s="2">
        <v>-5.9297767778284882E-2</v>
      </c>
      <c r="L200" s="2">
        <v>-5.031158473697328E-2</v>
      </c>
      <c r="M200" s="2">
        <v>-4.6270077192967829E-2</v>
      </c>
      <c r="N200" s="2">
        <v>-3.4666655354187004E-2</v>
      </c>
      <c r="O200" s="2">
        <v>-6.0801597445493405E-2</v>
      </c>
      <c r="P200" s="2">
        <v>-4.3808883429131473E-2</v>
      </c>
      <c r="Q200" s="2">
        <v>-6.4744023906922354E-2</v>
      </c>
      <c r="R200" s="2">
        <v>-3.4628632115961899E-2</v>
      </c>
      <c r="S200" s="2">
        <v>-4.5929402824846921E-2</v>
      </c>
      <c r="T200" s="2">
        <v>-2.1275623650474529E-2</v>
      </c>
      <c r="U200" s="2">
        <v>-2.6860814512712494E-2</v>
      </c>
      <c r="V200" s="2">
        <v>-2.8986294629534282E-2</v>
      </c>
      <c r="W200" s="2">
        <v>-3.7004233327059932E-2</v>
      </c>
      <c r="X200" s="2">
        <v>-3.0495886588524312E-2</v>
      </c>
      <c r="Y200" s="2">
        <v>-3.920964906643265E-2</v>
      </c>
      <c r="Z200" s="2">
        <v>-3.3781967341177666E-2</v>
      </c>
      <c r="AA200" s="2">
        <v>-4.0383132844230119E-2</v>
      </c>
      <c r="AB200" s="2">
        <v>-1.9272574577371859E-2</v>
      </c>
      <c r="AC200" s="2">
        <v>-4.9080762845360004E-2</v>
      </c>
      <c r="AD200" s="2">
        <v>-2.1061561785636673E-2</v>
      </c>
      <c r="AE200" s="2">
        <v>-4.7424850543992925E-2</v>
      </c>
      <c r="AF200" s="2">
        <v>-1.4600116584923883E-2</v>
      </c>
      <c r="AG200" s="2">
        <v>-2.332842542795599E-2</v>
      </c>
      <c r="AH200" s="2">
        <v>-7.8453455611274814E-2</v>
      </c>
      <c r="AI200" s="2">
        <v>-3.2066805539119114E-2</v>
      </c>
      <c r="AJ200" s="2">
        <v>-2.8579399619653945E-2</v>
      </c>
      <c r="AK200" s="2">
        <v>-2.8419605243191981E-2</v>
      </c>
      <c r="AL200" s="2">
        <v>-2.739702935168542E-2</v>
      </c>
      <c r="AM200" s="2">
        <v>-2.7923277367256194E-2</v>
      </c>
      <c r="AN200" s="2">
        <v>-3.69188144392123E-2</v>
      </c>
      <c r="AO200" s="2">
        <v>-2.9780054489211505E-2</v>
      </c>
      <c r="AP200" s="2">
        <v>-3.5616930429236637E-2</v>
      </c>
      <c r="AQ200" s="2">
        <v>-3.1166633377619934E-2</v>
      </c>
      <c r="AR200" s="2">
        <v>-1.7187258342921119E-2</v>
      </c>
      <c r="AS200" s="2">
        <v>-4.3947844915878775E-2</v>
      </c>
      <c r="AT200" s="2">
        <v>-2.5578537381373057E-2</v>
      </c>
      <c r="AU200" s="2">
        <v>-4.6188970476739089E-2</v>
      </c>
      <c r="AV200" s="2">
        <v>-4.7970642846983491E-2</v>
      </c>
      <c r="AW200" s="2">
        <v>-1.6169181733850291E-2</v>
      </c>
      <c r="AX200" s="2">
        <v>-3.9200717897413195E-2</v>
      </c>
      <c r="AY200" s="2">
        <v>-6.1118005889906346E-2</v>
      </c>
      <c r="AZ200" s="2">
        <v>-3.4184292994294596E-2</v>
      </c>
      <c r="BA200" s="2">
        <v>-1.6745362433780553E-2</v>
      </c>
      <c r="BB200" s="2">
        <v>-3.6153079506615837E-2</v>
      </c>
      <c r="BC200" s="2">
        <v>-3.5920865899106147E-2</v>
      </c>
      <c r="BD200" s="2">
        <v>-3.3912455616996073E-2</v>
      </c>
      <c r="BE200" s="2">
        <v>-2.1001925530458099E-2</v>
      </c>
      <c r="BF200" s="2">
        <v>-3.3351624284899906E-2</v>
      </c>
      <c r="BG200" s="2">
        <v>-1.971553224599365E-2</v>
      </c>
      <c r="BH200" s="2">
        <v>-5.4920824348754449E-2</v>
      </c>
      <c r="BI200" s="2">
        <v>-4.1145820858928817E-2</v>
      </c>
      <c r="BJ200" s="2">
        <v>-2.7507144599296707E-2</v>
      </c>
      <c r="BK200" s="2">
        <v>-4.0372759821800663E-2</v>
      </c>
      <c r="BL200" s="2">
        <v>-4.6870170918767773E-2</v>
      </c>
      <c r="BM200" s="2">
        <v>-3.4904319926090555E-2</v>
      </c>
      <c r="BN200" s="2">
        <v>-5.5212813787726578E-2</v>
      </c>
      <c r="BO200" s="2">
        <v>-2.9378012425492095E-2</v>
      </c>
      <c r="BP200" s="2">
        <v>-1.5321573648377163E-2</v>
      </c>
      <c r="BQ200" s="2">
        <v>-6.1376364148614915E-2</v>
      </c>
      <c r="BR200" s="2">
        <v>-6.2557650276539034E-2</v>
      </c>
      <c r="BS200" s="2">
        <v>-4.7987892036805091E-2</v>
      </c>
      <c r="BT200" s="2">
        <v>-3.3768842183766745E-2</v>
      </c>
      <c r="BU200" s="2">
        <v>-3.6550798323214506E-2</v>
      </c>
      <c r="BV200" s="2">
        <v>-4.4334720122752636E-2</v>
      </c>
      <c r="BW200" s="2">
        <v>-2.4937650254755805E-2</v>
      </c>
      <c r="BX200" s="2">
        <v>-6.9761466189834032E-2</v>
      </c>
      <c r="BY200" s="2">
        <v>-2.7978017015104051E-2</v>
      </c>
      <c r="BZ200" s="2">
        <v>-3.7703587518171267E-2</v>
      </c>
      <c r="CA200" s="2">
        <v>-1.5951795595409601E-2</v>
      </c>
      <c r="CB200" s="2">
        <v>-4.0258285803536964E-2</v>
      </c>
      <c r="CC200" s="2">
        <v>-2.7089608155501876E-2</v>
      </c>
      <c r="CD200" s="2">
        <v>-3.5658746452085444E-2</v>
      </c>
      <c r="CE200" s="2">
        <v>-2.7881330342692134E-2</v>
      </c>
      <c r="CF200" s="2">
        <v>-4.8655633683148292E-2</v>
      </c>
      <c r="CG200" s="2">
        <v>-4.418779911130466E-2</v>
      </c>
      <c r="CH200" s="2">
        <v>-4.7381210185278633E-2</v>
      </c>
      <c r="CI200" s="2">
        <v>-5.9167337989219915E-2</v>
      </c>
      <c r="CJ200" s="2">
        <v>-4.6214511193328978E-2</v>
      </c>
      <c r="CK200" s="2">
        <v>-6.7697427357235718E-2</v>
      </c>
      <c r="CL200" s="2">
        <v>-3.8256573178258479E-2</v>
      </c>
      <c r="CM200" s="2">
        <v>-6.5090295118185981E-2</v>
      </c>
      <c r="CN200" s="2">
        <v>-5.0798759919077785E-2</v>
      </c>
      <c r="CO200" s="2">
        <v>-4.2734664378432985E-2</v>
      </c>
      <c r="CP200" s="2">
        <v>-4.6400269432719243E-2</v>
      </c>
      <c r="CQ200" s="2">
        <v>-4.4497612829557553E-2</v>
      </c>
      <c r="CR200" s="2">
        <v>-3.5523861779710231E-2</v>
      </c>
      <c r="CS200" s="2">
        <v>-3.741207523480683E-2</v>
      </c>
      <c r="CT200" s="2">
        <v>-4.8232505823347704E-2</v>
      </c>
      <c r="CU200" s="2">
        <v>-3.9978234257855405E-2</v>
      </c>
      <c r="CV200" s="2">
        <v>-3.1911062667377754E-2</v>
      </c>
    </row>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1F04D-52E1-43B3-AFC1-B43EDEB40710}">
  <dimension ref="A1:AE91"/>
  <sheetViews>
    <sheetView workbookViewId="0"/>
  </sheetViews>
  <sheetFormatPr defaultRowHeight="15" x14ac:dyDescent="0.25"/>
  <sheetData>
    <row r="1" spans="1:31" x14ac:dyDescent="0.25">
      <c r="A1" t="s">
        <v>1068</v>
      </c>
    </row>
    <row r="3" spans="1:31" x14ac:dyDescent="0.25">
      <c r="A3" t="s">
        <v>267</v>
      </c>
      <c r="J3" t="s">
        <v>268</v>
      </c>
      <c r="K3" t="s">
        <v>268</v>
      </c>
    </row>
    <row r="4" spans="1:31" x14ac:dyDescent="0.25">
      <c r="A4" t="s">
        <v>38</v>
      </c>
      <c r="B4" t="s">
        <v>269</v>
      </c>
      <c r="C4" t="s">
        <v>270</v>
      </c>
      <c r="D4" t="s">
        <v>271</v>
      </c>
      <c r="E4" t="s">
        <v>272</v>
      </c>
      <c r="F4" t="s">
        <v>273</v>
      </c>
      <c r="G4" t="s">
        <v>274</v>
      </c>
      <c r="H4" t="s">
        <v>275</v>
      </c>
      <c r="I4" t="s">
        <v>276</v>
      </c>
      <c r="J4" t="s">
        <v>277</v>
      </c>
      <c r="K4" t="s">
        <v>278</v>
      </c>
      <c r="L4" t="s">
        <v>279</v>
      </c>
      <c r="M4" t="s">
        <v>280</v>
      </c>
      <c r="N4" t="s">
        <v>281</v>
      </c>
      <c r="O4" t="s">
        <v>282</v>
      </c>
      <c r="P4" t="s">
        <v>283</v>
      </c>
      <c r="Q4" t="s">
        <v>284</v>
      </c>
      <c r="R4" t="s">
        <v>285</v>
      </c>
      <c r="S4" t="s">
        <v>286</v>
      </c>
      <c r="T4" t="s">
        <v>287</v>
      </c>
      <c r="U4" t="s">
        <v>288</v>
      </c>
      <c r="V4" t="s">
        <v>289</v>
      </c>
      <c r="W4" t="s">
        <v>290</v>
      </c>
      <c r="X4" t="s">
        <v>291</v>
      </c>
      <c r="Y4" t="s">
        <v>292</v>
      </c>
      <c r="Z4" t="s">
        <v>293</v>
      </c>
      <c r="AA4" t="s">
        <v>294</v>
      </c>
      <c r="AB4" t="s">
        <v>295</v>
      </c>
      <c r="AC4" t="s">
        <v>296</v>
      </c>
      <c r="AD4" t="s">
        <v>297</v>
      </c>
      <c r="AE4" t="s">
        <v>298</v>
      </c>
    </row>
    <row r="5" spans="1:31" x14ac:dyDescent="0.25">
      <c r="A5" t="s">
        <v>119</v>
      </c>
      <c r="B5">
        <v>100</v>
      </c>
      <c r="C5">
        <v>101</v>
      </c>
      <c r="D5">
        <v>102</v>
      </c>
      <c r="E5">
        <v>103</v>
      </c>
      <c r="F5">
        <v>104</v>
      </c>
      <c r="G5">
        <v>105</v>
      </c>
      <c r="H5">
        <v>106</v>
      </c>
      <c r="I5">
        <v>107</v>
      </c>
      <c r="J5">
        <v>108</v>
      </c>
      <c r="K5">
        <v>109</v>
      </c>
      <c r="L5">
        <v>110</v>
      </c>
      <c r="M5">
        <v>111</v>
      </c>
      <c r="N5">
        <v>112</v>
      </c>
      <c r="O5">
        <v>113</v>
      </c>
      <c r="P5">
        <v>114</v>
      </c>
      <c r="Q5">
        <v>115</v>
      </c>
      <c r="R5">
        <v>116</v>
      </c>
      <c r="S5">
        <v>117</v>
      </c>
      <c r="T5">
        <v>118</v>
      </c>
      <c r="U5">
        <v>119</v>
      </c>
      <c r="V5">
        <v>120</v>
      </c>
      <c r="W5">
        <v>121</v>
      </c>
      <c r="X5">
        <v>122</v>
      </c>
      <c r="Y5">
        <v>123</v>
      </c>
      <c r="Z5">
        <v>124</v>
      </c>
      <c r="AA5">
        <v>125</v>
      </c>
      <c r="AB5">
        <v>126</v>
      </c>
      <c r="AC5">
        <v>127</v>
      </c>
      <c r="AD5">
        <v>128</v>
      </c>
      <c r="AE5">
        <v>129</v>
      </c>
    </row>
    <row r="6" spans="1:31" x14ac:dyDescent="0.25">
      <c r="A6" t="s">
        <v>120</v>
      </c>
      <c r="B6" t="s">
        <v>299</v>
      </c>
      <c r="C6" t="s">
        <v>299</v>
      </c>
      <c r="D6" t="s">
        <v>299</v>
      </c>
      <c r="E6" t="s">
        <v>299</v>
      </c>
      <c r="F6" t="s">
        <v>299</v>
      </c>
      <c r="G6" t="s">
        <v>299</v>
      </c>
      <c r="H6" t="s">
        <v>299</v>
      </c>
      <c r="I6" t="s">
        <v>299</v>
      </c>
      <c r="J6" t="s">
        <v>299</v>
      </c>
      <c r="K6" t="s">
        <v>299</v>
      </c>
      <c r="L6" t="s">
        <v>300</v>
      </c>
      <c r="M6" t="s">
        <v>300</v>
      </c>
      <c r="N6" t="s">
        <v>300</v>
      </c>
      <c r="O6" t="s">
        <v>300</v>
      </c>
      <c r="P6" t="s">
        <v>300</v>
      </c>
      <c r="Q6" t="s">
        <v>300</v>
      </c>
      <c r="R6" t="s">
        <v>300</v>
      </c>
      <c r="S6" t="s">
        <v>300</v>
      </c>
      <c r="T6" t="s">
        <v>300</v>
      </c>
      <c r="U6" t="s">
        <v>300</v>
      </c>
      <c r="V6" t="s">
        <v>301</v>
      </c>
      <c r="W6" t="s">
        <v>301</v>
      </c>
      <c r="X6" t="s">
        <v>301</v>
      </c>
      <c r="Y6" t="s">
        <v>301</v>
      </c>
      <c r="Z6" t="s">
        <v>301</v>
      </c>
      <c r="AA6" t="s">
        <v>301</v>
      </c>
      <c r="AB6" t="s">
        <v>301</v>
      </c>
      <c r="AC6" t="s">
        <v>301</v>
      </c>
      <c r="AD6" t="s">
        <v>301</v>
      </c>
      <c r="AE6" t="s">
        <v>301</v>
      </c>
    </row>
    <row r="8" spans="1:31" x14ac:dyDescent="0.25">
      <c r="A8" t="s">
        <v>3</v>
      </c>
      <c r="B8" s="2">
        <v>35.174399999999999</v>
      </c>
      <c r="C8" s="2">
        <v>35.279899999999998</v>
      </c>
      <c r="D8" s="2">
        <v>35.189300000000003</v>
      </c>
      <c r="E8" s="2">
        <v>35.0533</v>
      </c>
      <c r="F8" s="2">
        <v>34.708199999999998</v>
      </c>
      <c r="G8" s="2">
        <v>34.942399999999999</v>
      </c>
      <c r="H8" s="2">
        <v>34.630699999999997</v>
      </c>
      <c r="I8" s="2">
        <v>34.999600000000001</v>
      </c>
      <c r="J8" s="2">
        <v>34.756500000000003</v>
      </c>
      <c r="K8" s="2">
        <v>35.1175</v>
      </c>
      <c r="L8" s="2">
        <v>64.742800000000003</v>
      </c>
      <c r="M8" s="2">
        <v>64.8703</v>
      </c>
      <c r="N8" s="2">
        <v>64.932599999999994</v>
      </c>
      <c r="O8" s="2">
        <v>65.406800000000004</v>
      </c>
      <c r="P8" s="2">
        <v>65.204599999999999</v>
      </c>
      <c r="Q8" s="2">
        <v>64.508600000000001</v>
      </c>
      <c r="R8" s="2">
        <v>65.037499999999994</v>
      </c>
      <c r="S8" s="2">
        <v>64.677499999999995</v>
      </c>
      <c r="T8" s="2">
        <v>64.866699999999994</v>
      </c>
      <c r="U8" s="2">
        <v>64.809799999999996</v>
      </c>
      <c r="V8" s="2">
        <v>63.109400000000001</v>
      </c>
      <c r="W8" s="2">
        <v>67.2727</v>
      </c>
      <c r="X8" s="2">
        <v>62.841999999999999</v>
      </c>
      <c r="Y8" s="2">
        <v>63.410800000000002</v>
      </c>
      <c r="Z8" s="2">
        <v>62.518500000000003</v>
      </c>
      <c r="AA8" s="2">
        <v>61.895200000000003</v>
      </c>
      <c r="AB8" s="2">
        <v>65.465800000000002</v>
      </c>
      <c r="AC8" s="2">
        <v>62.696599999999997</v>
      </c>
      <c r="AD8" s="2">
        <v>63.422800000000002</v>
      </c>
      <c r="AE8" s="2">
        <v>65.463399999999993</v>
      </c>
    </row>
    <row r="9" spans="1:31" x14ac:dyDescent="0.25">
      <c r="A9" t="s">
        <v>4</v>
      </c>
      <c r="B9" s="2">
        <v>2.5322</v>
      </c>
      <c r="C9" s="2">
        <v>2.4457</v>
      </c>
      <c r="D9" s="2">
        <v>2.5746000000000002</v>
      </c>
      <c r="E9" s="2">
        <v>2.6707999999999998</v>
      </c>
      <c r="F9" s="2">
        <v>2.2839999999999998</v>
      </c>
      <c r="G9" s="2">
        <v>2.1394000000000002</v>
      </c>
      <c r="H9" s="2">
        <v>1.8415999999999999</v>
      </c>
      <c r="I9" s="2">
        <v>1.8926000000000001</v>
      </c>
      <c r="J9" s="2">
        <v>2.3262999999999998</v>
      </c>
      <c r="K9" s="2">
        <v>2.7877999999999998</v>
      </c>
      <c r="L9" s="2">
        <v>0</v>
      </c>
      <c r="M9" s="2">
        <v>0</v>
      </c>
      <c r="N9" s="2">
        <v>7.7999999999999996E-3</v>
      </c>
      <c r="O9" s="2">
        <v>7.4999999999999997E-3</v>
      </c>
      <c r="P9" s="2">
        <v>7.0000000000000001E-3</v>
      </c>
      <c r="Q9" s="2">
        <v>6.7000000000000002E-3</v>
      </c>
      <c r="R9" s="2">
        <v>5.4000000000000003E-3</v>
      </c>
      <c r="S9" s="2">
        <v>4.7000000000000002E-3</v>
      </c>
      <c r="T9" s="2">
        <v>1.9E-3</v>
      </c>
      <c r="U9" s="2">
        <v>0</v>
      </c>
      <c r="V9" s="2">
        <v>2.2499999999999999E-2</v>
      </c>
      <c r="W9" s="2">
        <v>0</v>
      </c>
      <c r="X9" s="2">
        <v>2.9499999999999998E-2</v>
      </c>
      <c r="Y9" s="2">
        <v>0</v>
      </c>
      <c r="Z9" s="2">
        <v>0</v>
      </c>
      <c r="AA9" s="2">
        <v>1.54E-2</v>
      </c>
      <c r="AB9" s="2">
        <v>1.8700000000000001E-2</v>
      </c>
      <c r="AC9" s="2">
        <v>3.1800000000000002E-2</v>
      </c>
      <c r="AD9" s="2">
        <v>0</v>
      </c>
      <c r="AE9" s="2">
        <v>2.29E-2</v>
      </c>
    </row>
    <row r="10" spans="1:31" x14ac:dyDescent="0.25">
      <c r="A10" t="s">
        <v>5</v>
      </c>
      <c r="B10" s="2">
        <v>19.588200000000001</v>
      </c>
      <c r="C10" s="2">
        <v>20.116399999999999</v>
      </c>
      <c r="D10" s="2">
        <v>19.5306</v>
      </c>
      <c r="E10" s="2">
        <v>19.777200000000001</v>
      </c>
      <c r="F10" s="2">
        <v>19.763100000000001</v>
      </c>
      <c r="G10" s="2">
        <v>20.2364</v>
      </c>
      <c r="H10" s="2">
        <v>19.863</v>
      </c>
      <c r="I10" s="2">
        <v>20.347899999999999</v>
      </c>
      <c r="J10" s="2">
        <v>19.1112</v>
      </c>
      <c r="K10" s="2">
        <v>19.091000000000001</v>
      </c>
      <c r="L10" s="2">
        <v>18.682300000000001</v>
      </c>
      <c r="M10" s="2">
        <v>18.789400000000001</v>
      </c>
      <c r="N10" s="2">
        <v>18.6568</v>
      </c>
      <c r="O10" s="2">
        <v>19.013999999999999</v>
      </c>
      <c r="P10" s="2">
        <v>18.605899999999998</v>
      </c>
      <c r="Q10" s="2">
        <v>18.631499999999999</v>
      </c>
      <c r="R10" s="2">
        <v>18.653300000000002</v>
      </c>
      <c r="S10" s="2">
        <v>18.662299999999998</v>
      </c>
      <c r="T10" s="2">
        <v>18.637</v>
      </c>
      <c r="U10" s="2">
        <v>18.954599999999999</v>
      </c>
      <c r="V10" s="2">
        <v>23.3245</v>
      </c>
      <c r="W10" s="2">
        <v>20.280200000000001</v>
      </c>
      <c r="X10" s="2">
        <v>23.6</v>
      </c>
      <c r="Y10" s="2">
        <v>23.589200000000002</v>
      </c>
      <c r="Z10" s="2">
        <v>22.742699999999999</v>
      </c>
      <c r="AA10" s="2">
        <v>23.357199999999999</v>
      </c>
      <c r="AB10" s="2">
        <v>20.753299999999999</v>
      </c>
      <c r="AC10" s="2">
        <v>23.642800000000001</v>
      </c>
      <c r="AD10" s="2">
        <v>23.107099999999999</v>
      </c>
      <c r="AE10" s="2">
        <v>22.066800000000001</v>
      </c>
    </row>
    <row r="11" spans="1:31" x14ac:dyDescent="0.25">
      <c r="A11" t="s">
        <v>6</v>
      </c>
      <c r="B11" s="2">
        <v>2.75E-2</v>
      </c>
      <c r="C11" s="2">
        <v>2.2599999999999999E-2</v>
      </c>
      <c r="D11" s="2">
        <v>2.1499999999999998E-2</v>
      </c>
      <c r="E11" s="2">
        <v>1.47E-2</v>
      </c>
      <c r="F11" s="2">
        <v>2.3199999999999998E-2</v>
      </c>
      <c r="G11" s="2">
        <v>2.2200000000000001E-2</v>
      </c>
      <c r="H11" s="2">
        <v>1.4E-3</v>
      </c>
      <c r="I11" s="2">
        <v>7.4000000000000003E-3</v>
      </c>
      <c r="J11" s="2">
        <v>1.32E-2</v>
      </c>
      <c r="K11" s="2">
        <v>3.3E-3</v>
      </c>
      <c r="L11" s="2">
        <v>0</v>
      </c>
      <c r="M11" s="2">
        <v>0</v>
      </c>
      <c r="N11" s="2">
        <v>0</v>
      </c>
      <c r="O11" s="2">
        <v>0.01</v>
      </c>
      <c r="P11" s="2">
        <v>4.0000000000000001E-3</v>
      </c>
      <c r="Q11" s="2">
        <v>0</v>
      </c>
      <c r="R11" s="2">
        <v>1.2999999999999999E-3</v>
      </c>
      <c r="S11" s="2">
        <v>0</v>
      </c>
      <c r="T11" s="2">
        <v>0</v>
      </c>
      <c r="U11" s="2">
        <v>3.5000000000000001E-3</v>
      </c>
      <c r="V11" s="2">
        <v>0</v>
      </c>
      <c r="W11" s="2">
        <v>2.3999999999999998E-3</v>
      </c>
      <c r="X11" s="2">
        <v>0</v>
      </c>
      <c r="Y11" s="2">
        <v>4.8999999999999998E-3</v>
      </c>
      <c r="Z11" s="2">
        <v>0</v>
      </c>
      <c r="AA11" s="2">
        <v>0</v>
      </c>
      <c r="AB11" s="2">
        <v>0</v>
      </c>
      <c r="AC11" s="2">
        <v>3.0000000000000001E-3</v>
      </c>
      <c r="AD11" s="2">
        <v>0</v>
      </c>
      <c r="AE11" s="2">
        <v>6.7999999999999996E-3</v>
      </c>
    </row>
    <row r="12" spans="1:31" x14ac:dyDescent="0.25">
      <c r="A12" t="s">
        <v>122</v>
      </c>
      <c r="B12" s="2">
        <v>22.294699999999999</v>
      </c>
      <c r="C12" s="2">
        <v>22.392600000000002</v>
      </c>
      <c r="D12" s="2">
        <v>22.695699999999999</v>
      </c>
      <c r="E12" s="2">
        <v>22.1846</v>
      </c>
      <c r="F12" s="2">
        <v>22.280200000000001</v>
      </c>
      <c r="G12" s="2">
        <v>22.1828</v>
      </c>
      <c r="H12" s="2">
        <v>21.696300000000001</v>
      </c>
      <c r="I12" s="2">
        <v>21.2056</v>
      </c>
      <c r="J12" s="2">
        <v>23.287500000000001</v>
      </c>
      <c r="K12" s="2">
        <v>22.6891</v>
      </c>
      <c r="L12" s="2">
        <v>2.4199999999999999E-2</v>
      </c>
      <c r="M12" s="2">
        <v>2.0799999999999999E-2</v>
      </c>
      <c r="N12" s="2">
        <v>1.1900000000000001E-2</v>
      </c>
      <c r="O12" s="2">
        <v>2.5399999999999999E-2</v>
      </c>
      <c r="P12" s="2">
        <v>1.4999999999999999E-2</v>
      </c>
      <c r="Q12" s="2">
        <v>1.6400000000000001E-2</v>
      </c>
      <c r="R12" s="2">
        <v>9.4999999999999998E-3</v>
      </c>
      <c r="S12" s="2">
        <v>8.0000000000000002E-3</v>
      </c>
      <c r="T12" s="2">
        <v>2.2499999999999999E-2</v>
      </c>
      <c r="U12" s="2">
        <v>7.6E-3</v>
      </c>
      <c r="V12" s="2">
        <v>2.24E-2</v>
      </c>
      <c r="W12" s="2">
        <v>1.46E-2</v>
      </c>
      <c r="X12" s="2">
        <v>4.7000000000000002E-3</v>
      </c>
      <c r="Y12" s="2">
        <v>2.6800000000000001E-2</v>
      </c>
      <c r="Z12" s="2">
        <v>1.72E-2</v>
      </c>
      <c r="AA12" s="2">
        <v>8.5000000000000006E-3</v>
      </c>
      <c r="AB12" s="2">
        <v>3.3099999999999997E-2</v>
      </c>
      <c r="AC12" s="2">
        <v>5.8599999999999999E-2</v>
      </c>
      <c r="AD12" s="2">
        <v>0.19739999999999999</v>
      </c>
      <c r="AE12" s="2">
        <v>0.1023</v>
      </c>
    </row>
    <row r="13" spans="1:31" x14ac:dyDescent="0.25">
      <c r="A13" t="s">
        <v>9</v>
      </c>
      <c r="B13" s="2">
        <v>0.1426</v>
      </c>
      <c r="C13" s="2">
        <v>0.16719999999999999</v>
      </c>
      <c r="D13" s="2">
        <v>0.18870000000000001</v>
      </c>
      <c r="E13" s="2">
        <v>0.16439999999999999</v>
      </c>
      <c r="F13" s="2">
        <v>0.156</v>
      </c>
      <c r="G13" s="2">
        <v>0.1217</v>
      </c>
      <c r="H13" s="2">
        <v>0.10390000000000001</v>
      </c>
      <c r="I13" s="2">
        <v>0.1123</v>
      </c>
      <c r="J13" s="2">
        <v>0.1246</v>
      </c>
      <c r="K13" s="2">
        <v>0.1087</v>
      </c>
      <c r="L13" s="2">
        <v>1.0500000000000001E-2</v>
      </c>
      <c r="M13" s="2">
        <v>2.7000000000000001E-3</v>
      </c>
      <c r="N13" s="2">
        <v>7.7000000000000002E-3</v>
      </c>
      <c r="O13" s="2">
        <v>3.2000000000000002E-3</v>
      </c>
      <c r="P13" s="2">
        <v>0</v>
      </c>
      <c r="Q13" s="2">
        <v>6.8999999999999999E-3</v>
      </c>
      <c r="R13" s="2">
        <v>1.4E-3</v>
      </c>
      <c r="S13" s="2">
        <v>3.2000000000000002E-3</v>
      </c>
      <c r="T13" s="2">
        <v>1.7399999999999999E-2</v>
      </c>
      <c r="U13" s="2">
        <v>0</v>
      </c>
      <c r="V13" s="2">
        <v>1E-3</v>
      </c>
      <c r="W13" s="2">
        <v>6.3E-3</v>
      </c>
      <c r="X13" s="2">
        <v>1.7399999999999999E-2</v>
      </c>
      <c r="Y13" s="2">
        <v>1.47E-2</v>
      </c>
      <c r="Z13" s="2">
        <v>0</v>
      </c>
      <c r="AA13" s="2">
        <v>7.7000000000000002E-3</v>
      </c>
      <c r="AB13" s="2">
        <v>1.04E-2</v>
      </c>
      <c r="AC13" s="2">
        <v>2.3E-3</v>
      </c>
      <c r="AD13" s="2">
        <v>0.01</v>
      </c>
      <c r="AE13" s="2">
        <v>7.7999999999999996E-3</v>
      </c>
    </row>
    <row r="14" spans="1:31" x14ac:dyDescent="0.25">
      <c r="A14" t="s">
        <v>10</v>
      </c>
      <c r="B14" s="2">
        <v>6.6085000000000003</v>
      </c>
      <c r="C14" s="2">
        <v>6.5479000000000003</v>
      </c>
      <c r="D14" s="2">
        <v>6.5494000000000003</v>
      </c>
      <c r="E14" s="2">
        <v>6.5332999999999997</v>
      </c>
      <c r="F14" s="2">
        <v>6.6848999999999998</v>
      </c>
      <c r="G14" s="2">
        <v>6.6608000000000001</v>
      </c>
      <c r="H14" s="2">
        <v>6.8293999999999997</v>
      </c>
      <c r="I14" s="2">
        <v>6.8498000000000001</v>
      </c>
      <c r="J14" s="2">
        <v>7.6040999999999999</v>
      </c>
      <c r="K14" s="2">
        <v>7.2175000000000002</v>
      </c>
      <c r="L14" s="2">
        <v>7.3000000000000001E-3</v>
      </c>
      <c r="M14" s="2">
        <v>0</v>
      </c>
      <c r="N14" s="2">
        <v>0</v>
      </c>
      <c r="O14" s="2">
        <v>0</v>
      </c>
      <c r="P14" s="2">
        <v>0</v>
      </c>
      <c r="Q14" s="2">
        <v>0</v>
      </c>
      <c r="R14" s="2">
        <v>9.9000000000000008E-3</v>
      </c>
      <c r="S14" s="2">
        <v>0</v>
      </c>
      <c r="T14" s="2">
        <v>1.2200000000000001E-2</v>
      </c>
      <c r="U14" s="2">
        <v>0</v>
      </c>
      <c r="V14" s="2">
        <v>0</v>
      </c>
      <c r="W14" s="2">
        <v>2.5000000000000001E-3</v>
      </c>
      <c r="X14" s="2">
        <v>8.5000000000000006E-3</v>
      </c>
      <c r="Y14" s="2">
        <v>7.7999999999999996E-3</v>
      </c>
      <c r="Z14" s="2">
        <v>8.3999999999999995E-3</v>
      </c>
      <c r="AA14" s="2">
        <v>0</v>
      </c>
      <c r="AB14" s="2">
        <v>1.14E-2</v>
      </c>
      <c r="AC14" s="2">
        <v>2.9000000000000001E-2</v>
      </c>
      <c r="AD14" s="2">
        <v>9.5000000000000001E-2</v>
      </c>
      <c r="AE14" s="2">
        <v>0.1246</v>
      </c>
    </row>
    <row r="15" spans="1:31" x14ac:dyDescent="0.25">
      <c r="A15" t="s">
        <v>11</v>
      </c>
      <c r="B15" s="2">
        <v>0</v>
      </c>
      <c r="C15" s="2">
        <v>0</v>
      </c>
      <c r="D15" s="2">
        <v>0</v>
      </c>
      <c r="E15" s="2">
        <v>0</v>
      </c>
      <c r="F15" s="2">
        <v>0</v>
      </c>
      <c r="G15" s="2">
        <v>0</v>
      </c>
      <c r="H15" s="2">
        <v>0</v>
      </c>
      <c r="I15" s="2">
        <v>0</v>
      </c>
      <c r="J15" s="2">
        <v>0</v>
      </c>
      <c r="K15" s="2">
        <v>0</v>
      </c>
      <c r="L15" s="2">
        <v>0</v>
      </c>
      <c r="M15" s="2">
        <v>0</v>
      </c>
      <c r="N15" s="2">
        <v>0</v>
      </c>
      <c r="O15" s="2">
        <v>0</v>
      </c>
      <c r="P15" s="2">
        <v>0</v>
      </c>
      <c r="Q15" s="2">
        <v>0</v>
      </c>
      <c r="R15" s="2">
        <v>0</v>
      </c>
      <c r="S15" s="2">
        <v>0</v>
      </c>
      <c r="T15" s="2">
        <v>0</v>
      </c>
      <c r="U15" s="2">
        <v>0</v>
      </c>
      <c r="V15" s="2">
        <v>0</v>
      </c>
      <c r="W15" s="2">
        <v>0</v>
      </c>
      <c r="X15" s="2">
        <v>0</v>
      </c>
      <c r="Y15" s="2">
        <v>0</v>
      </c>
      <c r="Z15" s="2">
        <v>0</v>
      </c>
      <c r="AA15" s="2">
        <v>0</v>
      </c>
      <c r="AB15" s="2">
        <v>0</v>
      </c>
      <c r="AC15" s="2">
        <v>0</v>
      </c>
      <c r="AD15" s="2">
        <v>0</v>
      </c>
      <c r="AE15" s="2">
        <v>0</v>
      </c>
    </row>
    <row r="16" spans="1:31" x14ac:dyDescent="0.25">
      <c r="A16" t="s">
        <v>12</v>
      </c>
      <c r="B16" s="2">
        <v>1.5599999999999999E-2</v>
      </c>
      <c r="C16" s="2">
        <v>1.6899999999999998E-2</v>
      </c>
      <c r="D16" s="2">
        <v>3.5499999999999997E-2</v>
      </c>
      <c r="E16" s="2">
        <v>4.5999999999999999E-3</v>
      </c>
      <c r="F16" s="2">
        <v>0</v>
      </c>
      <c r="G16" s="2">
        <v>5.1000000000000004E-3</v>
      </c>
      <c r="H16" s="2">
        <v>4.0000000000000001E-3</v>
      </c>
      <c r="I16" s="2">
        <v>9.1999999999999998E-3</v>
      </c>
      <c r="J16" s="2">
        <v>1.8700000000000001E-2</v>
      </c>
      <c r="K16" s="2">
        <v>0</v>
      </c>
      <c r="L16" s="2">
        <v>6.2600000000000003E-2</v>
      </c>
      <c r="M16" s="2">
        <v>0.1278</v>
      </c>
      <c r="N16" s="2">
        <v>7.2599999999999998E-2</v>
      </c>
      <c r="O16" s="2">
        <v>6.8099999999999994E-2</v>
      </c>
      <c r="P16" s="2">
        <v>7.1999999999999995E-2</v>
      </c>
      <c r="Q16" s="2">
        <v>3.1300000000000001E-2</v>
      </c>
      <c r="R16" s="2">
        <v>7.9399999999999998E-2</v>
      </c>
      <c r="S16" s="2">
        <v>6.7199999999999996E-2</v>
      </c>
      <c r="T16" s="2">
        <v>6.1699999999999998E-2</v>
      </c>
      <c r="U16" s="2">
        <v>8.1000000000000003E-2</v>
      </c>
      <c r="V16" s="2">
        <v>4.4542000000000002</v>
      </c>
      <c r="W16" s="2">
        <v>0.80779999999999996</v>
      </c>
      <c r="X16" s="2">
        <v>4.6729000000000003</v>
      </c>
      <c r="Y16" s="2">
        <v>4.3936000000000002</v>
      </c>
      <c r="Z16" s="2">
        <v>4.4116</v>
      </c>
      <c r="AA16" s="2">
        <v>4.7255000000000003</v>
      </c>
      <c r="AB16" s="2">
        <v>1.7849999999999999</v>
      </c>
      <c r="AC16" s="2">
        <v>4.5243000000000002</v>
      </c>
      <c r="AD16" s="2">
        <v>1.0704</v>
      </c>
      <c r="AE16" s="2">
        <v>1.0068999999999999</v>
      </c>
    </row>
    <row r="17" spans="1:31" x14ac:dyDescent="0.25">
      <c r="A17" t="s">
        <v>13</v>
      </c>
      <c r="B17" s="2">
        <v>0.14760000000000001</v>
      </c>
      <c r="C17" s="2">
        <v>0.1416</v>
      </c>
      <c r="D17" s="2">
        <v>0.1406</v>
      </c>
      <c r="E17" s="2">
        <v>0.16220000000000001</v>
      </c>
      <c r="F17" s="2">
        <v>0.15229999999999999</v>
      </c>
      <c r="G17" s="2">
        <v>0.1651</v>
      </c>
      <c r="H17" s="2">
        <v>0.1391</v>
      </c>
      <c r="I17" s="2">
        <v>0.1215</v>
      </c>
      <c r="J17" s="2">
        <v>0.1908</v>
      </c>
      <c r="K17" s="2">
        <v>0.22939999999999999</v>
      </c>
      <c r="L17" s="2">
        <v>2.0594000000000001</v>
      </c>
      <c r="M17" s="2">
        <v>2.0933000000000002</v>
      </c>
      <c r="N17" s="2">
        <v>2.0253000000000001</v>
      </c>
      <c r="O17" s="2">
        <v>2.1052</v>
      </c>
      <c r="P17" s="2">
        <v>1.5270999999999999</v>
      </c>
      <c r="Q17" s="2">
        <v>1.7695000000000001</v>
      </c>
      <c r="R17" s="2">
        <v>1.9988999999999999</v>
      </c>
      <c r="S17" s="2">
        <v>2.0352999999999999</v>
      </c>
      <c r="T17" s="2">
        <v>1.6197999999999999</v>
      </c>
      <c r="U17" s="2">
        <v>1.8537999999999999</v>
      </c>
      <c r="V17" s="2">
        <v>9.1135999999999999</v>
      </c>
      <c r="W17" s="2">
        <v>11.3627</v>
      </c>
      <c r="X17" s="2">
        <v>8.8699999999999992</v>
      </c>
      <c r="Y17" s="2">
        <v>8.9742999999999995</v>
      </c>
      <c r="Z17" s="2">
        <v>9.1300000000000008</v>
      </c>
      <c r="AA17" s="2">
        <v>8.8694000000000006</v>
      </c>
      <c r="AB17" s="2">
        <v>10.547599999999999</v>
      </c>
      <c r="AC17" s="2">
        <v>9.0245999999999995</v>
      </c>
      <c r="AD17" s="2">
        <v>9.0396000000000001</v>
      </c>
      <c r="AE17" s="2">
        <v>9.8696999999999999</v>
      </c>
    </row>
    <row r="18" spans="1:31" x14ac:dyDescent="0.25">
      <c r="A18" t="s">
        <v>14</v>
      </c>
      <c r="B18" s="2">
        <v>9.4410000000000007</v>
      </c>
      <c r="C18" s="2">
        <v>9.4194999999999993</v>
      </c>
      <c r="D18" s="2">
        <v>9.2314000000000007</v>
      </c>
      <c r="E18" s="2">
        <v>9.4337999999999997</v>
      </c>
      <c r="F18" s="2">
        <v>9.5202000000000009</v>
      </c>
      <c r="G18" s="2">
        <v>9.3908000000000005</v>
      </c>
      <c r="H18" s="2">
        <v>9.3378999999999994</v>
      </c>
      <c r="I18" s="2">
        <v>9.4023000000000003</v>
      </c>
      <c r="J18" s="2">
        <v>8.2752999999999997</v>
      </c>
      <c r="K18" s="2">
        <v>9.2286999999999999</v>
      </c>
      <c r="L18" s="2">
        <v>13.8802</v>
      </c>
      <c r="M18" s="2">
        <v>14.024100000000001</v>
      </c>
      <c r="N18" s="2">
        <v>13.7524</v>
      </c>
      <c r="O18" s="2">
        <v>13.7691</v>
      </c>
      <c r="P18" s="2">
        <v>14.5448</v>
      </c>
      <c r="Q18" s="2">
        <v>14.229799999999999</v>
      </c>
      <c r="R18" s="2">
        <v>13.9275</v>
      </c>
      <c r="S18" s="2">
        <v>13.952299999999999</v>
      </c>
      <c r="T18" s="2">
        <v>14.585900000000001</v>
      </c>
      <c r="U18" s="2">
        <v>14.1183</v>
      </c>
      <c r="V18" s="2">
        <v>0.27150000000000002</v>
      </c>
      <c r="W18" s="2">
        <v>6.6299999999999998E-2</v>
      </c>
      <c r="X18" s="2">
        <v>0.28149999999999997</v>
      </c>
      <c r="Y18" s="2">
        <v>0.2419</v>
      </c>
      <c r="Z18" s="2">
        <v>0.19389999999999999</v>
      </c>
      <c r="AA18" s="2">
        <v>0.3458</v>
      </c>
      <c r="AB18" s="2">
        <v>0.24809999999999999</v>
      </c>
      <c r="AC18" s="2">
        <v>0.24779999999999999</v>
      </c>
      <c r="AD18" s="2">
        <v>2.3067000000000002</v>
      </c>
      <c r="AE18" s="2">
        <v>1.3967000000000001</v>
      </c>
    </row>
    <row r="19" spans="1:31" x14ac:dyDescent="0.25">
      <c r="A19" t="s">
        <v>265</v>
      </c>
      <c r="B19" s="2">
        <v>0</v>
      </c>
      <c r="C19" s="2">
        <v>0</v>
      </c>
      <c r="D19" s="2">
        <v>0</v>
      </c>
      <c r="E19" s="2">
        <v>0</v>
      </c>
      <c r="F19" s="2">
        <v>0</v>
      </c>
      <c r="G19" s="2">
        <v>0</v>
      </c>
      <c r="H19" s="2">
        <v>0</v>
      </c>
      <c r="I19" s="2">
        <v>0</v>
      </c>
      <c r="J19" s="2">
        <v>0</v>
      </c>
      <c r="K19" s="2">
        <v>0</v>
      </c>
      <c r="L19" s="2">
        <v>0</v>
      </c>
      <c r="M19" s="2">
        <v>0</v>
      </c>
      <c r="N19" s="2">
        <v>0</v>
      </c>
      <c r="O19" s="2">
        <v>0</v>
      </c>
      <c r="P19" s="2">
        <v>0</v>
      </c>
      <c r="Q19" s="2">
        <v>0</v>
      </c>
      <c r="R19" s="2">
        <v>0</v>
      </c>
      <c r="S19" s="2">
        <v>0</v>
      </c>
      <c r="T19" s="2">
        <v>0</v>
      </c>
      <c r="U19" s="2">
        <v>0</v>
      </c>
      <c r="V19" s="2">
        <v>0</v>
      </c>
      <c r="W19" s="2">
        <v>0</v>
      </c>
      <c r="X19" s="2">
        <v>0</v>
      </c>
      <c r="Y19" s="2">
        <v>0</v>
      </c>
      <c r="Z19" s="2">
        <v>0</v>
      </c>
      <c r="AA19" s="2">
        <v>0</v>
      </c>
      <c r="AB19" s="2">
        <v>0</v>
      </c>
      <c r="AC19" s="2">
        <v>0</v>
      </c>
      <c r="AD19" s="2">
        <v>0</v>
      </c>
      <c r="AE19" s="2">
        <v>0</v>
      </c>
    </row>
    <row r="20" spans="1:31" x14ac:dyDescent="0.25">
      <c r="A20" t="s">
        <v>132</v>
      </c>
      <c r="B20" s="2">
        <v>0</v>
      </c>
      <c r="C20" s="2">
        <v>0</v>
      </c>
      <c r="D20" s="2">
        <v>0</v>
      </c>
      <c r="E20" s="2">
        <v>0</v>
      </c>
      <c r="F20" s="2">
        <v>0</v>
      </c>
      <c r="G20" s="2">
        <v>0</v>
      </c>
      <c r="H20" s="2">
        <v>0</v>
      </c>
      <c r="I20" s="2">
        <v>0</v>
      </c>
      <c r="J20" s="2">
        <v>0</v>
      </c>
      <c r="K20" s="2">
        <v>0</v>
      </c>
      <c r="L20" s="2">
        <v>0</v>
      </c>
      <c r="M20" s="2">
        <v>0</v>
      </c>
      <c r="N20" s="2">
        <v>0</v>
      </c>
      <c r="O20" s="2">
        <v>0</v>
      </c>
      <c r="P20" s="2">
        <v>0</v>
      </c>
      <c r="Q20" s="2">
        <v>0</v>
      </c>
      <c r="R20" s="2">
        <v>0</v>
      </c>
      <c r="S20" s="2">
        <v>0</v>
      </c>
      <c r="T20" s="2">
        <v>0</v>
      </c>
      <c r="U20" s="2">
        <v>0</v>
      </c>
      <c r="V20" s="2">
        <v>0</v>
      </c>
      <c r="W20" s="2">
        <v>0</v>
      </c>
      <c r="X20" s="2">
        <v>0</v>
      </c>
      <c r="Y20" s="2">
        <v>0</v>
      </c>
      <c r="Z20" s="2">
        <v>0</v>
      </c>
      <c r="AA20" s="2">
        <v>0</v>
      </c>
      <c r="AB20" s="2">
        <v>0</v>
      </c>
      <c r="AC20" s="2">
        <v>0</v>
      </c>
      <c r="AD20" s="2">
        <v>0</v>
      </c>
      <c r="AE20" s="2">
        <v>0</v>
      </c>
    </row>
    <row r="21" spans="1:31" x14ac:dyDescent="0.25">
      <c r="A21" t="s">
        <v>133</v>
      </c>
      <c r="B21" s="2">
        <v>0</v>
      </c>
      <c r="C21" s="2">
        <v>0</v>
      </c>
      <c r="D21" s="2">
        <v>0</v>
      </c>
      <c r="E21" s="2">
        <v>0</v>
      </c>
      <c r="F21" s="2">
        <v>0</v>
      </c>
      <c r="G21" s="2">
        <v>0</v>
      </c>
      <c r="H21" s="2">
        <v>0</v>
      </c>
      <c r="I21" s="2">
        <v>0</v>
      </c>
      <c r="J21" s="2">
        <v>0</v>
      </c>
      <c r="K21" s="2">
        <v>0</v>
      </c>
      <c r="L21" s="2">
        <v>0</v>
      </c>
      <c r="M21" s="2">
        <v>0</v>
      </c>
      <c r="N21" s="2">
        <v>0</v>
      </c>
      <c r="O21" s="2">
        <v>0</v>
      </c>
      <c r="P21" s="2">
        <v>0</v>
      </c>
      <c r="Q21" s="2">
        <v>0</v>
      </c>
      <c r="R21" s="2">
        <v>0</v>
      </c>
      <c r="S21" s="2">
        <v>0</v>
      </c>
      <c r="T21" s="2">
        <v>0</v>
      </c>
      <c r="U21" s="2">
        <v>0</v>
      </c>
      <c r="V21" s="2">
        <v>0</v>
      </c>
      <c r="W21" s="2">
        <v>0</v>
      </c>
      <c r="X21" s="2">
        <v>0</v>
      </c>
      <c r="Y21" s="2">
        <v>0</v>
      </c>
      <c r="Z21" s="2">
        <v>0</v>
      </c>
      <c r="AA21" s="2">
        <v>0</v>
      </c>
      <c r="AB21" s="2">
        <v>0</v>
      </c>
      <c r="AC21" s="2">
        <v>0</v>
      </c>
      <c r="AD21" s="2">
        <v>0</v>
      </c>
      <c r="AE21" s="2">
        <v>0</v>
      </c>
    </row>
    <row r="22" spans="1:31" x14ac:dyDescent="0.25">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row>
    <row r="23" spans="1:31" x14ac:dyDescent="0.25">
      <c r="A23" t="s">
        <v>123</v>
      </c>
      <c r="B23" s="2">
        <v>95.972300000000018</v>
      </c>
      <c r="C23" s="2">
        <v>96.550299999999993</v>
      </c>
      <c r="D23" s="2">
        <v>96.157300000000021</v>
      </c>
      <c r="E23" s="2">
        <v>95.998899999999992</v>
      </c>
      <c r="F23" s="2">
        <v>95.572100000000006</v>
      </c>
      <c r="G23" s="2">
        <v>95.866699999999994</v>
      </c>
      <c r="H23" s="2">
        <v>94.447299999999998</v>
      </c>
      <c r="I23" s="2">
        <v>94.9482</v>
      </c>
      <c r="J23" s="2">
        <v>95.708199999999991</v>
      </c>
      <c r="K23" s="2">
        <v>96.472999999999999</v>
      </c>
      <c r="L23" s="2">
        <v>99.46929999999999</v>
      </c>
      <c r="M23" s="2">
        <v>99.928399999999996</v>
      </c>
      <c r="N23" s="2">
        <v>99.467099999999988</v>
      </c>
      <c r="O23" s="2">
        <v>100.4093</v>
      </c>
      <c r="P23" s="2">
        <v>99.980400000000003</v>
      </c>
      <c r="Q23" s="2">
        <v>99.200699999999998</v>
      </c>
      <c r="R23" s="2">
        <v>99.724100000000007</v>
      </c>
      <c r="S23" s="2">
        <v>99.410499999999999</v>
      </c>
      <c r="T23" s="2">
        <v>99.825099999999992</v>
      </c>
      <c r="U23" s="2">
        <v>99.828600000000009</v>
      </c>
      <c r="V23" s="2">
        <v>100.31910000000002</v>
      </c>
      <c r="W23" s="2">
        <v>99.815499999999986</v>
      </c>
      <c r="X23" s="2">
        <v>100.32649999999998</v>
      </c>
      <c r="Y23" s="2">
        <v>100.66400000000002</v>
      </c>
      <c r="Z23" s="2">
        <v>99.022299999999987</v>
      </c>
      <c r="AA23" s="2">
        <v>99.224699999999984</v>
      </c>
      <c r="AB23" s="2">
        <v>98.87339999999999</v>
      </c>
      <c r="AC23" s="2">
        <v>100.26079999999997</v>
      </c>
      <c r="AD23" s="2">
        <v>99.249000000000024</v>
      </c>
      <c r="AE23" s="2">
        <v>100.06789999999999</v>
      </c>
    </row>
    <row r="24" spans="1:31" x14ac:dyDescent="0.25">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row>
    <row r="25" spans="1:31" x14ac:dyDescent="0.25">
      <c r="A25" t="s">
        <v>124</v>
      </c>
      <c r="B25" s="2">
        <v>11</v>
      </c>
      <c r="C25" s="2">
        <v>11</v>
      </c>
      <c r="D25" s="2">
        <v>11</v>
      </c>
      <c r="E25" s="2">
        <v>11</v>
      </c>
      <c r="F25" s="2">
        <v>11</v>
      </c>
      <c r="G25" s="2">
        <v>11</v>
      </c>
      <c r="H25" s="2">
        <v>11</v>
      </c>
      <c r="I25" s="2">
        <v>11</v>
      </c>
      <c r="J25" s="2">
        <v>11</v>
      </c>
      <c r="K25" s="2">
        <v>11</v>
      </c>
      <c r="L25" s="2">
        <v>8</v>
      </c>
      <c r="M25" s="2">
        <v>8</v>
      </c>
      <c r="N25" s="2">
        <v>8</v>
      </c>
      <c r="O25" s="2">
        <v>8</v>
      </c>
      <c r="P25" s="2">
        <v>8</v>
      </c>
      <c r="Q25" s="2">
        <v>8</v>
      </c>
      <c r="R25" s="2">
        <v>8</v>
      </c>
      <c r="S25" s="2">
        <v>8</v>
      </c>
      <c r="T25" s="2">
        <v>8</v>
      </c>
      <c r="U25" s="2">
        <v>8</v>
      </c>
      <c r="V25" s="2">
        <v>8</v>
      </c>
      <c r="W25" s="2">
        <v>8</v>
      </c>
      <c r="X25" s="2">
        <v>8</v>
      </c>
      <c r="Y25" s="2">
        <v>8</v>
      </c>
      <c r="Z25" s="2">
        <v>8</v>
      </c>
      <c r="AA25" s="2">
        <v>8</v>
      </c>
      <c r="AB25" s="2">
        <v>8</v>
      </c>
      <c r="AC25" s="2">
        <v>8</v>
      </c>
      <c r="AD25" s="2">
        <v>8</v>
      </c>
      <c r="AE25" s="2">
        <v>8</v>
      </c>
    </row>
    <row r="26" spans="1:31" x14ac:dyDescent="0.25">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row>
    <row r="27" spans="1:31" x14ac:dyDescent="0.25">
      <c r="A27" t="s">
        <v>125</v>
      </c>
      <c r="B27" s="2">
        <v>2.6941528159673576</v>
      </c>
      <c r="C27" s="2">
        <v>2.6834917318236107</v>
      </c>
      <c r="D27" s="2">
        <v>2.6924492466951517</v>
      </c>
      <c r="E27" s="2">
        <v>2.6830598267788131</v>
      </c>
      <c r="F27" s="2">
        <v>2.6742763709296633</v>
      </c>
      <c r="G27" s="2">
        <v>2.6759153442961323</v>
      </c>
      <c r="H27" s="2">
        <v>2.6892416432715587</v>
      </c>
      <c r="I27" s="2">
        <v>2.6925015180349181</v>
      </c>
      <c r="J27" s="2">
        <v>2.6696689985065638</v>
      </c>
      <c r="K27" s="2">
        <v>2.6804767553176578</v>
      </c>
      <c r="L27" s="2">
        <v>2.9858215490932598</v>
      </c>
      <c r="M27" s="2">
        <v>2.9810728416534062</v>
      </c>
      <c r="N27" s="2">
        <v>2.9908012692726373</v>
      </c>
      <c r="O27" s="2">
        <v>2.9837478362068257</v>
      </c>
      <c r="P27" s="2">
        <v>2.9951307456600866</v>
      </c>
      <c r="Q27" s="2">
        <v>2.9863857213465739</v>
      </c>
      <c r="R27" s="2">
        <v>2.990427584029828</v>
      </c>
      <c r="S27" s="2">
        <v>2.9855973142730119</v>
      </c>
      <c r="T27" s="2">
        <v>2.9879991406817767</v>
      </c>
      <c r="U27" s="2">
        <v>2.9793255663358544</v>
      </c>
      <c r="V27" s="2">
        <v>2.7850044888236676</v>
      </c>
      <c r="W27" s="2">
        <v>2.951496164849531</v>
      </c>
      <c r="X27" s="2">
        <v>2.7735246908236406</v>
      </c>
      <c r="Y27" s="2">
        <v>2.7852340227045311</v>
      </c>
      <c r="Z27" s="2">
        <v>2.794631683082542</v>
      </c>
      <c r="AA27" s="2">
        <v>2.7663038846295662</v>
      </c>
      <c r="AB27" s="2">
        <v>2.9096765181116275</v>
      </c>
      <c r="AC27" s="2">
        <v>2.7697985581706903</v>
      </c>
      <c r="AD27" s="2">
        <v>2.828394814354438</v>
      </c>
      <c r="AE27" s="2">
        <v>2.8807963061303736</v>
      </c>
    </row>
    <row r="28" spans="1:31" x14ac:dyDescent="0.25">
      <c r="A28" t="s">
        <v>126</v>
      </c>
      <c r="B28" s="2">
        <v>0.14587652192800324</v>
      </c>
      <c r="C28" s="2">
        <v>0.13991618898730027</v>
      </c>
      <c r="D28" s="2">
        <v>0.14816257950356876</v>
      </c>
      <c r="E28" s="2">
        <v>0.15375692407236635</v>
      </c>
      <c r="F28" s="2">
        <v>0.13236164717321389</v>
      </c>
      <c r="G28" s="2">
        <v>0.12322632544729069</v>
      </c>
      <c r="H28" s="2">
        <v>0.10756122301211279</v>
      </c>
      <c r="I28" s="2">
        <v>0.10950742815407404</v>
      </c>
      <c r="J28" s="2">
        <v>0.13439371850809431</v>
      </c>
      <c r="K28" s="2">
        <v>0.16004493554468241</v>
      </c>
      <c r="L28" s="2">
        <v>0</v>
      </c>
      <c r="M28" s="2">
        <v>0</v>
      </c>
      <c r="N28" s="2">
        <v>2.7021610757593925E-4</v>
      </c>
      <c r="O28" s="2">
        <v>2.5733114136726942E-4</v>
      </c>
      <c r="P28" s="2">
        <v>2.418396234898425E-4</v>
      </c>
      <c r="Q28" s="2">
        <v>2.3328937211914357E-4</v>
      </c>
      <c r="R28" s="2">
        <v>1.8674762132473457E-4</v>
      </c>
      <c r="S28" s="2">
        <v>1.6318030197767683E-4</v>
      </c>
      <c r="T28" s="2">
        <v>6.5827010550200828E-5</v>
      </c>
      <c r="U28" s="2">
        <v>0</v>
      </c>
      <c r="V28" s="2">
        <v>7.4680331001590258E-4</v>
      </c>
      <c r="W28" s="2">
        <v>0</v>
      </c>
      <c r="X28" s="2">
        <v>9.7925527996097048E-4</v>
      </c>
      <c r="Y28" s="2">
        <v>0</v>
      </c>
      <c r="Z28" s="2">
        <v>0</v>
      </c>
      <c r="AA28" s="2">
        <v>5.1767298848748105E-4</v>
      </c>
      <c r="AB28" s="2">
        <v>6.2512044659353695E-4</v>
      </c>
      <c r="AC28" s="2">
        <v>1.0566305975987361E-3</v>
      </c>
      <c r="AD28" s="2">
        <v>0</v>
      </c>
      <c r="AE28" s="2">
        <v>7.5795137289012859E-4</v>
      </c>
    </row>
    <row r="29" spans="1:31" x14ac:dyDescent="0.25">
      <c r="A29" t="s">
        <v>22</v>
      </c>
      <c r="B29" s="2">
        <v>1.7681542542409936</v>
      </c>
      <c r="C29" s="2">
        <v>1.8032389167783727</v>
      </c>
      <c r="D29" s="2">
        <v>1.7610941565754135</v>
      </c>
      <c r="E29" s="2">
        <v>1.7840061419545825</v>
      </c>
      <c r="F29" s="2">
        <v>1.7945656753172463</v>
      </c>
      <c r="G29" s="2">
        <v>1.8263457025423184</v>
      </c>
      <c r="H29" s="2">
        <v>1.8177890921181694</v>
      </c>
      <c r="I29" s="2">
        <v>1.8447714269121818</v>
      </c>
      <c r="J29" s="2">
        <v>1.7299734271948028</v>
      </c>
      <c r="K29" s="2">
        <v>1.7173041714411632</v>
      </c>
      <c r="L29" s="2">
        <v>1.015389819502907</v>
      </c>
      <c r="M29" s="2">
        <v>1.0175826335814429</v>
      </c>
      <c r="N29" s="2">
        <v>1.0127261216583778</v>
      </c>
      <c r="O29" s="2">
        <v>1.0222162898860885</v>
      </c>
      <c r="P29" s="2">
        <v>1.0072060494117863</v>
      </c>
      <c r="Q29" s="2">
        <v>1.0164972251881901</v>
      </c>
      <c r="R29" s="2">
        <v>1.0107766926025852</v>
      </c>
      <c r="S29" s="2">
        <v>1.0152506264362664</v>
      </c>
      <c r="T29" s="2">
        <v>1.0117303120981658</v>
      </c>
      <c r="U29" s="2">
        <v>1.0268854466814161</v>
      </c>
      <c r="V29" s="2">
        <v>1.2130376589518659</v>
      </c>
      <c r="W29" s="2">
        <v>1.0485899505509888</v>
      </c>
      <c r="X29" s="2">
        <v>1.2275074423426025</v>
      </c>
      <c r="Y29" s="2">
        <v>1.2210733832739249</v>
      </c>
      <c r="Z29" s="2">
        <v>1.198086416661166</v>
      </c>
      <c r="AA29" s="2">
        <v>1.2302511745792586</v>
      </c>
      <c r="AB29" s="2">
        <v>1.0870449098036317</v>
      </c>
      <c r="AC29" s="2">
        <v>1.2309295461319414</v>
      </c>
      <c r="AD29" s="2">
        <v>1.2144234861629251</v>
      </c>
      <c r="AE29" s="2">
        <v>1.1444147469944683</v>
      </c>
    </row>
    <row r="30" spans="1:31" x14ac:dyDescent="0.25">
      <c r="A30" t="s">
        <v>127</v>
      </c>
      <c r="B30" s="2">
        <v>1.665225782151533E-3</v>
      </c>
      <c r="C30" s="2">
        <v>1.3590212885791638E-3</v>
      </c>
      <c r="D30" s="2">
        <v>1.3005296633170143E-3</v>
      </c>
      <c r="E30" s="2">
        <v>8.89536322465422E-4</v>
      </c>
      <c r="F30" s="2">
        <v>1.4132112475815867E-3</v>
      </c>
      <c r="G30" s="2">
        <v>1.3440564769483488E-3</v>
      </c>
      <c r="H30" s="2">
        <v>8.5949132558524595E-5</v>
      </c>
      <c r="I30" s="2">
        <v>4.5005905117863695E-4</v>
      </c>
      <c r="J30" s="2">
        <v>8.0156771725449494E-4</v>
      </c>
      <c r="K30" s="2">
        <v>1.9913486266368846E-4</v>
      </c>
      <c r="L30" s="2">
        <v>0</v>
      </c>
      <c r="M30" s="2">
        <v>0</v>
      </c>
      <c r="N30" s="2">
        <v>0</v>
      </c>
      <c r="O30" s="2">
        <v>3.6064849130280457E-4</v>
      </c>
      <c r="P30" s="2">
        <v>1.4525879803647696E-4</v>
      </c>
      <c r="Q30" s="2">
        <v>0</v>
      </c>
      <c r="R30" s="2">
        <v>4.7256081635111807E-5</v>
      </c>
      <c r="S30" s="2">
        <v>0</v>
      </c>
      <c r="T30" s="2">
        <v>0</v>
      </c>
      <c r="U30" s="2">
        <v>1.2720091377871795E-4</v>
      </c>
      <c r="V30" s="2">
        <v>0</v>
      </c>
      <c r="W30" s="2">
        <v>8.3245259430098816E-5</v>
      </c>
      <c r="X30" s="2">
        <v>0</v>
      </c>
      <c r="Y30" s="2">
        <v>1.7015293469861144E-4</v>
      </c>
      <c r="Z30" s="2">
        <v>0</v>
      </c>
      <c r="AA30" s="2">
        <v>0</v>
      </c>
      <c r="AB30" s="2">
        <v>0</v>
      </c>
      <c r="AC30" s="2">
        <v>1.0477806029466563E-4</v>
      </c>
      <c r="AD30" s="2">
        <v>0</v>
      </c>
      <c r="AE30" s="2">
        <v>2.3657443478782735E-4</v>
      </c>
    </row>
    <row r="31" spans="1:31" x14ac:dyDescent="0.25">
      <c r="A31" t="s">
        <v>128</v>
      </c>
      <c r="B31" s="2">
        <v>1.4279082806853376</v>
      </c>
      <c r="C31" s="2">
        <v>1.4242315098465579</v>
      </c>
      <c r="D31" s="2">
        <v>1.4520568884822338</v>
      </c>
      <c r="E31" s="2">
        <v>1.4198949056891486</v>
      </c>
      <c r="F31" s="2">
        <v>1.4354776407804339</v>
      </c>
      <c r="G31" s="2">
        <v>1.4204931837477373</v>
      </c>
      <c r="H31" s="2">
        <v>1.4088260923413827</v>
      </c>
      <c r="I31" s="2">
        <v>1.3641012047059813</v>
      </c>
      <c r="J31" s="2">
        <v>1.4957100143837014</v>
      </c>
      <c r="K31" s="2">
        <v>1.4481344163687075</v>
      </c>
      <c r="L31" s="2">
        <v>9.3323471964869471E-4</v>
      </c>
      <c r="M31" s="2">
        <v>7.9926936649183332E-4</v>
      </c>
      <c r="N31" s="2">
        <v>4.5832640260277962E-4</v>
      </c>
      <c r="O31" s="2">
        <v>9.688935911656766E-4</v>
      </c>
      <c r="P31" s="2">
        <v>5.7614521695104743E-4</v>
      </c>
      <c r="Q31" s="2">
        <v>6.3485608021684038E-4</v>
      </c>
      <c r="R31" s="2">
        <v>3.6525503213610686E-4</v>
      </c>
      <c r="S31" s="2">
        <v>3.0879562971265366E-4</v>
      </c>
      <c r="T31" s="2">
        <v>8.6665118164213413E-4</v>
      </c>
      <c r="U31" s="2">
        <v>2.9214201874486098E-4</v>
      </c>
      <c r="V31" s="2">
        <v>8.2657643191907503E-4</v>
      </c>
      <c r="W31" s="2">
        <v>5.3562319044130871E-4</v>
      </c>
      <c r="X31" s="2">
        <v>1.7345349199128458E-4</v>
      </c>
      <c r="Y31" s="2">
        <v>9.843202161557733E-4</v>
      </c>
      <c r="Z31" s="2">
        <v>6.4290621976164611E-4</v>
      </c>
      <c r="AA31" s="2">
        <v>3.1766180057951713E-4</v>
      </c>
      <c r="AB31" s="2">
        <v>1.2301593591564541E-3</v>
      </c>
      <c r="AC31" s="2">
        <v>2.1647361139255699E-3</v>
      </c>
      <c r="AD31" s="2">
        <v>7.3611373423318359E-3</v>
      </c>
      <c r="AE31" s="2">
        <v>3.7643741204408825E-3</v>
      </c>
    </row>
    <row r="32" spans="1:31" x14ac:dyDescent="0.25">
      <c r="A32" t="s">
        <v>129</v>
      </c>
      <c r="B32" s="2">
        <v>9.2502568781109695E-3</v>
      </c>
      <c r="C32" s="2">
        <v>1.0770799189914887E-2</v>
      </c>
      <c r="D32" s="2">
        <v>1.2227777786550462E-2</v>
      </c>
      <c r="E32" s="2">
        <v>1.0657172611668484E-2</v>
      </c>
      <c r="F32" s="2">
        <v>1.0179759878767257E-2</v>
      </c>
      <c r="G32" s="2">
        <v>7.8931245718526534E-3</v>
      </c>
      <c r="H32" s="2">
        <v>6.8331797470777078E-3</v>
      </c>
      <c r="I32" s="2">
        <v>7.3166346928927256E-3</v>
      </c>
      <c r="J32" s="2">
        <v>8.1054692811523572E-3</v>
      </c>
      <c r="K32" s="2">
        <v>7.0267861771339231E-3</v>
      </c>
      <c r="L32" s="2">
        <v>4.1011004723521828E-4</v>
      </c>
      <c r="M32" s="2">
        <v>1.0508220703342425E-4</v>
      </c>
      <c r="N32" s="2">
        <v>3.0036839109861424E-4</v>
      </c>
      <c r="O32" s="2">
        <v>1.2363115690580949E-4</v>
      </c>
      <c r="P32" s="2">
        <v>0</v>
      </c>
      <c r="Q32" s="2">
        <v>2.7053042472228496E-4</v>
      </c>
      <c r="R32" s="2">
        <v>5.4517536958691534E-5</v>
      </c>
      <c r="S32" s="2">
        <v>1.251027121220985E-4</v>
      </c>
      <c r="T32" s="2">
        <v>6.7880753110746456E-4</v>
      </c>
      <c r="U32" s="2">
        <v>0</v>
      </c>
      <c r="V32" s="2">
        <v>3.7374086648541991E-5</v>
      </c>
      <c r="W32" s="2">
        <v>2.3408988810649418E-4</v>
      </c>
      <c r="X32" s="2">
        <v>6.5038426585422497E-4</v>
      </c>
      <c r="Y32" s="2">
        <v>5.468327715994211E-4</v>
      </c>
      <c r="Z32" s="2">
        <v>0</v>
      </c>
      <c r="AA32" s="2">
        <v>2.9145558444023105E-4</v>
      </c>
      <c r="AB32" s="2">
        <v>3.9147344615128094E-4</v>
      </c>
      <c r="AC32" s="2">
        <v>8.6053942260192503E-5</v>
      </c>
      <c r="AD32" s="2">
        <v>3.7768815152847065E-4</v>
      </c>
      <c r="AE32" s="2">
        <v>2.9070154260283618E-4</v>
      </c>
    </row>
    <row r="33" spans="1:31" x14ac:dyDescent="0.25">
      <c r="A33" t="s">
        <v>25</v>
      </c>
      <c r="B33" s="2">
        <v>0.75461129254191039</v>
      </c>
      <c r="C33" s="2">
        <v>0.74250576865936158</v>
      </c>
      <c r="D33" s="2">
        <v>0.74707343043646846</v>
      </c>
      <c r="E33" s="2">
        <v>0.74551935953906301</v>
      </c>
      <c r="F33" s="2">
        <v>0.76788111808149506</v>
      </c>
      <c r="G33" s="2">
        <v>0.7604504309447907</v>
      </c>
      <c r="H33" s="2">
        <v>0.79063490859632768</v>
      </c>
      <c r="I33" s="2">
        <v>0.78558945434101224</v>
      </c>
      <c r="J33" s="2">
        <v>0.87075119554383584</v>
      </c>
      <c r="K33" s="2">
        <v>0.82129678876273904</v>
      </c>
      <c r="L33" s="2">
        <v>5.0190336590174786E-4</v>
      </c>
      <c r="M33" s="2">
        <v>0</v>
      </c>
      <c r="N33" s="2">
        <v>0</v>
      </c>
      <c r="O33" s="2">
        <v>0</v>
      </c>
      <c r="P33" s="2">
        <v>0</v>
      </c>
      <c r="Q33" s="2">
        <v>0</v>
      </c>
      <c r="R33" s="2">
        <v>6.786244826535061E-4</v>
      </c>
      <c r="S33" s="2">
        <v>0</v>
      </c>
      <c r="T33" s="2">
        <v>8.3780581890493036E-4</v>
      </c>
      <c r="U33" s="2">
        <v>0</v>
      </c>
      <c r="V33" s="2">
        <v>0</v>
      </c>
      <c r="W33" s="2">
        <v>1.6351901081447374E-4</v>
      </c>
      <c r="X33" s="2">
        <v>5.5927556040534954E-4</v>
      </c>
      <c r="Y33" s="2">
        <v>5.1076124841689186E-4</v>
      </c>
      <c r="Z33" s="2">
        <v>5.5978362841904304E-4</v>
      </c>
      <c r="AA33" s="2">
        <v>0</v>
      </c>
      <c r="AB33" s="2">
        <v>7.5537039386733946E-4</v>
      </c>
      <c r="AC33" s="2">
        <v>1.9099723082770918E-3</v>
      </c>
      <c r="AD33" s="2">
        <v>6.3160142918010477E-3</v>
      </c>
      <c r="AE33" s="2">
        <v>8.1744193613849728E-3</v>
      </c>
    </row>
    <row r="34" spans="1:31" x14ac:dyDescent="0.25">
      <c r="A34" t="s">
        <v>130</v>
      </c>
      <c r="B34" s="2">
        <v>0</v>
      </c>
      <c r="C34" s="2">
        <v>0</v>
      </c>
      <c r="D34" s="2">
        <v>0</v>
      </c>
      <c r="E34" s="2">
        <v>0</v>
      </c>
      <c r="F34" s="2">
        <v>0</v>
      </c>
      <c r="G34" s="2">
        <v>0</v>
      </c>
      <c r="H34" s="2">
        <v>0</v>
      </c>
      <c r="I34" s="2">
        <v>0</v>
      </c>
      <c r="J34" s="2">
        <v>0</v>
      </c>
      <c r="K34" s="2">
        <v>0</v>
      </c>
      <c r="L34" s="2">
        <v>0</v>
      </c>
      <c r="M34" s="2">
        <v>0</v>
      </c>
      <c r="N34" s="2">
        <v>0</v>
      </c>
      <c r="O34" s="2">
        <v>0</v>
      </c>
      <c r="P34" s="2">
        <v>0</v>
      </c>
      <c r="Q34" s="2">
        <v>0</v>
      </c>
      <c r="R34" s="2">
        <v>0</v>
      </c>
      <c r="S34" s="2">
        <v>0</v>
      </c>
      <c r="T34" s="2">
        <v>0</v>
      </c>
      <c r="U34" s="2">
        <v>0</v>
      </c>
      <c r="V34" s="2">
        <v>0</v>
      </c>
      <c r="W34" s="2">
        <v>0</v>
      </c>
      <c r="X34" s="2">
        <v>0</v>
      </c>
      <c r="Y34" s="2">
        <v>0</v>
      </c>
      <c r="Z34" s="2">
        <v>0</v>
      </c>
      <c r="AA34" s="2">
        <v>0</v>
      </c>
      <c r="AB34" s="2">
        <v>0</v>
      </c>
      <c r="AC34" s="2">
        <v>0</v>
      </c>
      <c r="AD34" s="2">
        <v>0</v>
      </c>
      <c r="AE34" s="2">
        <v>0</v>
      </c>
    </row>
    <row r="35" spans="1:31" x14ac:dyDescent="0.25">
      <c r="A35" t="s">
        <v>26</v>
      </c>
      <c r="B35" s="2">
        <v>1.2800945400777135E-3</v>
      </c>
      <c r="C35" s="2">
        <v>1.3771509298917109E-3</v>
      </c>
      <c r="D35" s="2">
        <v>2.9099610088694442E-3</v>
      </c>
      <c r="E35" s="2">
        <v>3.7720826297526236E-4</v>
      </c>
      <c r="F35" s="2">
        <v>0</v>
      </c>
      <c r="G35" s="2">
        <v>4.1841932456932325E-4</v>
      </c>
      <c r="H35" s="2">
        <v>3.3277482824460347E-4</v>
      </c>
      <c r="I35" s="2">
        <v>7.582328957371436E-4</v>
      </c>
      <c r="J35" s="2">
        <v>1.5388096728436178E-3</v>
      </c>
      <c r="K35" s="2">
        <v>0</v>
      </c>
      <c r="L35" s="2">
        <v>3.0929195411389101E-3</v>
      </c>
      <c r="M35" s="2">
        <v>6.2918658518013463E-3</v>
      </c>
      <c r="N35" s="2">
        <v>3.582476110299969E-3</v>
      </c>
      <c r="O35" s="2">
        <v>3.3281910320533291E-3</v>
      </c>
      <c r="P35" s="2">
        <v>3.5431698006789802E-3</v>
      </c>
      <c r="Q35" s="2">
        <v>1.5523674944765899E-3</v>
      </c>
      <c r="R35" s="2">
        <v>3.9112166459249094E-3</v>
      </c>
      <c r="S35" s="2">
        <v>3.3232973316115371E-3</v>
      </c>
      <c r="T35" s="2">
        <v>3.044848908417276E-3</v>
      </c>
      <c r="U35" s="2">
        <v>3.9891853925601564E-3</v>
      </c>
      <c r="V35" s="2">
        <v>0.2105830836276826</v>
      </c>
      <c r="W35" s="2">
        <v>3.7968997678445478E-2</v>
      </c>
      <c r="X35" s="2">
        <v>0.22094818804772964</v>
      </c>
      <c r="Y35" s="2">
        <v>0.20674779853892697</v>
      </c>
      <c r="Z35" s="2">
        <v>0.21126817268247328</v>
      </c>
      <c r="AA35" s="2">
        <v>0.22626251102663592</v>
      </c>
      <c r="AB35" s="2">
        <v>8.4994411129532987E-2</v>
      </c>
      <c r="AC35" s="2">
        <v>0.21412999587278225</v>
      </c>
      <c r="AD35" s="2">
        <v>5.114022569771319E-2</v>
      </c>
      <c r="AE35" s="2">
        <v>4.7470330314586508E-2</v>
      </c>
    </row>
    <row r="36" spans="1:31" x14ac:dyDescent="0.25">
      <c r="A36" t="s">
        <v>27</v>
      </c>
      <c r="B36" s="2">
        <v>2.1917460526546171E-2</v>
      </c>
      <c r="C36" s="2">
        <v>2.088067419992921E-2</v>
      </c>
      <c r="D36" s="2">
        <v>2.0855978294554101E-2</v>
      </c>
      <c r="E36" s="2">
        <v>2.4069143964232997E-2</v>
      </c>
      <c r="F36" s="2">
        <v>2.2750054784277347E-2</v>
      </c>
      <c r="G36" s="2">
        <v>2.4511791847319799E-2</v>
      </c>
      <c r="H36" s="2">
        <v>2.0941319138293561E-2</v>
      </c>
      <c r="I36" s="2">
        <v>1.8120805611705353E-2</v>
      </c>
      <c r="J36" s="2">
        <v>2.8412411772032325E-2</v>
      </c>
      <c r="K36" s="2">
        <v>3.3946125748641642E-2</v>
      </c>
      <c r="L36" s="2">
        <v>0.18412867432730753</v>
      </c>
      <c r="M36" s="2">
        <v>0.18649470376057714</v>
      </c>
      <c r="N36" s="2">
        <v>0.18085164929945624</v>
      </c>
      <c r="O36" s="2">
        <v>0.18618338596215242</v>
      </c>
      <c r="P36" s="2">
        <v>0.13599200446145446</v>
      </c>
      <c r="Q36" s="2">
        <v>0.15881342008211691</v>
      </c>
      <c r="R36" s="2">
        <v>0.17818406680081408</v>
      </c>
      <c r="S36" s="2">
        <v>0.18214396534901053</v>
      </c>
      <c r="T36" s="2">
        <v>0.1446533201564939</v>
      </c>
      <c r="U36" s="2">
        <v>0.1652146321478562</v>
      </c>
      <c r="V36" s="2">
        <v>0.77970471291145527</v>
      </c>
      <c r="W36" s="2">
        <v>0.96648084939037526</v>
      </c>
      <c r="X36" s="2">
        <v>0.75895146858780493</v>
      </c>
      <c r="Y36" s="2">
        <v>0.76420062827632085</v>
      </c>
      <c r="Z36" s="2">
        <v>0.79121616979699405</v>
      </c>
      <c r="AA36" s="2">
        <v>0.7685028904815927</v>
      </c>
      <c r="AB36" s="2">
        <v>0.90885003675241161</v>
      </c>
      <c r="AC36" s="2">
        <v>0.7729306056003391</v>
      </c>
      <c r="AD36" s="2">
        <v>0.78154174845000579</v>
      </c>
      <c r="AE36" s="2">
        <v>0.84202753512725537</v>
      </c>
    </row>
    <row r="37" spans="1:31" x14ac:dyDescent="0.25">
      <c r="A37" t="s">
        <v>28</v>
      </c>
      <c r="B37" s="2">
        <v>0.92240689853170665</v>
      </c>
      <c r="C37" s="2">
        <v>0.91392337110411881</v>
      </c>
      <c r="D37" s="2">
        <v>0.90097654276613504</v>
      </c>
      <c r="E37" s="2">
        <v>0.92107952559419448</v>
      </c>
      <c r="F37" s="2">
        <v>0.93568417562833739</v>
      </c>
      <c r="G37" s="2">
        <v>0.91734193494328664</v>
      </c>
      <c r="H37" s="2">
        <v>0.92496818094877409</v>
      </c>
      <c r="I37" s="2">
        <v>0.9226478984709926</v>
      </c>
      <c r="J37" s="2">
        <v>0.81080075767009629</v>
      </c>
      <c r="K37" s="2">
        <v>0.89854120927335568</v>
      </c>
      <c r="L37" s="2">
        <v>0.81653933544308066</v>
      </c>
      <c r="M37" s="2">
        <v>0.82207359403081814</v>
      </c>
      <c r="N37" s="2">
        <v>0.80800170239656066</v>
      </c>
      <c r="O37" s="2">
        <v>0.8012236979526498</v>
      </c>
      <c r="P37" s="2">
        <v>0.85222509973951066</v>
      </c>
      <c r="Q37" s="2">
        <v>0.84030335347971408</v>
      </c>
      <c r="R37" s="2">
        <v>0.81686753314657246</v>
      </c>
      <c r="S37" s="2">
        <v>0.82154778569533893</v>
      </c>
      <c r="T37" s="2">
        <v>0.85703964589956239</v>
      </c>
      <c r="U37" s="2">
        <v>0.82788250490053128</v>
      </c>
      <c r="V37" s="2">
        <v>1.5283073405713693E-2</v>
      </c>
      <c r="W37" s="2">
        <v>3.7104442446291657E-3</v>
      </c>
      <c r="X37" s="2">
        <v>1.5847817238017901E-2</v>
      </c>
      <c r="Y37" s="2">
        <v>1.3553246729488429E-2</v>
      </c>
      <c r="Z37" s="2">
        <v>1.1056122828033648E-2</v>
      </c>
      <c r="AA37" s="2">
        <v>1.9714098485106843E-2</v>
      </c>
      <c r="AB37" s="2">
        <v>1.4065850946390698E-2</v>
      </c>
      <c r="AC37" s="2">
        <v>1.3964150275305547E-2</v>
      </c>
      <c r="AD37" s="2">
        <v>0.13121840467671658</v>
      </c>
      <c r="AE37" s="2">
        <v>7.8401819893888808E-2</v>
      </c>
    </row>
    <row r="38" spans="1:31" x14ac:dyDescent="0.25">
      <c r="A38" t="s">
        <v>131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c r="AB38" s="2">
        <v>0</v>
      </c>
      <c r="AC38" s="2">
        <v>0</v>
      </c>
      <c r="AD38" s="2">
        <v>0</v>
      </c>
      <c r="AE38" s="2">
        <v>0</v>
      </c>
    </row>
    <row r="39" spans="1:31" x14ac:dyDescent="0.25">
      <c r="A39" t="s">
        <v>132</v>
      </c>
      <c r="B39" s="2">
        <v>0</v>
      </c>
      <c r="C39" s="2">
        <v>0</v>
      </c>
      <c r="D39" s="2">
        <v>0</v>
      </c>
      <c r="E39" s="2">
        <v>0</v>
      </c>
      <c r="F39" s="2">
        <v>0</v>
      </c>
      <c r="G39" s="2">
        <v>0</v>
      </c>
      <c r="H39" s="2">
        <v>0</v>
      </c>
      <c r="I39" s="2">
        <v>0</v>
      </c>
      <c r="J39" s="2">
        <v>0</v>
      </c>
      <c r="K39" s="2">
        <v>0</v>
      </c>
      <c r="L39" s="2">
        <v>0</v>
      </c>
      <c r="M39" s="2">
        <v>0</v>
      </c>
      <c r="N39" s="2">
        <v>0</v>
      </c>
      <c r="O39" s="2">
        <v>0</v>
      </c>
      <c r="P39" s="2">
        <v>0</v>
      </c>
      <c r="Q39" s="2">
        <v>0</v>
      </c>
      <c r="R39" s="2">
        <v>0</v>
      </c>
      <c r="S39" s="2">
        <v>0</v>
      </c>
      <c r="T39" s="2">
        <v>0</v>
      </c>
      <c r="U39" s="2">
        <v>0</v>
      </c>
      <c r="V39" s="2">
        <v>0</v>
      </c>
      <c r="W39" s="2">
        <v>0</v>
      </c>
      <c r="X39" s="2">
        <v>0</v>
      </c>
      <c r="Y39" s="2">
        <v>0</v>
      </c>
      <c r="Z39" s="2">
        <v>0</v>
      </c>
      <c r="AA39" s="2">
        <v>0</v>
      </c>
      <c r="AB39" s="2">
        <v>0</v>
      </c>
      <c r="AC39" s="2">
        <v>0</v>
      </c>
      <c r="AD39" s="2">
        <v>0</v>
      </c>
      <c r="AE39" s="2">
        <v>0</v>
      </c>
    </row>
    <row r="40" spans="1:31" x14ac:dyDescent="0.25">
      <c r="A40" t="s">
        <v>133</v>
      </c>
      <c r="B40" s="2">
        <v>0</v>
      </c>
      <c r="C40" s="2">
        <v>0</v>
      </c>
      <c r="D40" s="2">
        <v>0</v>
      </c>
      <c r="E40" s="2">
        <v>0</v>
      </c>
      <c r="F40" s="2">
        <v>0</v>
      </c>
      <c r="G40" s="2">
        <v>0</v>
      </c>
      <c r="H40" s="2">
        <v>0</v>
      </c>
      <c r="I40" s="2">
        <v>0</v>
      </c>
      <c r="J40" s="2">
        <v>0</v>
      </c>
      <c r="K40" s="2">
        <v>0</v>
      </c>
      <c r="L40" s="2">
        <v>0</v>
      </c>
      <c r="M40" s="2">
        <v>0</v>
      </c>
      <c r="N40" s="2">
        <v>0</v>
      </c>
      <c r="O40" s="2">
        <v>0</v>
      </c>
      <c r="P40" s="2">
        <v>0</v>
      </c>
      <c r="Q40" s="2">
        <v>0</v>
      </c>
      <c r="R40" s="2">
        <v>0</v>
      </c>
      <c r="S40" s="2">
        <v>0</v>
      </c>
      <c r="T40" s="2">
        <v>0</v>
      </c>
      <c r="U40" s="2">
        <v>0</v>
      </c>
      <c r="V40" s="2">
        <v>0</v>
      </c>
      <c r="W40" s="2">
        <v>0</v>
      </c>
      <c r="X40" s="2">
        <v>0</v>
      </c>
      <c r="Y40" s="2">
        <v>0</v>
      </c>
      <c r="Z40" s="2">
        <v>0</v>
      </c>
      <c r="AA40" s="2">
        <v>0</v>
      </c>
      <c r="AB40" s="2">
        <v>0</v>
      </c>
      <c r="AC40" s="2">
        <v>0</v>
      </c>
      <c r="AD40" s="2">
        <v>0</v>
      </c>
      <c r="AE40" s="2">
        <v>0</v>
      </c>
    </row>
    <row r="41" spans="1:31" x14ac:dyDescent="0.25">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row>
    <row r="42" spans="1:31" x14ac:dyDescent="0.25">
      <c r="A42" t="s">
        <v>134</v>
      </c>
      <c r="B42" s="2">
        <v>7.7472231016221942</v>
      </c>
      <c r="C42" s="2">
        <v>7.741695132807636</v>
      </c>
      <c r="D42" s="2">
        <v>7.7391070912122624</v>
      </c>
      <c r="E42" s="2">
        <v>7.743309744789511</v>
      </c>
      <c r="F42" s="2">
        <v>7.7745896538210157</v>
      </c>
      <c r="G42" s="2">
        <v>7.7579403141422461</v>
      </c>
      <c r="H42" s="2">
        <v>7.7672143631344994</v>
      </c>
      <c r="I42" s="2">
        <v>7.7457646628706733</v>
      </c>
      <c r="J42" s="2">
        <v>7.7501563702503757</v>
      </c>
      <c r="K42" s="2">
        <v>7.7669703234967447</v>
      </c>
      <c r="L42" s="2">
        <v>5.0068175460404793</v>
      </c>
      <c r="M42" s="2">
        <v>5.0144199904515707</v>
      </c>
      <c r="N42" s="2">
        <v>4.9969921296386088</v>
      </c>
      <c r="O42" s="2">
        <v>4.9984099054205116</v>
      </c>
      <c r="P42" s="2">
        <v>4.9950603127119937</v>
      </c>
      <c r="Q42" s="2">
        <v>5.0046907634681315</v>
      </c>
      <c r="R42" s="2">
        <v>5.0014994939804325</v>
      </c>
      <c r="S42" s="2">
        <v>5.0084600677290521</v>
      </c>
      <c r="T42" s="2">
        <v>5.0069163592866213</v>
      </c>
      <c r="U42" s="2">
        <v>5.0037166783907416</v>
      </c>
      <c r="V42" s="2">
        <v>5.0052237715489678</v>
      </c>
      <c r="W42" s="2">
        <v>5.0092628840627631</v>
      </c>
      <c r="X42" s="2">
        <v>4.9991419756380067</v>
      </c>
      <c r="Y42" s="2">
        <v>4.9930211466940611</v>
      </c>
      <c r="Z42" s="2">
        <v>5.0074612548993898</v>
      </c>
      <c r="AA42" s="2">
        <v>5.0121613495756669</v>
      </c>
      <c r="AB42" s="2">
        <v>5.0076338503893636</v>
      </c>
      <c r="AC42" s="2">
        <v>5.007075027073415</v>
      </c>
      <c r="AD42" s="2">
        <v>5.0207735191274585</v>
      </c>
      <c r="AE42" s="2">
        <v>5.0063347592926801</v>
      </c>
    </row>
    <row r="43" spans="1:31" x14ac:dyDescent="0.25">
      <c r="A43" t="s">
        <v>135</v>
      </c>
      <c r="B43" s="2">
        <v>0.34575235970327717</v>
      </c>
      <c r="C43" s="2">
        <v>0.34268380205806898</v>
      </c>
      <c r="D43" s="2">
        <v>0.33971312386971203</v>
      </c>
      <c r="E43" s="2">
        <v>0.34428486572313832</v>
      </c>
      <c r="F43" s="2">
        <v>0.34850480657907851</v>
      </c>
      <c r="G43" s="2">
        <v>0.34867954669795526</v>
      </c>
      <c r="H43" s="2">
        <v>0.359467573309666</v>
      </c>
      <c r="I43" s="2">
        <v>0.36544302364382131</v>
      </c>
      <c r="J43" s="2">
        <v>0.36795498353869016</v>
      </c>
      <c r="K43" s="2">
        <v>0.36189543305198763</v>
      </c>
      <c r="L43" s="2"/>
      <c r="M43" s="2"/>
      <c r="N43" s="2"/>
      <c r="O43" s="2"/>
      <c r="P43" s="2"/>
      <c r="Q43" s="2"/>
      <c r="R43" s="2"/>
      <c r="S43" s="2"/>
      <c r="T43" s="2"/>
      <c r="U43" s="2"/>
      <c r="V43" s="2"/>
      <c r="W43" s="2"/>
      <c r="X43" s="2"/>
      <c r="Y43" s="2"/>
      <c r="Z43" s="2"/>
      <c r="AA43" s="2"/>
      <c r="AB43" s="2"/>
      <c r="AC43" s="2"/>
      <c r="AD43" s="2"/>
      <c r="AE43" s="2"/>
    </row>
    <row r="44" spans="1:31" x14ac:dyDescent="0.25">
      <c r="A44" t="s">
        <v>302</v>
      </c>
      <c r="B44" s="2"/>
      <c r="C44" s="2"/>
      <c r="D44" s="2"/>
      <c r="E44" s="2"/>
      <c r="F44" s="2"/>
      <c r="G44" s="2"/>
      <c r="H44" s="2"/>
      <c r="I44" s="2"/>
      <c r="J44" s="2"/>
      <c r="K44" s="2"/>
      <c r="L44" s="2">
        <f>L36/(L35+L36+L37)</f>
        <v>0.18343877406505568</v>
      </c>
      <c r="M44" s="2">
        <f t="shared" ref="M44:AE44" si="0">M36/(M35+M36+M37)</f>
        <v>0.18376394151790229</v>
      </c>
      <c r="N44" s="2">
        <f t="shared" si="0"/>
        <v>0.18223006891963106</v>
      </c>
      <c r="O44" s="2">
        <f t="shared" si="0"/>
        <v>0.18792445436258395</v>
      </c>
      <c r="P44" s="2">
        <f t="shared" si="0"/>
        <v>0.13712185094160065</v>
      </c>
      <c r="Q44" s="2">
        <f t="shared" si="0"/>
        <v>0.15870722256356709</v>
      </c>
      <c r="R44" s="2">
        <f t="shared" si="0"/>
        <v>0.17836906823865772</v>
      </c>
      <c r="S44" s="2">
        <f t="shared" si="0"/>
        <v>0.18087511764869729</v>
      </c>
      <c r="T44" s="2">
        <f t="shared" si="0"/>
        <v>0.14397121119762837</v>
      </c>
      <c r="U44" s="2">
        <f t="shared" si="0"/>
        <v>0.1656974210050314</v>
      </c>
      <c r="V44" s="2">
        <f t="shared" si="0"/>
        <v>0.77538514312195272</v>
      </c>
      <c r="W44" s="2">
        <f t="shared" si="0"/>
        <v>0.95865792148114271</v>
      </c>
      <c r="X44" s="2">
        <f t="shared" si="0"/>
        <v>0.76219271301328184</v>
      </c>
      <c r="Y44" s="2">
        <f t="shared" si="0"/>
        <v>0.77623090829778585</v>
      </c>
      <c r="Z44" s="2">
        <f t="shared" si="0"/>
        <v>0.78064586159068117</v>
      </c>
      <c r="AA44" s="2">
        <f t="shared" si="0"/>
        <v>0.75753417440829651</v>
      </c>
      <c r="AB44" s="2">
        <f t="shared" si="0"/>
        <v>0.90171718436543591</v>
      </c>
      <c r="AC44" s="2">
        <f t="shared" si="0"/>
        <v>0.77213935444684045</v>
      </c>
      <c r="AD44" s="2">
        <f t="shared" si="0"/>
        <v>0.8108117453000353</v>
      </c>
      <c r="AE44" s="2">
        <f t="shared" si="0"/>
        <v>0.86995331012550681</v>
      </c>
    </row>
    <row r="45" spans="1:31" x14ac:dyDescent="0.25">
      <c r="A45" t="s">
        <v>303</v>
      </c>
      <c r="B45" s="2"/>
      <c r="C45" s="2"/>
      <c r="D45" s="2"/>
      <c r="E45" s="2"/>
      <c r="F45" s="2"/>
      <c r="G45" s="2"/>
      <c r="H45" s="2"/>
      <c r="I45" s="2"/>
      <c r="J45" s="2"/>
      <c r="K45" s="2"/>
      <c r="L45" s="2">
        <f>L37/(L36+L37+L35)</f>
        <v>0.81347989506140628</v>
      </c>
      <c r="M45" s="2">
        <f t="shared" ref="M45:AE45" si="1">M37/(M36+M37+M35)</f>
        <v>0.81003632173293372</v>
      </c>
      <c r="N45" s="2">
        <f t="shared" si="1"/>
        <v>0.81416014996412411</v>
      </c>
      <c r="O45" s="2">
        <f t="shared" si="1"/>
        <v>0.80871623148335825</v>
      </c>
      <c r="P45" s="2">
        <f t="shared" si="1"/>
        <v>0.85930554195408104</v>
      </c>
      <c r="Q45" s="2">
        <f t="shared" si="1"/>
        <v>0.83974144800017403</v>
      </c>
      <c r="R45" s="2">
        <f t="shared" si="1"/>
        <v>0.81771565425455472</v>
      </c>
      <c r="S45" s="2">
        <f t="shared" si="1"/>
        <v>0.81582473570804137</v>
      </c>
      <c r="T45" s="2">
        <f t="shared" si="1"/>
        <v>0.85299829779957703</v>
      </c>
      <c r="U45" s="2">
        <f t="shared" si="1"/>
        <v>0.83030173643723071</v>
      </c>
      <c r="V45" s="2">
        <f t="shared" si="1"/>
        <v>1.5198405067712294E-2</v>
      </c>
      <c r="W45" s="2">
        <f t="shared" si="1"/>
        <v>3.6804110185644488E-3</v>
      </c>
      <c r="X45" s="2">
        <f t="shared" si="1"/>
        <v>1.5915498310398301E-2</v>
      </c>
      <c r="Y45" s="2">
        <f t="shared" si="1"/>
        <v>1.3766606084771234E-2</v>
      </c>
      <c r="Z45" s="2">
        <f t="shared" si="1"/>
        <v>1.090841777558363E-2</v>
      </c>
      <c r="AA45" s="2">
        <f t="shared" si="1"/>
        <v>1.943272238151323E-2</v>
      </c>
      <c r="AB45" s="2">
        <f t="shared" si="1"/>
        <v>1.3955459094665286E-2</v>
      </c>
      <c r="AC45" s="2">
        <f t="shared" si="1"/>
        <v>1.3949855136863747E-2</v>
      </c>
      <c r="AD45" s="2">
        <f t="shared" si="1"/>
        <v>0.1361327452083268</v>
      </c>
      <c r="AE45" s="2">
        <f t="shared" si="1"/>
        <v>8.100200990012095E-2</v>
      </c>
    </row>
    <row r="46" spans="1:31" x14ac:dyDescent="0.25">
      <c r="A46" t="s">
        <v>304</v>
      </c>
      <c r="B46" s="2"/>
      <c r="C46" s="2"/>
      <c r="D46" s="2"/>
      <c r="E46" s="2"/>
      <c r="F46" s="2"/>
      <c r="G46" s="2"/>
      <c r="H46" s="2"/>
      <c r="I46" s="2"/>
      <c r="J46" s="2"/>
      <c r="K46" s="2"/>
      <c r="L46" s="2">
        <f>L35/(L35+L36+L37)</f>
        <v>3.0813308735381075E-3</v>
      </c>
      <c r="M46" s="2">
        <f t="shared" ref="M46:U46" si="2">M35/(M35+M36+M37)</f>
        <v>6.1997367491640285E-3</v>
      </c>
      <c r="N46" s="2">
        <f t="shared" si="2"/>
        <v>3.6097811162447498E-3</v>
      </c>
      <c r="O46" s="2">
        <f t="shared" si="2"/>
        <v>3.3593141540578112E-3</v>
      </c>
      <c r="P46" s="2">
        <f t="shared" si="2"/>
        <v>3.5726071043183428E-3</v>
      </c>
      <c r="Q46" s="2">
        <f t="shared" si="2"/>
        <v>1.5513294362589306E-3</v>
      </c>
      <c r="R46" s="2">
        <f t="shared" si="2"/>
        <v>3.9152775067875303E-3</v>
      </c>
      <c r="S46" s="2">
        <f t="shared" si="2"/>
        <v>3.300146643261294E-3</v>
      </c>
      <c r="T46" s="2">
        <f t="shared" si="2"/>
        <v>3.0304910027945334E-3</v>
      </c>
      <c r="U46" s="2">
        <f t="shared" si="2"/>
        <v>4.0008425577379393E-3</v>
      </c>
      <c r="V46" s="2"/>
      <c r="W46" s="2"/>
      <c r="X46" s="2"/>
      <c r="Y46" s="2"/>
      <c r="Z46" s="2"/>
      <c r="AA46" s="2"/>
      <c r="AB46" s="2"/>
      <c r="AC46" s="2"/>
      <c r="AD46" s="2"/>
      <c r="AE46" s="2"/>
    </row>
    <row r="48" spans="1:31" x14ac:dyDescent="0.25">
      <c r="A48" t="s">
        <v>305</v>
      </c>
    </row>
    <row r="49" spans="1:31" x14ac:dyDescent="0.25">
      <c r="A49" t="s">
        <v>38</v>
      </c>
      <c r="B49" t="s">
        <v>306</v>
      </c>
      <c r="C49" t="s">
        <v>307</v>
      </c>
      <c r="D49" t="s">
        <v>308</v>
      </c>
      <c r="E49" t="s">
        <v>309</v>
      </c>
      <c r="F49" t="s">
        <v>310</v>
      </c>
      <c r="G49" t="s">
        <v>311</v>
      </c>
      <c r="H49" t="s">
        <v>312</v>
      </c>
      <c r="I49" t="s">
        <v>313</v>
      </c>
      <c r="J49" t="s">
        <v>314</v>
      </c>
      <c r="K49" t="s">
        <v>315</v>
      </c>
      <c r="L49" t="s">
        <v>316</v>
      </c>
      <c r="M49" t="s">
        <v>317</v>
      </c>
      <c r="N49" t="s">
        <v>318</v>
      </c>
      <c r="O49" t="s">
        <v>319</v>
      </c>
      <c r="P49" t="s">
        <v>320</v>
      </c>
      <c r="Q49" t="s">
        <v>321</v>
      </c>
      <c r="R49" t="s">
        <v>322</v>
      </c>
      <c r="S49" t="s">
        <v>323</v>
      </c>
      <c r="T49" t="s">
        <v>324</v>
      </c>
      <c r="U49" t="s">
        <v>325</v>
      </c>
      <c r="V49" t="s">
        <v>326</v>
      </c>
      <c r="W49" t="s">
        <v>327</v>
      </c>
      <c r="X49" t="s">
        <v>328</v>
      </c>
      <c r="Y49" t="s">
        <v>329</v>
      </c>
      <c r="Z49" t="s">
        <v>330</v>
      </c>
      <c r="AA49" t="s">
        <v>331</v>
      </c>
      <c r="AB49" t="s">
        <v>332</v>
      </c>
      <c r="AC49" t="s">
        <v>333</v>
      </c>
      <c r="AD49" t="s">
        <v>334</v>
      </c>
      <c r="AE49" t="s">
        <v>335</v>
      </c>
    </row>
    <row r="50" spans="1:31" x14ac:dyDescent="0.25">
      <c r="A50" t="s">
        <v>119</v>
      </c>
      <c r="B50">
        <v>210</v>
      </c>
      <c r="C50">
        <v>211</v>
      </c>
      <c r="D50">
        <v>212</v>
      </c>
      <c r="E50">
        <v>213</v>
      </c>
      <c r="F50">
        <v>214</v>
      </c>
      <c r="G50">
        <v>215</v>
      </c>
      <c r="H50">
        <v>216</v>
      </c>
      <c r="I50">
        <v>217</v>
      </c>
      <c r="J50">
        <v>218</v>
      </c>
      <c r="K50">
        <v>219</v>
      </c>
      <c r="L50">
        <v>220</v>
      </c>
      <c r="M50">
        <v>221</v>
      </c>
      <c r="N50">
        <v>222</v>
      </c>
      <c r="O50">
        <v>223</v>
      </c>
      <c r="P50">
        <v>224</v>
      </c>
      <c r="Q50">
        <v>225</v>
      </c>
      <c r="R50">
        <v>226</v>
      </c>
      <c r="S50">
        <v>227</v>
      </c>
      <c r="T50">
        <v>228</v>
      </c>
      <c r="U50">
        <v>229</v>
      </c>
      <c r="V50">
        <v>230</v>
      </c>
      <c r="W50">
        <v>231</v>
      </c>
      <c r="X50">
        <v>232</v>
      </c>
      <c r="Y50">
        <v>233</v>
      </c>
      <c r="Z50">
        <v>234</v>
      </c>
      <c r="AA50">
        <v>235</v>
      </c>
      <c r="AB50">
        <v>236</v>
      </c>
      <c r="AC50">
        <v>237</v>
      </c>
      <c r="AD50">
        <v>238</v>
      </c>
      <c r="AE50">
        <v>239</v>
      </c>
    </row>
    <row r="51" spans="1:31" x14ac:dyDescent="0.25">
      <c r="A51" t="s">
        <v>120</v>
      </c>
      <c r="B51" t="s">
        <v>299</v>
      </c>
      <c r="C51" t="s">
        <v>299</v>
      </c>
      <c r="D51" t="s">
        <v>299</v>
      </c>
      <c r="E51" t="s">
        <v>299</v>
      </c>
      <c r="F51" t="s">
        <v>299</v>
      </c>
      <c r="G51" t="s">
        <v>299</v>
      </c>
      <c r="H51" t="s">
        <v>299</v>
      </c>
      <c r="I51" t="s">
        <v>299</v>
      </c>
      <c r="J51" t="s">
        <v>299</v>
      </c>
      <c r="K51" t="s">
        <v>299</v>
      </c>
      <c r="L51" t="s">
        <v>300</v>
      </c>
      <c r="M51" t="s">
        <v>300</v>
      </c>
      <c r="N51" t="s">
        <v>300</v>
      </c>
      <c r="O51" t="s">
        <v>300</v>
      </c>
      <c r="P51" t="s">
        <v>300</v>
      </c>
      <c r="Q51" t="s">
        <v>300</v>
      </c>
      <c r="R51" t="s">
        <v>300</v>
      </c>
      <c r="S51" t="s">
        <v>300</v>
      </c>
      <c r="T51" t="s">
        <v>300</v>
      </c>
      <c r="U51" t="s">
        <v>300</v>
      </c>
      <c r="V51" t="s">
        <v>301</v>
      </c>
      <c r="W51" t="s">
        <v>301</v>
      </c>
      <c r="X51" t="s">
        <v>301</v>
      </c>
      <c r="Y51" t="s">
        <v>301</v>
      </c>
      <c r="Z51" t="s">
        <v>301</v>
      </c>
      <c r="AA51" t="s">
        <v>301</v>
      </c>
      <c r="AB51" t="s">
        <v>301</v>
      </c>
      <c r="AC51" t="s">
        <v>301</v>
      </c>
      <c r="AD51" t="s">
        <v>301</v>
      </c>
      <c r="AE51" t="s">
        <v>301</v>
      </c>
    </row>
    <row r="53" spans="1:31" x14ac:dyDescent="0.25">
      <c r="A53" t="s">
        <v>3</v>
      </c>
      <c r="B53" s="2">
        <v>34.439300000000003</v>
      </c>
      <c r="C53" s="2">
        <v>34.371299999999998</v>
      </c>
      <c r="D53" s="2">
        <v>35.017000000000003</v>
      </c>
      <c r="E53" s="2">
        <v>35.318800000000003</v>
      </c>
      <c r="F53" s="2">
        <v>34.8992</v>
      </c>
      <c r="G53" s="2">
        <v>34.760899999999999</v>
      </c>
      <c r="H53" s="2">
        <v>34.590699999999998</v>
      </c>
      <c r="I53" s="2">
        <v>34.653300000000002</v>
      </c>
      <c r="J53" s="2">
        <v>34.4985</v>
      </c>
      <c r="K53" s="2">
        <v>34.588500000000003</v>
      </c>
      <c r="L53" s="2">
        <v>64.146600000000007</v>
      </c>
      <c r="M53" s="2">
        <v>63.9495</v>
      </c>
      <c r="N53" s="2">
        <v>64.509</v>
      </c>
      <c r="O53" s="2">
        <v>64.519400000000005</v>
      </c>
      <c r="P53" s="2">
        <v>63.6173</v>
      </c>
      <c r="Q53" s="2">
        <v>64.453699999999998</v>
      </c>
      <c r="R53" s="2">
        <v>65.174999999999997</v>
      </c>
      <c r="S53" s="2">
        <v>64.997399999999999</v>
      </c>
      <c r="T53" s="2">
        <v>64.402900000000002</v>
      </c>
      <c r="U53" s="2">
        <v>64.215900000000005</v>
      </c>
      <c r="V53" s="2">
        <v>62.778500000000001</v>
      </c>
      <c r="W53" s="2">
        <v>62.201999999999998</v>
      </c>
      <c r="X53" s="2">
        <v>62.014000000000003</v>
      </c>
      <c r="Y53" s="2">
        <v>63.001800000000003</v>
      </c>
      <c r="Z53" s="2">
        <v>63.177399999999999</v>
      </c>
      <c r="AA53" s="2">
        <v>62.761800000000001</v>
      </c>
      <c r="AB53" s="2">
        <v>64.200400000000002</v>
      </c>
      <c r="AC53" s="2">
        <v>63.136400000000002</v>
      </c>
      <c r="AD53" s="2">
        <v>62.931699999999999</v>
      </c>
      <c r="AE53" s="2">
        <v>62.505899999999997</v>
      </c>
    </row>
    <row r="54" spans="1:31" x14ac:dyDescent="0.25">
      <c r="A54" t="s">
        <v>4</v>
      </c>
      <c r="B54" s="2">
        <v>2.8601000000000001</v>
      </c>
      <c r="C54" s="2">
        <v>2.879</v>
      </c>
      <c r="D54" s="2">
        <v>2.8508</v>
      </c>
      <c r="E54" s="2">
        <v>2.4973000000000001</v>
      </c>
      <c r="F54" s="2">
        <v>2.4744000000000002</v>
      </c>
      <c r="G54" s="2">
        <v>2.5585</v>
      </c>
      <c r="H54" s="2">
        <v>2.4321000000000002</v>
      </c>
      <c r="I54" s="2">
        <v>2.5872000000000002</v>
      </c>
      <c r="J54" s="2">
        <v>2.6194000000000002</v>
      </c>
      <c r="K54" s="2">
        <v>2.6379999999999999</v>
      </c>
      <c r="L54" s="2">
        <v>1.7299999999999999E-2</v>
      </c>
      <c r="M54" s="2">
        <v>6.7000000000000002E-3</v>
      </c>
      <c r="N54" s="2">
        <v>0</v>
      </c>
      <c r="O54" s="2">
        <v>0</v>
      </c>
      <c r="P54" s="2">
        <v>0</v>
      </c>
      <c r="Q54" s="2">
        <v>1.4500000000000001E-2</v>
      </c>
      <c r="R54" s="2">
        <v>0.02</v>
      </c>
      <c r="S54" s="2">
        <v>3.0999999999999999E-3</v>
      </c>
      <c r="T54" s="2">
        <v>1.17E-2</v>
      </c>
      <c r="U54" s="2">
        <v>1.1900000000000001E-2</v>
      </c>
      <c r="V54" s="2">
        <v>1.6500000000000001E-2</v>
      </c>
      <c r="W54" s="2">
        <v>0</v>
      </c>
      <c r="X54" s="2">
        <v>3.8E-3</v>
      </c>
      <c r="Y54" s="2">
        <v>8.0999999999999996E-3</v>
      </c>
      <c r="Z54" s="2">
        <v>0</v>
      </c>
      <c r="AA54" s="2">
        <v>0</v>
      </c>
      <c r="AB54" s="2">
        <v>0</v>
      </c>
      <c r="AC54" s="2">
        <v>0</v>
      </c>
      <c r="AD54" s="2">
        <v>6.7999999999999996E-3</v>
      </c>
      <c r="AE54" s="2">
        <v>0</v>
      </c>
    </row>
    <row r="55" spans="1:31" x14ac:dyDescent="0.25">
      <c r="A55" t="s">
        <v>5</v>
      </c>
      <c r="B55" s="2">
        <v>19.3001</v>
      </c>
      <c r="C55" s="2">
        <v>19.545000000000002</v>
      </c>
      <c r="D55" s="2">
        <v>19.457999999999998</v>
      </c>
      <c r="E55" s="2">
        <v>20.1144</v>
      </c>
      <c r="F55" s="2">
        <v>19.669699999999999</v>
      </c>
      <c r="G55" s="2">
        <v>20.095199999999998</v>
      </c>
      <c r="H55" s="2">
        <v>19.196400000000001</v>
      </c>
      <c r="I55" s="2">
        <v>19.822800000000001</v>
      </c>
      <c r="J55" s="2">
        <v>19.618600000000001</v>
      </c>
      <c r="K55" s="2">
        <v>19.500699999999998</v>
      </c>
      <c r="L55" s="2">
        <v>18.376200000000001</v>
      </c>
      <c r="M55" s="2">
        <v>18.659500000000001</v>
      </c>
      <c r="N55" s="2">
        <v>18.602</v>
      </c>
      <c r="O55" s="2">
        <v>18.8751</v>
      </c>
      <c r="P55" s="2">
        <v>18.209399999999999</v>
      </c>
      <c r="Q55" s="2">
        <v>18.934999999999999</v>
      </c>
      <c r="R55" s="2">
        <v>18.8155</v>
      </c>
      <c r="S55" s="2">
        <v>19.033300000000001</v>
      </c>
      <c r="T55" s="2">
        <v>18.3978</v>
      </c>
      <c r="U55" s="2">
        <v>18.876999999999999</v>
      </c>
      <c r="V55" s="2">
        <v>23.248000000000001</v>
      </c>
      <c r="W55" s="2">
        <v>23.470099999999999</v>
      </c>
      <c r="X55" s="2">
        <v>23.1539</v>
      </c>
      <c r="Y55" s="2">
        <v>23.762799999999999</v>
      </c>
      <c r="Z55" s="2">
        <v>23.406199999999998</v>
      </c>
      <c r="AA55" s="2">
        <v>23.267199999999999</v>
      </c>
      <c r="AB55" s="2">
        <v>22.925599999999999</v>
      </c>
      <c r="AC55" s="2">
        <v>23.380700000000001</v>
      </c>
      <c r="AD55" s="2">
        <v>23.203399999999998</v>
      </c>
      <c r="AE55" s="2">
        <v>23.650300000000001</v>
      </c>
    </row>
    <row r="56" spans="1:31" x14ac:dyDescent="0.25">
      <c r="A56" t="s">
        <v>6</v>
      </c>
      <c r="B56" s="2">
        <v>1.9400000000000001E-2</v>
      </c>
      <c r="C56" s="2">
        <v>1.5599999999999999E-2</v>
      </c>
      <c r="D56" s="2">
        <v>1.72E-2</v>
      </c>
      <c r="E56" s="2">
        <v>2.2800000000000001E-2</v>
      </c>
      <c r="F56" s="2">
        <v>1.2200000000000001E-2</v>
      </c>
      <c r="G56" s="2">
        <v>2.6100000000000002E-2</v>
      </c>
      <c r="H56" s="2">
        <v>2.63E-2</v>
      </c>
      <c r="I56" s="2">
        <v>1.47E-2</v>
      </c>
      <c r="J56" s="2">
        <v>1.9300000000000001E-2</v>
      </c>
      <c r="K56" s="2">
        <v>2.5100000000000001E-2</v>
      </c>
      <c r="L56" s="2">
        <v>6.3E-3</v>
      </c>
      <c r="M56" s="2">
        <v>0</v>
      </c>
      <c r="N56" s="2">
        <v>5.3E-3</v>
      </c>
      <c r="O56" s="2">
        <v>6.9999999999999999E-4</v>
      </c>
      <c r="P56" s="2">
        <v>5.8999999999999999E-3</v>
      </c>
      <c r="Q56" s="2">
        <v>0</v>
      </c>
      <c r="R56" s="2">
        <v>0</v>
      </c>
      <c r="S56" s="2">
        <v>0</v>
      </c>
      <c r="T56" s="2">
        <v>0</v>
      </c>
      <c r="U56" s="2">
        <v>0</v>
      </c>
      <c r="V56" s="2">
        <v>4.7999999999999996E-3</v>
      </c>
      <c r="W56" s="2">
        <v>3.2000000000000002E-3</v>
      </c>
      <c r="X56" s="2">
        <v>0</v>
      </c>
      <c r="Y56" s="2">
        <v>4.0000000000000002E-4</v>
      </c>
      <c r="Z56" s="2">
        <v>0</v>
      </c>
      <c r="AA56" s="2">
        <v>1.1999999999999999E-3</v>
      </c>
      <c r="AB56" s="2">
        <v>6.4000000000000003E-3</v>
      </c>
      <c r="AC56" s="2">
        <v>0</v>
      </c>
      <c r="AD56" s="2">
        <v>0</v>
      </c>
      <c r="AE56" s="2">
        <v>0</v>
      </c>
    </row>
    <row r="57" spans="1:31" x14ac:dyDescent="0.25">
      <c r="A57" t="s">
        <v>122</v>
      </c>
      <c r="B57" s="2">
        <v>22.264700000000001</v>
      </c>
      <c r="C57" s="2">
        <v>22.387799999999999</v>
      </c>
      <c r="D57" s="2">
        <v>22.048200000000001</v>
      </c>
      <c r="E57" s="2">
        <v>21.945599999999999</v>
      </c>
      <c r="F57" s="2">
        <v>22.112100000000002</v>
      </c>
      <c r="G57" s="2">
        <v>22.088799999999999</v>
      </c>
      <c r="H57" s="2">
        <v>22.526399999999999</v>
      </c>
      <c r="I57" s="2">
        <v>22.744199999999999</v>
      </c>
      <c r="J57" s="2">
        <v>22.741700000000002</v>
      </c>
      <c r="K57" s="2">
        <v>22.549199999999999</v>
      </c>
      <c r="L57" s="2">
        <v>1.2500000000000001E-2</v>
      </c>
      <c r="M57" s="2">
        <v>4.8999999999999998E-3</v>
      </c>
      <c r="N57" s="2">
        <v>2.06E-2</v>
      </c>
      <c r="O57" s="2">
        <v>8.8000000000000005E-3</v>
      </c>
      <c r="P57" s="2">
        <v>1.5900000000000001E-2</v>
      </c>
      <c r="Q57" s="2">
        <v>5.1999999999999998E-3</v>
      </c>
      <c r="R57" s="2">
        <v>1.54E-2</v>
      </c>
      <c r="S57" s="2">
        <v>1.2699999999999999E-2</v>
      </c>
      <c r="T57" s="2">
        <v>1.6899999999999998E-2</v>
      </c>
      <c r="U57" s="2">
        <v>0</v>
      </c>
      <c r="V57" s="2">
        <v>8.6999999999999994E-3</v>
      </c>
      <c r="W57" s="2">
        <v>2.07E-2</v>
      </c>
      <c r="X57" s="2">
        <v>7.1999999999999998E-3</v>
      </c>
      <c r="Y57" s="2">
        <v>9.4999999999999998E-3</v>
      </c>
      <c r="Z57" s="2">
        <v>0</v>
      </c>
      <c r="AA57" s="2">
        <v>0</v>
      </c>
      <c r="AB57" s="2">
        <v>7.6E-3</v>
      </c>
      <c r="AC57" s="2">
        <v>1.5599999999999999E-2</v>
      </c>
      <c r="AD57" s="2">
        <v>1.0200000000000001E-2</v>
      </c>
      <c r="AE57" s="2">
        <v>6.1999999999999998E-3</v>
      </c>
    </row>
    <row r="58" spans="1:31" x14ac:dyDescent="0.25">
      <c r="A58" t="s">
        <v>9</v>
      </c>
      <c r="B58" s="2">
        <v>0.1188</v>
      </c>
      <c r="C58" s="2">
        <v>0.1484</v>
      </c>
      <c r="D58" s="2">
        <v>0.13650000000000001</v>
      </c>
      <c r="E58" s="2">
        <v>0.14779999999999999</v>
      </c>
      <c r="F58" s="2">
        <v>0.1336</v>
      </c>
      <c r="G58" s="2">
        <v>0.1201</v>
      </c>
      <c r="H58" s="2">
        <v>0.1517</v>
      </c>
      <c r="I58" s="2">
        <v>0.1275</v>
      </c>
      <c r="J58" s="2">
        <v>0.14599999999999999</v>
      </c>
      <c r="K58" s="2">
        <v>0.15060000000000001</v>
      </c>
      <c r="L58" s="2">
        <v>0</v>
      </c>
      <c r="M58" s="2">
        <v>0</v>
      </c>
      <c r="N58" s="2">
        <v>7.9000000000000008E-3</v>
      </c>
      <c r="O58" s="2">
        <v>0</v>
      </c>
      <c r="P58" s="2">
        <v>2.3999999999999998E-3</v>
      </c>
      <c r="Q58" s="2">
        <v>8.0000000000000004E-4</v>
      </c>
      <c r="R58" s="2">
        <v>2.0000000000000001E-4</v>
      </c>
      <c r="S58" s="2">
        <v>0</v>
      </c>
      <c r="T58" s="2">
        <v>4.7999999999999996E-3</v>
      </c>
      <c r="U58" s="2">
        <v>0</v>
      </c>
      <c r="V58" s="2">
        <v>8.2000000000000007E-3</v>
      </c>
      <c r="W58" s="2">
        <v>5.9999999999999995E-4</v>
      </c>
      <c r="X58" s="2">
        <v>4.4999999999999997E-3</v>
      </c>
      <c r="Y58" s="2">
        <v>4.4999999999999997E-3</v>
      </c>
      <c r="Z58" s="2">
        <v>1.6999999999999999E-3</v>
      </c>
      <c r="AA58" s="2">
        <v>0</v>
      </c>
      <c r="AB58" s="2">
        <v>0</v>
      </c>
      <c r="AC58" s="2">
        <v>5.7000000000000002E-3</v>
      </c>
      <c r="AD58" s="2">
        <v>0</v>
      </c>
      <c r="AE58" s="2">
        <v>0</v>
      </c>
    </row>
    <row r="59" spans="1:31" x14ac:dyDescent="0.25">
      <c r="A59" t="s">
        <v>10</v>
      </c>
      <c r="B59" s="2">
        <v>6.7112999999999996</v>
      </c>
      <c r="C59" s="2">
        <v>6.7037000000000004</v>
      </c>
      <c r="D59" s="2">
        <v>6.7946</v>
      </c>
      <c r="E59" s="2">
        <v>7.0284000000000004</v>
      </c>
      <c r="F59" s="2">
        <v>6.9819000000000004</v>
      </c>
      <c r="G59" s="2">
        <v>6.8342999999999998</v>
      </c>
      <c r="H59" s="2">
        <v>6.8281999999999998</v>
      </c>
      <c r="I59" s="2">
        <v>6.6067999999999998</v>
      </c>
      <c r="J59" s="2">
        <v>6.6036999999999999</v>
      </c>
      <c r="K59" s="2">
        <v>6.7084000000000001</v>
      </c>
      <c r="L59" s="2">
        <v>0</v>
      </c>
      <c r="M59" s="2">
        <v>0</v>
      </c>
      <c r="N59" s="2">
        <v>0</v>
      </c>
      <c r="O59" s="2">
        <v>3.2000000000000002E-3</v>
      </c>
      <c r="P59" s="2">
        <v>6.7000000000000002E-3</v>
      </c>
      <c r="Q59" s="2">
        <v>0</v>
      </c>
      <c r="R59" s="2">
        <v>0</v>
      </c>
      <c r="S59" s="2">
        <v>0</v>
      </c>
      <c r="T59" s="2">
        <v>0</v>
      </c>
      <c r="U59" s="2">
        <v>0</v>
      </c>
      <c r="V59" s="2">
        <v>0</v>
      </c>
      <c r="W59" s="2">
        <v>9.9000000000000008E-3</v>
      </c>
      <c r="X59" s="2">
        <v>3.85E-2</v>
      </c>
      <c r="Y59" s="2">
        <v>7.4000000000000003E-3</v>
      </c>
      <c r="Z59" s="2">
        <v>2E-3</v>
      </c>
      <c r="AA59" s="2">
        <v>0</v>
      </c>
      <c r="AB59" s="2">
        <v>0</v>
      </c>
      <c r="AC59" s="2">
        <v>0</v>
      </c>
      <c r="AD59" s="2">
        <v>0</v>
      </c>
      <c r="AE59" s="2">
        <v>0</v>
      </c>
    </row>
    <row r="60" spans="1:31" x14ac:dyDescent="0.25">
      <c r="A60" t="s">
        <v>11</v>
      </c>
      <c r="B60" s="2">
        <v>0</v>
      </c>
      <c r="C60" s="2">
        <v>0</v>
      </c>
      <c r="D60" s="2">
        <v>0</v>
      </c>
      <c r="E60" s="2">
        <v>0</v>
      </c>
      <c r="F60" s="2">
        <v>0</v>
      </c>
      <c r="G60" s="2">
        <v>0</v>
      </c>
      <c r="H60" s="2">
        <v>0</v>
      </c>
      <c r="I60" s="2">
        <v>0</v>
      </c>
      <c r="J60" s="2">
        <v>0</v>
      </c>
      <c r="K60" s="2">
        <v>0</v>
      </c>
      <c r="L60" s="2">
        <v>0</v>
      </c>
      <c r="M60" s="2">
        <v>0</v>
      </c>
      <c r="N60" s="2">
        <v>0</v>
      </c>
      <c r="O60" s="2">
        <v>0</v>
      </c>
      <c r="P60" s="2">
        <v>0</v>
      </c>
      <c r="Q60" s="2">
        <v>0</v>
      </c>
      <c r="R60" s="2">
        <v>0</v>
      </c>
      <c r="S60" s="2">
        <v>0</v>
      </c>
      <c r="T60" s="2">
        <v>0</v>
      </c>
      <c r="U60" s="2">
        <v>0</v>
      </c>
      <c r="V60" s="2">
        <v>0</v>
      </c>
      <c r="W60" s="2">
        <v>0</v>
      </c>
      <c r="X60" s="2">
        <v>0</v>
      </c>
      <c r="Y60" s="2">
        <v>0</v>
      </c>
      <c r="Z60" s="2">
        <v>0</v>
      </c>
      <c r="AA60" s="2">
        <v>0</v>
      </c>
      <c r="AB60" s="2">
        <v>0</v>
      </c>
      <c r="AC60" s="2">
        <v>0</v>
      </c>
      <c r="AD60" s="2">
        <v>0</v>
      </c>
      <c r="AE60" s="2">
        <v>0</v>
      </c>
    </row>
    <row r="61" spans="1:31" x14ac:dyDescent="0.25">
      <c r="A61" t="s">
        <v>12</v>
      </c>
      <c r="B61" s="2">
        <v>0</v>
      </c>
      <c r="C61" s="2">
        <v>2.7000000000000001E-3</v>
      </c>
      <c r="D61" s="2">
        <v>1.72E-2</v>
      </c>
      <c r="E61" s="2">
        <v>4.0000000000000001E-3</v>
      </c>
      <c r="F61" s="2">
        <v>2.8999999999999998E-3</v>
      </c>
      <c r="G61" s="2">
        <v>6.1999999999999998E-3</v>
      </c>
      <c r="H61" s="2">
        <v>5.6599999999999998E-2</v>
      </c>
      <c r="I61" s="2">
        <v>2.4199999999999999E-2</v>
      </c>
      <c r="J61" s="2">
        <v>0</v>
      </c>
      <c r="K61" s="2">
        <v>1.5E-3</v>
      </c>
      <c r="L61" s="2">
        <v>5.5599999999999997E-2</v>
      </c>
      <c r="M61" s="2">
        <v>0.2732</v>
      </c>
      <c r="N61" s="2">
        <v>5.8400000000000001E-2</v>
      </c>
      <c r="O61" s="2">
        <v>8.5000000000000006E-2</v>
      </c>
      <c r="P61" s="2">
        <v>9.11E-2</v>
      </c>
      <c r="Q61" s="2">
        <v>5.1900000000000002E-2</v>
      </c>
      <c r="R61" s="2">
        <v>5.7500000000000002E-2</v>
      </c>
      <c r="S61" s="2">
        <v>5.1900000000000002E-2</v>
      </c>
      <c r="T61" s="2">
        <v>4.3700000000000003E-2</v>
      </c>
      <c r="U61" s="2">
        <v>3.6200000000000003E-2</v>
      </c>
      <c r="V61" s="2">
        <v>4.7797999999999998</v>
      </c>
      <c r="W61" s="2">
        <v>4.6158999999999999</v>
      </c>
      <c r="X61" s="2">
        <v>4.6482000000000001</v>
      </c>
      <c r="Y61" s="2">
        <v>4.5918999999999999</v>
      </c>
      <c r="Z61" s="2">
        <v>4.5</v>
      </c>
      <c r="AA61" s="2">
        <v>4.2975000000000003</v>
      </c>
      <c r="AB61" s="2">
        <v>4.0629999999999997</v>
      </c>
      <c r="AC61" s="2">
        <v>4.3413000000000004</v>
      </c>
      <c r="AD61" s="2">
        <v>4.3273000000000001</v>
      </c>
      <c r="AE61" s="2">
        <v>4.5675999999999997</v>
      </c>
    </row>
    <row r="62" spans="1:31" x14ac:dyDescent="0.25">
      <c r="A62" t="s">
        <v>13</v>
      </c>
      <c r="B62" s="2">
        <v>0.14499999999999999</v>
      </c>
      <c r="C62" s="2">
        <v>0.15429999999999999</v>
      </c>
      <c r="D62" s="2">
        <v>0.186</v>
      </c>
      <c r="E62" s="2">
        <v>0.19309999999999999</v>
      </c>
      <c r="F62" s="2">
        <v>0.13450000000000001</v>
      </c>
      <c r="G62" s="2">
        <v>0.185</v>
      </c>
      <c r="H62" s="2">
        <v>0.1414</v>
      </c>
      <c r="I62" s="2">
        <v>0.1474</v>
      </c>
      <c r="J62" s="2">
        <v>0.14130000000000001</v>
      </c>
      <c r="K62" s="2">
        <v>0.13009999999999999</v>
      </c>
      <c r="L62" s="2">
        <v>1.9875</v>
      </c>
      <c r="M62" s="2">
        <v>1.3284</v>
      </c>
      <c r="N62" s="2">
        <v>1.9272</v>
      </c>
      <c r="O62" s="2">
        <v>1.7907</v>
      </c>
      <c r="P62" s="2">
        <v>1.2044999999999999</v>
      </c>
      <c r="Q62" s="2">
        <v>2.0853000000000002</v>
      </c>
      <c r="R62" s="2">
        <v>1.7043999999999999</v>
      </c>
      <c r="S62" s="2">
        <v>1.6473</v>
      </c>
      <c r="T62" s="2">
        <v>1.4595</v>
      </c>
      <c r="U62" s="2">
        <v>1.4865999999999999</v>
      </c>
      <c r="V62" s="2">
        <v>8.7744999999999997</v>
      </c>
      <c r="W62" s="2">
        <v>8.6227</v>
      </c>
      <c r="X62" s="2">
        <v>8.8145000000000007</v>
      </c>
      <c r="Y62" s="2">
        <v>8.8331999999999997</v>
      </c>
      <c r="Z62" s="2">
        <v>8.8501999999999992</v>
      </c>
      <c r="AA62" s="2">
        <v>9.0493000000000006</v>
      </c>
      <c r="AB62" s="2">
        <v>9.0960000000000001</v>
      </c>
      <c r="AC62" s="2">
        <v>9.1585999999999999</v>
      </c>
      <c r="AD62" s="2">
        <v>9.0337999999999994</v>
      </c>
      <c r="AE62" s="2">
        <v>8.9102999999999994</v>
      </c>
    </row>
    <row r="63" spans="1:31" x14ac:dyDescent="0.25">
      <c r="A63" t="s">
        <v>14</v>
      </c>
      <c r="B63" s="2">
        <v>9.5358999999999998</v>
      </c>
      <c r="C63" s="2">
        <v>9.4461999999999993</v>
      </c>
      <c r="D63" s="2">
        <v>9.4253</v>
      </c>
      <c r="E63" s="2">
        <v>9.4026999999999994</v>
      </c>
      <c r="F63" s="2">
        <v>9.4486000000000008</v>
      </c>
      <c r="G63" s="2">
        <v>9.4024000000000001</v>
      </c>
      <c r="H63" s="2">
        <v>9.2284000000000006</v>
      </c>
      <c r="I63" s="2">
        <v>9.4308999999999994</v>
      </c>
      <c r="J63" s="2">
        <v>9.4859000000000009</v>
      </c>
      <c r="K63" s="2">
        <v>9.5838999999999999</v>
      </c>
      <c r="L63" s="2">
        <v>14.0154</v>
      </c>
      <c r="M63" s="2">
        <v>14.8353</v>
      </c>
      <c r="N63" s="2">
        <v>14.0909</v>
      </c>
      <c r="O63" s="2">
        <v>14.2075</v>
      </c>
      <c r="P63" s="2">
        <v>14.864699999999999</v>
      </c>
      <c r="Q63" s="2">
        <v>14.042199999999999</v>
      </c>
      <c r="R63" s="2">
        <v>14.2765</v>
      </c>
      <c r="S63" s="2">
        <v>14.690300000000001</v>
      </c>
      <c r="T63" s="2">
        <v>14.698700000000001</v>
      </c>
      <c r="U63" s="2">
        <v>14.659700000000001</v>
      </c>
      <c r="V63" s="2">
        <v>0.38819999999999999</v>
      </c>
      <c r="W63" s="2">
        <v>0.68169999999999997</v>
      </c>
      <c r="X63" s="2">
        <v>0.39179999999999998</v>
      </c>
      <c r="Y63" s="2">
        <v>0.35089999999999999</v>
      </c>
      <c r="Z63" s="2">
        <v>0.43819999999999998</v>
      </c>
      <c r="AA63" s="2">
        <v>0.39589999999999997</v>
      </c>
      <c r="AB63" s="2">
        <v>0.46029999999999999</v>
      </c>
      <c r="AC63" s="2">
        <v>0.1613</v>
      </c>
      <c r="AD63" s="2">
        <v>0.3261</v>
      </c>
      <c r="AE63" s="2">
        <v>0.34050000000000002</v>
      </c>
    </row>
    <row r="64" spans="1:31" x14ac:dyDescent="0.25">
      <c r="A64" t="s">
        <v>265</v>
      </c>
      <c r="B64" s="2">
        <v>0</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0</v>
      </c>
      <c r="AC64" s="2">
        <v>0</v>
      </c>
      <c r="AD64" s="2">
        <v>0</v>
      </c>
      <c r="AE64" s="2">
        <v>0</v>
      </c>
    </row>
    <row r="65" spans="1:31" x14ac:dyDescent="0.25">
      <c r="A65" t="s">
        <v>132</v>
      </c>
      <c r="B65" s="2">
        <v>0</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0</v>
      </c>
      <c r="AC65" s="2">
        <v>0</v>
      </c>
      <c r="AD65" s="2">
        <v>0</v>
      </c>
      <c r="AE65" s="2">
        <v>0</v>
      </c>
    </row>
    <row r="66" spans="1:31" x14ac:dyDescent="0.25">
      <c r="A66" t="s">
        <v>133</v>
      </c>
      <c r="B66" s="2">
        <v>0</v>
      </c>
      <c r="C66" s="2">
        <v>0</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0</v>
      </c>
      <c r="AC66" s="2">
        <v>0</v>
      </c>
      <c r="AD66" s="2">
        <v>0</v>
      </c>
      <c r="AE66" s="2">
        <v>0</v>
      </c>
    </row>
    <row r="67" spans="1:31" x14ac:dyDescent="0.25">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row>
    <row r="68" spans="1:31" x14ac:dyDescent="0.25">
      <c r="A68" t="s">
        <v>123</v>
      </c>
      <c r="B68" s="2">
        <v>95.394599999999983</v>
      </c>
      <c r="C68" s="2">
        <v>95.654000000000011</v>
      </c>
      <c r="D68" s="2">
        <v>95.950800000000015</v>
      </c>
      <c r="E68" s="2">
        <v>96.674900000000008</v>
      </c>
      <c r="F68" s="2">
        <v>95.869100000000003</v>
      </c>
      <c r="G68" s="2">
        <v>96.077500000000001</v>
      </c>
      <c r="H68" s="2">
        <v>95.178200000000004</v>
      </c>
      <c r="I68" s="2">
        <v>96.158999999999992</v>
      </c>
      <c r="J68" s="2">
        <v>95.874400000000009</v>
      </c>
      <c r="K68" s="2">
        <v>95.875999999999991</v>
      </c>
      <c r="L68" s="2">
        <v>98.617400000000004</v>
      </c>
      <c r="M68" s="2">
        <v>99.057500000000019</v>
      </c>
      <c r="N68" s="2">
        <v>99.221300000000028</v>
      </c>
      <c r="O68" s="2">
        <v>99.490399999999994</v>
      </c>
      <c r="P68" s="2">
        <v>98.017899999999983</v>
      </c>
      <c r="Q68" s="2">
        <v>99.5886</v>
      </c>
      <c r="R68" s="2">
        <v>100.06450000000001</v>
      </c>
      <c r="S68" s="2">
        <v>100.43600000000001</v>
      </c>
      <c r="T68" s="2">
        <v>99.03600000000003</v>
      </c>
      <c r="U68" s="2">
        <v>99.287299999999988</v>
      </c>
      <c r="V68" s="2">
        <v>100.00720000000001</v>
      </c>
      <c r="W68" s="2">
        <v>99.626800000000017</v>
      </c>
      <c r="X68" s="2">
        <v>99.076399999999992</v>
      </c>
      <c r="Y68" s="2">
        <v>100.5705</v>
      </c>
      <c r="Z68" s="2">
        <v>100.37569999999998</v>
      </c>
      <c r="AA68" s="2">
        <v>99.772899999999993</v>
      </c>
      <c r="AB68" s="2">
        <v>100.75930000000001</v>
      </c>
      <c r="AC68" s="2">
        <v>100.19960000000002</v>
      </c>
      <c r="AD68" s="2">
        <v>99.83929999999998</v>
      </c>
      <c r="AE68" s="2">
        <v>99.980800000000002</v>
      </c>
    </row>
    <row r="69" spans="1:31" x14ac:dyDescent="0.25">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row>
    <row r="70" spans="1:31" x14ac:dyDescent="0.25">
      <c r="A70" t="s">
        <v>124</v>
      </c>
      <c r="B70" s="2">
        <v>11</v>
      </c>
      <c r="C70" s="2">
        <v>11</v>
      </c>
      <c r="D70" s="2">
        <v>11</v>
      </c>
      <c r="E70" s="2">
        <v>11</v>
      </c>
      <c r="F70" s="2">
        <v>11</v>
      </c>
      <c r="G70" s="2">
        <v>11</v>
      </c>
      <c r="H70" s="2">
        <v>11</v>
      </c>
      <c r="I70" s="2">
        <v>11</v>
      </c>
      <c r="J70" s="2">
        <v>11</v>
      </c>
      <c r="K70" s="2">
        <v>11</v>
      </c>
      <c r="L70" s="2">
        <v>8</v>
      </c>
      <c r="M70" s="2">
        <v>8</v>
      </c>
      <c r="N70" s="2">
        <v>8</v>
      </c>
      <c r="O70" s="2">
        <v>8</v>
      </c>
      <c r="P70" s="2">
        <v>8</v>
      </c>
      <c r="Q70" s="2">
        <v>8</v>
      </c>
      <c r="R70" s="2">
        <v>8</v>
      </c>
      <c r="S70" s="2">
        <v>8</v>
      </c>
      <c r="T70" s="2">
        <v>8</v>
      </c>
      <c r="U70" s="2">
        <v>8</v>
      </c>
      <c r="V70" s="2">
        <v>8</v>
      </c>
      <c r="W70" s="2">
        <v>8</v>
      </c>
      <c r="X70" s="2">
        <v>8</v>
      </c>
      <c r="Y70" s="2">
        <v>8</v>
      </c>
      <c r="Z70" s="2">
        <v>8</v>
      </c>
      <c r="AA70" s="2">
        <v>8</v>
      </c>
      <c r="AB70" s="2">
        <v>8</v>
      </c>
      <c r="AC70" s="2">
        <v>8</v>
      </c>
      <c r="AD70" s="2">
        <v>8</v>
      </c>
      <c r="AE70" s="2">
        <v>8</v>
      </c>
    </row>
    <row r="71" spans="1:31" x14ac:dyDescent="0.25">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row>
    <row r="72" spans="1:31" x14ac:dyDescent="0.25">
      <c r="A72" t="s">
        <v>125</v>
      </c>
      <c r="B72" s="2">
        <v>2.6628153126968543</v>
      </c>
      <c r="C72" s="2">
        <v>2.6502511439991885</v>
      </c>
      <c r="D72" s="2">
        <v>2.6817764764117897</v>
      </c>
      <c r="E72" s="2">
        <v>2.6771272732174394</v>
      </c>
      <c r="F72" s="2">
        <v>2.6756174315597065</v>
      </c>
      <c r="G72" s="2">
        <v>2.6577783560434005</v>
      </c>
      <c r="H72" s="2">
        <v>2.6789306809537137</v>
      </c>
      <c r="I72" s="2">
        <v>2.657881985097013</v>
      </c>
      <c r="J72" s="2">
        <v>2.657208773076166</v>
      </c>
      <c r="K72" s="2">
        <v>2.6630461182021379</v>
      </c>
      <c r="L72" s="2">
        <v>2.9879620397195805</v>
      </c>
      <c r="M72" s="2">
        <v>2.9754204102742934</v>
      </c>
      <c r="N72" s="2">
        <v>2.9856694951501783</v>
      </c>
      <c r="O72" s="2">
        <v>2.9782785990467651</v>
      </c>
      <c r="P72" s="2">
        <v>2.9901956069555204</v>
      </c>
      <c r="Q72" s="2">
        <v>2.9729634742968041</v>
      </c>
      <c r="R72" s="2">
        <v>2.9884201300005233</v>
      </c>
      <c r="S72" s="2">
        <v>2.9767870594584473</v>
      </c>
      <c r="T72" s="2">
        <v>2.9919936372729703</v>
      </c>
      <c r="U72" s="2">
        <v>2.9755549717783549</v>
      </c>
      <c r="V72" s="2">
        <v>2.7813130332864744</v>
      </c>
      <c r="W72" s="2">
        <v>2.7696421079100899</v>
      </c>
      <c r="X72" s="2">
        <v>2.7745946528911576</v>
      </c>
      <c r="Y72" s="2">
        <v>2.7730973259309644</v>
      </c>
      <c r="Z72" s="2">
        <v>2.7859846427123824</v>
      </c>
      <c r="AA72" s="2">
        <v>2.7850178752279802</v>
      </c>
      <c r="AB72" s="2">
        <v>2.8157289248410531</v>
      </c>
      <c r="AC72" s="2">
        <v>2.7866543898380489</v>
      </c>
      <c r="AD72" s="2">
        <v>2.7892039420571608</v>
      </c>
      <c r="AE72" s="2">
        <v>2.7692313047732937</v>
      </c>
    </row>
    <row r="73" spans="1:31" x14ac:dyDescent="0.25">
      <c r="A73" t="s">
        <v>126</v>
      </c>
      <c r="B73" s="2">
        <v>0.1663258746548725</v>
      </c>
      <c r="C73" s="2">
        <v>0.1669646782429457</v>
      </c>
      <c r="D73" s="2">
        <v>0.16421100487567752</v>
      </c>
      <c r="E73" s="2">
        <v>0.14237235340688525</v>
      </c>
      <c r="F73" s="2">
        <v>0.142682371750741</v>
      </c>
      <c r="G73" s="2">
        <v>0.14713128811008969</v>
      </c>
      <c r="H73" s="2">
        <v>0.14166919328073202</v>
      </c>
      <c r="I73" s="2">
        <v>0.14924952772586741</v>
      </c>
      <c r="J73" s="2">
        <v>0.15174666540027668</v>
      </c>
      <c r="K73" s="2">
        <v>0.15276139589272444</v>
      </c>
      <c r="L73" s="2">
        <v>6.060931902049509E-4</v>
      </c>
      <c r="M73" s="2">
        <v>2.3446490979602133E-4</v>
      </c>
      <c r="N73" s="2">
        <v>0</v>
      </c>
      <c r="O73" s="2">
        <v>0</v>
      </c>
      <c r="P73" s="2">
        <v>0</v>
      </c>
      <c r="Q73" s="2">
        <v>5.0303892302699005E-4</v>
      </c>
      <c r="R73" s="2">
        <v>6.8973533722306308E-4</v>
      </c>
      <c r="S73" s="2">
        <v>1.067837937603666E-4</v>
      </c>
      <c r="T73" s="2">
        <v>4.0882078849190264E-4</v>
      </c>
      <c r="U73" s="2">
        <v>4.1472883671402712E-4</v>
      </c>
      <c r="V73" s="2">
        <v>5.4981267590944701E-4</v>
      </c>
      <c r="W73" s="2">
        <v>0</v>
      </c>
      <c r="X73" s="2">
        <v>1.2787488745003183E-4</v>
      </c>
      <c r="Y73" s="2">
        <v>2.6815693993216029E-4</v>
      </c>
      <c r="Z73" s="2">
        <v>0</v>
      </c>
      <c r="AA73" s="2">
        <v>0</v>
      </c>
      <c r="AB73" s="2">
        <v>0</v>
      </c>
      <c r="AC73" s="2">
        <v>0</v>
      </c>
      <c r="AD73" s="2">
        <v>2.2667915610526834E-4</v>
      </c>
      <c r="AE73" s="2">
        <v>0</v>
      </c>
    </row>
    <row r="74" spans="1:31" x14ac:dyDescent="0.25">
      <c r="A74" t="s">
        <v>22</v>
      </c>
      <c r="B74" s="2">
        <v>1.7586377135243332</v>
      </c>
      <c r="C74" s="2">
        <v>1.7760567550843267</v>
      </c>
      <c r="D74" s="2">
        <v>1.7561917503072109</v>
      </c>
      <c r="E74" s="2">
        <v>1.7968021319718286</v>
      </c>
      <c r="F74" s="2">
        <v>1.7772002843549402</v>
      </c>
      <c r="G74" s="2">
        <v>1.8107153107445852</v>
      </c>
      <c r="H74" s="2">
        <v>1.7520722415251928</v>
      </c>
      <c r="I74" s="2">
        <v>1.7917861994560411</v>
      </c>
      <c r="J74" s="2">
        <v>1.7808345414391238</v>
      </c>
      <c r="K74" s="2">
        <v>1.769405012271041</v>
      </c>
      <c r="L74" s="2">
        <v>1.008758565396513</v>
      </c>
      <c r="M74" s="2">
        <v>1.0231546435798295</v>
      </c>
      <c r="N74" s="2">
        <v>1.0146380719609582</v>
      </c>
      <c r="O74" s="2">
        <v>1.0268200845497655</v>
      </c>
      <c r="P74" s="2">
        <v>1.0086723008832299</v>
      </c>
      <c r="Q74" s="2">
        <v>1.0292885047014819</v>
      </c>
      <c r="R74" s="2">
        <v>1.0167319470117113</v>
      </c>
      <c r="S74" s="2">
        <v>1.0272968829301896</v>
      </c>
      <c r="T74" s="2">
        <v>1.0072823594790048</v>
      </c>
      <c r="U74" s="2">
        <v>1.0308333795457387</v>
      </c>
      <c r="V74" s="2">
        <v>1.2138209419649781</v>
      </c>
      <c r="W74" s="2">
        <v>1.2315848482285656</v>
      </c>
      <c r="X74" s="2">
        <v>1.2208548875697374</v>
      </c>
      <c r="Y74" s="2">
        <v>1.2326502269341368</v>
      </c>
      <c r="Z74" s="2">
        <v>1.2164043753889304</v>
      </c>
      <c r="AA74" s="2">
        <v>1.2167652896075518</v>
      </c>
      <c r="AB74" s="2">
        <v>1.1849606041360883</v>
      </c>
      <c r="AC74" s="2">
        <v>1.216160508228876</v>
      </c>
      <c r="AD74" s="2">
        <v>1.2119718321087447</v>
      </c>
      <c r="AE74" s="2">
        <v>1.2348237291411766</v>
      </c>
    </row>
    <row r="75" spans="1:31" x14ac:dyDescent="0.25">
      <c r="A75" t="s">
        <v>127</v>
      </c>
      <c r="B75" s="2">
        <v>1.1858598485557637E-3</v>
      </c>
      <c r="C75" s="2">
        <v>9.5095633345800587E-4</v>
      </c>
      <c r="D75" s="2">
        <v>1.0413986069035637E-3</v>
      </c>
      <c r="E75" s="2">
        <v>1.3662898142256939E-3</v>
      </c>
      <c r="F75" s="2">
        <v>7.3945760591605681E-4</v>
      </c>
      <c r="G75" s="2">
        <v>1.5776590754411454E-3</v>
      </c>
      <c r="H75" s="2">
        <v>1.6102851150987575E-3</v>
      </c>
      <c r="I75" s="2">
        <v>8.9136039712109393E-4</v>
      </c>
      <c r="J75" s="2">
        <v>1.175243015971618E-3</v>
      </c>
      <c r="K75" s="2">
        <v>1.5277967622374189E-3</v>
      </c>
      <c r="L75" s="2">
        <v>2.3199941387344109E-4</v>
      </c>
      <c r="M75" s="2">
        <v>0</v>
      </c>
      <c r="N75" s="2">
        <v>1.9392874883879818E-4</v>
      </c>
      <c r="O75" s="2">
        <v>2.5545708106543552E-5</v>
      </c>
      <c r="P75" s="2">
        <v>2.1924075160788218E-4</v>
      </c>
      <c r="Q75" s="2">
        <v>0</v>
      </c>
      <c r="R75" s="2">
        <v>0</v>
      </c>
      <c r="S75" s="2">
        <v>0</v>
      </c>
      <c r="T75" s="2">
        <v>0</v>
      </c>
      <c r="U75" s="2">
        <v>0</v>
      </c>
      <c r="V75" s="2">
        <v>1.6812220536670377E-4</v>
      </c>
      <c r="W75" s="2">
        <v>1.1264558827072117E-4</v>
      </c>
      <c r="X75" s="2">
        <v>0</v>
      </c>
      <c r="Y75" s="2">
        <v>1.3919288947229934E-5</v>
      </c>
      <c r="Z75" s="2">
        <v>0</v>
      </c>
      <c r="AA75" s="2">
        <v>4.2097736659853926E-5</v>
      </c>
      <c r="AB75" s="2">
        <v>2.2191056894647478E-4</v>
      </c>
      <c r="AC75" s="2">
        <v>0</v>
      </c>
      <c r="AD75" s="2">
        <v>0</v>
      </c>
      <c r="AE75" s="2">
        <v>0</v>
      </c>
    </row>
    <row r="76" spans="1:31" x14ac:dyDescent="0.25">
      <c r="A76" t="s">
        <v>128</v>
      </c>
      <c r="B76" s="2">
        <v>1.4394836267293347</v>
      </c>
      <c r="C76" s="2">
        <v>1.443462953683347</v>
      </c>
      <c r="D76" s="2">
        <v>1.4119519972938974</v>
      </c>
      <c r="E76" s="2">
        <v>1.3909569525502026</v>
      </c>
      <c r="F76" s="2">
        <v>1.4175607713113281</v>
      </c>
      <c r="G76" s="2">
        <v>1.4122221618191393</v>
      </c>
      <c r="H76" s="2">
        <v>1.4588044131022466</v>
      </c>
      <c r="I76" s="2">
        <v>1.4586964041333275</v>
      </c>
      <c r="J76" s="2">
        <v>1.4647096507187698</v>
      </c>
      <c r="K76" s="2">
        <v>1.4517146157779957</v>
      </c>
      <c r="L76" s="2">
        <v>4.8687177478742529E-4</v>
      </c>
      <c r="M76" s="2">
        <v>1.9063841392843772E-4</v>
      </c>
      <c r="N76" s="2">
        <v>7.9724497976888995E-4</v>
      </c>
      <c r="O76" s="2">
        <v>3.396728416442916E-4</v>
      </c>
      <c r="P76" s="2">
        <v>6.2492031327792612E-4</v>
      </c>
      <c r="Q76" s="2">
        <v>2.0056179847024116E-4</v>
      </c>
      <c r="R76" s="2">
        <v>5.9045184728992732E-4</v>
      </c>
      <c r="S76" s="2">
        <v>4.8636090402874111E-4</v>
      </c>
      <c r="T76" s="2">
        <v>6.565156724681533E-4</v>
      </c>
      <c r="U76" s="2">
        <v>0</v>
      </c>
      <c r="V76" s="2">
        <v>3.2230076801360212E-4</v>
      </c>
      <c r="W76" s="2">
        <v>7.707132074161123E-4</v>
      </c>
      <c r="X76" s="2">
        <v>2.6936765655225252E-4</v>
      </c>
      <c r="Y76" s="2">
        <v>3.4965433032968062E-4</v>
      </c>
      <c r="Z76" s="2">
        <v>0</v>
      </c>
      <c r="AA76" s="2">
        <v>0</v>
      </c>
      <c r="AB76" s="2">
        <v>2.7872110303989189E-4</v>
      </c>
      <c r="AC76" s="2">
        <v>5.7574615226189333E-4</v>
      </c>
      <c r="AD76" s="2">
        <v>3.7801943611041411E-4</v>
      </c>
      <c r="AE76" s="2">
        <v>2.2968522579603943E-4</v>
      </c>
    </row>
    <row r="77" spans="1:31" x14ac:dyDescent="0.25">
      <c r="A77" t="s">
        <v>129</v>
      </c>
      <c r="B77" s="2">
        <v>7.7793249122172633E-3</v>
      </c>
      <c r="C77" s="2">
        <v>9.6908910940207219E-3</v>
      </c>
      <c r="D77" s="2">
        <v>8.8535008240409191E-3</v>
      </c>
      <c r="E77" s="2">
        <v>9.4880344503272245E-3</v>
      </c>
      <c r="F77" s="2">
        <v>8.6746855917821594E-3</v>
      </c>
      <c r="G77" s="2">
        <v>7.7769533763472872E-3</v>
      </c>
      <c r="H77" s="2">
        <v>9.9500771003058295E-3</v>
      </c>
      <c r="I77" s="2">
        <v>8.2820914156163748E-3</v>
      </c>
      <c r="J77" s="2">
        <v>9.5239489971233188E-3</v>
      </c>
      <c r="K77" s="2">
        <v>9.8199815291428842E-3</v>
      </c>
      <c r="L77" s="2">
        <v>0</v>
      </c>
      <c r="M77" s="2">
        <v>0</v>
      </c>
      <c r="N77" s="2">
        <v>3.0966152799132755E-4</v>
      </c>
      <c r="O77" s="2">
        <v>0</v>
      </c>
      <c r="P77" s="2">
        <v>9.5537604478978215E-5</v>
      </c>
      <c r="Q77" s="2">
        <v>3.1251469757946758E-5</v>
      </c>
      <c r="R77" s="2">
        <v>7.7665715727908485E-6</v>
      </c>
      <c r="S77" s="2">
        <v>0</v>
      </c>
      <c r="T77" s="2">
        <v>1.8885792737659518E-4</v>
      </c>
      <c r="U77" s="2">
        <v>0</v>
      </c>
      <c r="V77" s="2">
        <v>3.0767451770894941E-4</v>
      </c>
      <c r="W77" s="2">
        <v>2.2626078765418284E-5</v>
      </c>
      <c r="X77" s="2">
        <v>1.7051439705454734E-4</v>
      </c>
      <c r="Y77" s="2">
        <v>1.6775033958103062E-4</v>
      </c>
      <c r="Z77" s="2">
        <v>6.3489898145860203E-5</v>
      </c>
      <c r="AA77" s="2">
        <v>0</v>
      </c>
      <c r="AB77" s="2">
        <v>0</v>
      </c>
      <c r="AC77" s="2">
        <v>2.1306734286838383E-4</v>
      </c>
      <c r="AD77" s="2">
        <v>0</v>
      </c>
      <c r="AE77" s="2">
        <v>0</v>
      </c>
    </row>
    <row r="78" spans="1:31" x14ac:dyDescent="0.25">
      <c r="A78" t="s">
        <v>25</v>
      </c>
      <c r="B78" s="2">
        <v>0.77360320536252147</v>
      </c>
      <c r="C78" s="2">
        <v>0.77060269022065619</v>
      </c>
      <c r="D78" s="2">
        <v>0.77576898641672387</v>
      </c>
      <c r="E78" s="2">
        <v>0.79422659760833514</v>
      </c>
      <c r="F78" s="2">
        <v>0.79800763610899894</v>
      </c>
      <c r="G78" s="2">
        <v>0.77901651492042223</v>
      </c>
      <c r="H78" s="2">
        <v>0.78837571238298598</v>
      </c>
      <c r="I78" s="2">
        <v>0.75545244855727367</v>
      </c>
      <c r="J78" s="2">
        <v>0.7582941030174366</v>
      </c>
      <c r="K78" s="2">
        <v>0.77000011015521763</v>
      </c>
      <c r="L78" s="2">
        <v>0</v>
      </c>
      <c r="M78" s="2">
        <v>0</v>
      </c>
      <c r="N78" s="2">
        <v>0</v>
      </c>
      <c r="O78" s="2">
        <v>2.202165005381669E-4</v>
      </c>
      <c r="P78" s="2">
        <v>4.6948751378876542E-4</v>
      </c>
      <c r="Q78" s="2">
        <v>0</v>
      </c>
      <c r="R78" s="2">
        <v>0</v>
      </c>
      <c r="S78" s="2">
        <v>0</v>
      </c>
      <c r="T78" s="2">
        <v>0</v>
      </c>
      <c r="U78" s="2">
        <v>0</v>
      </c>
      <c r="V78" s="2">
        <v>0</v>
      </c>
      <c r="W78" s="2">
        <v>6.5717249269751259E-4</v>
      </c>
      <c r="X78" s="2">
        <v>2.5680022944108588E-3</v>
      </c>
      <c r="Y78" s="2">
        <v>4.8558890137909854E-4</v>
      </c>
      <c r="Z78" s="2">
        <v>1.3148367754976862E-4</v>
      </c>
      <c r="AA78" s="2">
        <v>0</v>
      </c>
      <c r="AB78" s="2">
        <v>0</v>
      </c>
      <c r="AC78" s="2">
        <v>0</v>
      </c>
      <c r="AD78" s="2">
        <v>0</v>
      </c>
      <c r="AE78" s="2">
        <v>0</v>
      </c>
    </row>
    <row r="79" spans="1:31" x14ac:dyDescent="0.25">
      <c r="A79" t="s">
        <v>130</v>
      </c>
      <c r="B79" s="2">
        <v>0</v>
      </c>
      <c r="C79" s="2">
        <v>0</v>
      </c>
      <c r="D79" s="2">
        <v>0</v>
      </c>
      <c r="E79" s="2">
        <v>0</v>
      </c>
      <c r="F79" s="2">
        <v>0</v>
      </c>
      <c r="G79" s="2">
        <v>0</v>
      </c>
      <c r="H79" s="2">
        <v>0</v>
      </c>
      <c r="I79" s="2">
        <v>0</v>
      </c>
      <c r="J79" s="2">
        <v>0</v>
      </c>
      <c r="K79" s="2">
        <v>0</v>
      </c>
      <c r="L79" s="2">
        <v>0</v>
      </c>
      <c r="M79" s="2">
        <v>0</v>
      </c>
      <c r="N79" s="2">
        <v>0</v>
      </c>
      <c r="O79" s="2">
        <v>0</v>
      </c>
      <c r="P79" s="2">
        <v>0</v>
      </c>
      <c r="Q79" s="2">
        <v>0</v>
      </c>
      <c r="R79" s="2">
        <v>0</v>
      </c>
      <c r="S79" s="2">
        <v>0</v>
      </c>
      <c r="T79" s="2">
        <v>0</v>
      </c>
      <c r="U79" s="2">
        <v>0</v>
      </c>
      <c r="V79" s="2">
        <v>0</v>
      </c>
      <c r="W79" s="2">
        <v>0</v>
      </c>
      <c r="X79" s="2">
        <v>0</v>
      </c>
      <c r="Y79" s="2">
        <v>0</v>
      </c>
      <c r="Z79" s="2">
        <v>0</v>
      </c>
      <c r="AA79" s="2">
        <v>0</v>
      </c>
      <c r="AB79" s="2">
        <v>0</v>
      </c>
      <c r="AC79" s="2">
        <v>0</v>
      </c>
      <c r="AD79" s="2">
        <v>0</v>
      </c>
      <c r="AE79" s="2">
        <v>0</v>
      </c>
    </row>
    <row r="80" spans="1:31" x14ac:dyDescent="0.25">
      <c r="A80" t="s">
        <v>26</v>
      </c>
      <c r="B80" s="2">
        <v>0</v>
      </c>
      <c r="C80" s="2">
        <v>2.2303691808757769E-4</v>
      </c>
      <c r="D80" s="2">
        <v>1.4112176735313184E-3</v>
      </c>
      <c r="E80" s="2">
        <v>3.2482166589108802E-4</v>
      </c>
      <c r="F80" s="2">
        <v>2.3819270802923976E-4</v>
      </c>
      <c r="G80" s="2">
        <v>5.0785689909087803E-4</v>
      </c>
      <c r="H80" s="2">
        <v>4.6961339452745686E-3</v>
      </c>
      <c r="I80" s="2">
        <v>1.9885127511924954E-3</v>
      </c>
      <c r="J80" s="2">
        <v>0</v>
      </c>
      <c r="K80" s="2">
        <v>1.2372576201566702E-4</v>
      </c>
      <c r="L80" s="2">
        <v>2.7745857036052687E-3</v>
      </c>
      <c r="M80" s="2">
        <v>1.3618014698881898E-2</v>
      </c>
      <c r="N80" s="2">
        <v>2.895717477900375E-3</v>
      </c>
      <c r="O80" s="2">
        <v>4.2035463990810606E-3</v>
      </c>
      <c r="P80" s="2">
        <v>4.5873794206520218E-3</v>
      </c>
      <c r="Q80" s="2">
        <v>2.5646670790440388E-3</v>
      </c>
      <c r="R80" s="2">
        <v>2.8245572195071782E-3</v>
      </c>
      <c r="S80" s="2">
        <v>2.5464846430531415E-3</v>
      </c>
      <c r="T80" s="2">
        <v>2.17499667805583E-3</v>
      </c>
      <c r="U80" s="2">
        <v>1.797032344335728E-3</v>
      </c>
      <c r="V80" s="2">
        <v>0.2268666092914457</v>
      </c>
      <c r="W80" s="2">
        <v>0.22019001194975912</v>
      </c>
      <c r="X80" s="2">
        <v>0.2228006869012201</v>
      </c>
      <c r="Y80" s="2">
        <v>0.21653419765340079</v>
      </c>
      <c r="Z80" s="2">
        <v>0.21259419511100691</v>
      </c>
      <c r="AA80" s="2">
        <v>0.20430095689726602</v>
      </c>
      <c r="AB80" s="2">
        <v>0.19090699851394191</v>
      </c>
      <c r="AC80" s="2">
        <v>0.20527923077268961</v>
      </c>
      <c r="AD80" s="2">
        <v>0.20547061952379084</v>
      </c>
      <c r="AE80" s="2">
        <v>0.2167944714730953</v>
      </c>
    </row>
    <row r="81" spans="1:31" x14ac:dyDescent="0.25">
      <c r="A81" t="s">
        <v>27</v>
      </c>
      <c r="B81" s="2">
        <v>2.1735171942219991E-2</v>
      </c>
      <c r="C81" s="2">
        <v>2.3065631321071482E-2</v>
      </c>
      <c r="D81" s="2">
        <v>2.7616264448554972E-2</v>
      </c>
      <c r="E81" s="2">
        <v>2.8376164983660492E-2</v>
      </c>
      <c r="F81" s="2">
        <v>1.9991214411930754E-2</v>
      </c>
      <c r="G81" s="2">
        <v>2.7422549192185001E-2</v>
      </c>
      <c r="H81" s="2">
        <v>2.1230483388264474E-2</v>
      </c>
      <c r="I81" s="2">
        <v>2.1917798324446701E-2</v>
      </c>
      <c r="J81" s="2">
        <v>2.1099685157881833E-2</v>
      </c>
      <c r="K81" s="2">
        <v>1.941925673813924E-2</v>
      </c>
      <c r="L81" s="2">
        <v>0.17948035449944383</v>
      </c>
      <c r="M81" s="2">
        <v>0.11982526530706589</v>
      </c>
      <c r="N81" s="2">
        <v>0.17292451091647468</v>
      </c>
      <c r="O81" s="2">
        <v>0.16025300507020335</v>
      </c>
      <c r="P81" s="2">
        <v>0.10975884241642844</v>
      </c>
      <c r="Q81" s="2">
        <v>0.18647413925985468</v>
      </c>
      <c r="R81" s="2">
        <v>0.15150971686348425</v>
      </c>
      <c r="S81" s="2">
        <v>0.14626244557246124</v>
      </c>
      <c r="T81" s="2">
        <v>0.13145214858782148</v>
      </c>
      <c r="U81" s="2">
        <v>0.13354507630839638</v>
      </c>
      <c r="V81" s="2">
        <v>0.75364992856429414</v>
      </c>
      <c r="W81" s="2">
        <v>0.74433926384577798</v>
      </c>
      <c r="X81" s="2">
        <v>0.76456749419008718</v>
      </c>
      <c r="Y81" s="2">
        <v>0.75376950939523946</v>
      </c>
      <c r="Z81" s="2">
        <v>0.75662101927966707</v>
      </c>
      <c r="AA81" s="2">
        <v>0.77849518392533756</v>
      </c>
      <c r="AB81" s="2">
        <v>0.77341378356801871</v>
      </c>
      <c r="AC81" s="2">
        <v>0.78368355553300917</v>
      </c>
      <c r="AD81" s="2">
        <v>0.77622857437243042</v>
      </c>
      <c r="AE81" s="2">
        <v>0.76531265347531896</v>
      </c>
    </row>
    <row r="82" spans="1:31" x14ac:dyDescent="0.25">
      <c r="A82" t="s">
        <v>28</v>
      </c>
      <c r="B82" s="2">
        <v>0.9404970445240568</v>
      </c>
      <c r="C82" s="2">
        <v>0.92908880162481844</v>
      </c>
      <c r="D82" s="2">
        <v>0.92076295924284302</v>
      </c>
      <c r="E82" s="2">
        <v>0.90912725061136612</v>
      </c>
      <c r="F82" s="2">
        <v>0.92402777502343503</v>
      </c>
      <c r="G82" s="2">
        <v>0.91701299070377718</v>
      </c>
      <c r="H82" s="2">
        <v>0.91166976669144983</v>
      </c>
      <c r="I82" s="2">
        <v>0.92268455710972841</v>
      </c>
      <c r="J82" s="2">
        <v>0.93199380210440486</v>
      </c>
      <c r="K82" s="2">
        <v>0.94123539333384021</v>
      </c>
      <c r="L82" s="2">
        <v>0.83275250447347005</v>
      </c>
      <c r="M82" s="2">
        <v>0.88047399699146789</v>
      </c>
      <c r="N82" s="2">
        <v>0.83189625838210213</v>
      </c>
      <c r="O82" s="2">
        <v>0.83656883648659119</v>
      </c>
      <c r="P82" s="2">
        <v>0.89122945515257845</v>
      </c>
      <c r="Q82" s="2">
        <v>0.8262013330618293</v>
      </c>
      <c r="R82" s="2">
        <v>0.83500942947365286</v>
      </c>
      <c r="S82" s="2">
        <v>0.85820584153397506</v>
      </c>
      <c r="T82" s="2">
        <v>0.87105020017351253</v>
      </c>
      <c r="U82" s="2">
        <v>0.86648191790544093</v>
      </c>
      <c r="V82" s="2">
        <v>2.1938325920799355E-2</v>
      </c>
      <c r="W82" s="2">
        <v>3.8718775606076346E-2</v>
      </c>
      <c r="X82" s="2">
        <v>2.2360589487794427E-2</v>
      </c>
      <c r="Y82" s="2">
        <v>1.970173800253975E-2</v>
      </c>
      <c r="Z82" s="2">
        <v>2.4648946330605482E-2</v>
      </c>
      <c r="AA82" s="2">
        <v>2.2409239335573792E-2</v>
      </c>
      <c r="AB82" s="2">
        <v>2.5751533718704579E-2</v>
      </c>
      <c r="AC82" s="2">
        <v>9.0812718925291896E-3</v>
      </c>
      <c r="AD82" s="2">
        <v>1.8436166528467367E-2</v>
      </c>
      <c r="AE82" s="2">
        <v>1.9242626610191663E-2</v>
      </c>
    </row>
    <row r="83" spans="1:31" x14ac:dyDescent="0.25">
      <c r="A83" t="s">
        <v>131</v>
      </c>
      <c r="B83" s="2">
        <v>0</v>
      </c>
      <c r="C83" s="2">
        <v>0</v>
      </c>
      <c r="D83" s="2">
        <v>0</v>
      </c>
      <c r="E83" s="2">
        <v>0</v>
      </c>
      <c r="F83" s="2">
        <v>0</v>
      </c>
      <c r="G83" s="2">
        <v>0</v>
      </c>
      <c r="H83" s="2">
        <v>0</v>
      </c>
      <c r="I83" s="2">
        <v>0</v>
      </c>
      <c r="J83" s="2">
        <v>0</v>
      </c>
      <c r="K83" s="2">
        <v>0</v>
      </c>
      <c r="L83" s="2">
        <v>0</v>
      </c>
      <c r="M83" s="2">
        <v>0</v>
      </c>
      <c r="N83" s="2">
        <v>0</v>
      </c>
      <c r="O83" s="2">
        <v>0</v>
      </c>
      <c r="P83" s="2">
        <v>0</v>
      </c>
      <c r="Q83" s="2">
        <v>0</v>
      </c>
      <c r="R83" s="2">
        <v>0</v>
      </c>
      <c r="S83" s="2">
        <v>0</v>
      </c>
      <c r="T83" s="2">
        <v>0</v>
      </c>
      <c r="U83" s="2">
        <v>0</v>
      </c>
      <c r="V83" s="2">
        <v>0</v>
      </c>
      <c r="W83" s="2">
        <v>0</v>
      </c>
      <c r="X83" s="2">
        <v>0</v>
      </c>
      <c r="Y83" s="2">
        <v>0</v>
      </c>
      <c r="Z83" s="2">
        <v>0</v>
      </c>
      <c r="AA83" s="2">
        <v>0</v>
      </c>
      <c r="AB83" s="2">
        <v>0</v>
      </c>
      <c r="AC83" s="2">
        <v>0</v>
      </c>
      <c r="AD83" s="2">
        <v>0</v>
      </c>
      <c r="AE83" s="2">
        <v>0</v>
      </c>
    </row>
    <row r="84" spans="1:31" x14ac:dyDescent="0.25">
      <c r="A84" t="s">
        <v>132</v>
      </c>
      <c r="B84" s="2">
        <v>0</v>
      </c>
      <c r="C84" s="2">
        <v>0</v>
      </c>
      <c r="D84" s="2">
        <v>0</v>
      </c>
      <c r="E84" s="2">
        <v>0</v>
      </c>
      <c r="F84" s="2">
        <v>0</v>
      </c>
      <c r="G84" s="2">
        <v>0</v>
      </c>
      <c r="H84" s="2">
        <v>0</v>
      </c>
      <c r="I84" s="2">
        <v>0</v>
      </c>
      <c r="J84" s="2">
        <v>0</v>
      </c>
      <c r="K84" s="2">
        <v>0</v>
      </c>
      <c r="L84" s="2">
        <v>0</v>
      </c>
      <c r="M84" s="2">
        <v>0</v>
      </c>
      <c r="N84" s="2">
        <v>0</v>
      </c>
      <c r="O84" s="2">
        <v>0</v>
      </c>
      <c r="P84" s="2">
        <v>0</v>
      </c>
      <c r="Q84" s="2">
        <v>0</v>
      </c>
      <c r="R84" s="2">
        <v>0</v>
      </c>
      <c r="S84" s="2">
        <v>0</v>
      </c>
      <c r="T84" s="2">
        <v>0</v>
      </c>
      <c r="U84" s="2">
        <v>0</v>
      </c>
      <c r="V84" s="2">
        <v>0</v>
      </c>
      <c r="W84" s="2">
        <v>0</v>
      </c>
      <c r="X84" s="2">
        <v>0</v>
      </c>
      <c r="Y84" s="2">
        <v>0</v>
      </c>
      <c r="Z84" s="2">
        <v>0</v>
      </c>
      <c r="AA84" s="2">
        <v>0</v>
      </c>
      <c r="AB84" s="2">
        <v>0</v>
      </c>
      <c r="AC84" s="2">
        <v>0</v>
      </c>
      <c r="AD84" s="2">
        <v>0</v>
      </c>
      <c r="AE84" s="2">
        <v>0</v>
      </c>
    </row>
    <row r="85" spans="1:31" x14ac:dyDescent="0.25">
      <c r="A85" t="s">
        <v>133</v>
      </c>
      <c r="B85" s="2">
        <v>0</v>
      </c>
      <c r="C85" s="2">
        <v>0</v>
      </c>
      <c r="D85" s="2">
        <v>0</v>
      </c>
      <c r="E85" s="2">
        <v>0</v>
      </c>
      <c r="F85" s="2">
        <v>0</v>
      </c>
      <c r="G85" s="2">
        <v>0</v>
      </c>
      <c r="H85" s="2">
        <v>0</v>
      </c>
      <c r="I85" s="2">
        <v>0</v>
      </c>
      <c r="J85" s="2">
        <v>0</v>
      </c>
      <c r="K85" s="2">
        <v>0</v>
      </c>
      <c r="L85" s="2">
        <v>0</v>
      </c>
      <c r="M85" s="2">
        <v>0</v>
      </c>
      <c r="N85" s="2">
        <v>0</v>
      </c>
      <c r="O85" s="2">
        <v>0</v>
      </c>
      <c r="P85" s="2">
        <v>0</v>
      </c>
      <c r="Q85" s="2">
        <v>0</v>
      </c>
      <c r="R85" s="2">
        <v>0</v>
      </c>
      <c r="S85" s="2">
        <v>0</v>
      </c>
      <c r="T85" s="2">
        <v>0</v>
      </c>
      <c r="U85" s="2">
        <v>0</v>
      </c>
      <c r="V85" s="2">
        <v>0</v>
      </c>
      <c r="W85" s="2">
        <v>0</v>
      </c>
      <c r="X85" s="2">
        <v>0</v>
      </c>
      <c r="Y85" s="2">
        <v>0</v>
      </c>
      <c r="Z85" s="2">
        <v>0</v>
      </c>
      <c r="AA85" s="2">
        <v>0</v>
      </c>
      <c r="AB85" s="2">
        <v>0</v>
      </c>
      <c r="AC85" s="2">
        <v>0</v>
      </c>
      <c r="AD85" s="2">
        <v>0</v>
      </c>
      <c r="AE85" s="2">
        <v>0</v>
      </c>
    </row>
    <row r="86" spans="1:31" x14ac:dyDescent="0.25">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row>
    <row r="87" spans="1:31" x14ac:dyDescent="0.25">
      <c r="A87" t="s">
        <v>134</v>
      </c>
      <c r="B87" s="2">
        <v>7.7720631341949664</v>
      </c>
      <c r="C87" s="2">
        <v>7.7703575385219201</v>
      </c>
      <c r="D87" s="2">
        <v>7.7495855561011737</v>
      </c>
      <c r="E87" s="2">
        <v>7.7501678702801611</v>
      </c>
      <c r="F87" s="2">
        <v>7.7647398204268097</v>
      </c>
      <c r="G87" s="2">
        <v>7.7611616408844792</v>
      </c>
      <c r="H87" s="2">
        <v>7.7690089874852646</v>
      </c>
      <c r="I87" s="2">
        <v>7.7688308849676284</v>
      </c>
      <c r="J87" s="2">
        <v>7.7765864129271547</v>
      </c>
      <c r="K87" s="2">
        <v>7.7790534064244916</v>
      </c>
      <c r="L87" s="2">
        <v>5.0130530141714784</v>
      </c>
      <c r="M87" s="2">
        <v>5.0129174341752627</v>
      </c>
      <c r="N87" s="2">
        <v>5.0093248891442128</v>
      </c>
      <c r="O87" s="2">
        <v>5.0067095066026939</v>
      </c>
      <c r="P87" s="2">
        <v>5.0058527710115639</v>
      </c>
      <c r="Q87" s="2">
        <v>5.0182269705902689</v>
      </c>
      <c r="R87" s="2">
        <v>4.9957837343249638</v>
      </c>
      <c r="S87" s="2">
        <v>5.0116918588359152</v>
      </c>
      <c r="T87" s="2">
        <v>5.005207536579702</v>
      </c>
      <c r="U87" s="2">
        <v>5.0086271067189809</v>
      </c>
      <c r="V87" s="2">
        <v>4.998936749194991</v>
      </c>
      <c r="W87" s="2">
        <v>5.0060381649074186</v>
      </c>
      <c r="X87" s="2">
        <v>5.0083140702754649</v>
      </c>
      <c r="Y87" s="2">
        <v>4.9970380677164501</v>
      </c>
      <c r="Z87" s="2">
        <v>4.9964481523982887</v>
      </c>
      <c r="AA87" s="2">
        <v>5.0070306427303697</v>
      </c>
      <c r="AB87" s="2">
        <v>4.9912624764497933</v>
      </c>
      <c r="AC87" s="2">
        <v>5.0016477697602832</v>
      </c>
      <c r="AD87" s="2">
        <v>5.0019158331828093</v>
      </c>
      <c r="AE87" s="2">
        <v>5.0056344706988725</v>
      </c>
    </row>
    <row r="88" spans="1:31" x14ac:dyDescent="0.25">
      <c r="A88" t="s">
        <v>135</v>
      </c>
      <c r="B88" s="2">
        <v>0.34955845118435563</v>
      </c>
      <c r="C88" s="2">
        <v>0.34804870955039657</v>
      </c>
      <c r="D88" s="2">
        <v>0.35460142869815708</v>
      </c>
      <c r="E88" s="2">
        <v>0.36345990136650674</v>
      </c>
      <c r="F88" s="2">
        <v>0.36018189889164853</v>
      </c>
      <c r="G88" s="2">
        <v>0.35551422270418964</v>
      </c>
      <c r="H88" s="2">
        <v>0.35082889148138596</v>
      </c>
      <c r="I88" s="2">
        <v>0.34119316216669848</v>
      </c>
      <c r="J88" s="2">
        <v>0.34111238082390566</v>
      </c>
      <c r="K88" s="2">
        <v>0.34657919901565454</v>
      </c>
      <c r="L88" s="2"/>
      <c r="M88" s="2"/>
      <c r="N88" s="2"/>
      <c r="O88" s="2"/>
      <c r="P88" s="2"/>
      <c r="Q88" s="2"/>
      <c r="R88" s="2"/>
      <c r="S88" s="2"/>
      <c r="T88" s="2"/>
      <c r="U88" s="2"/>
      <c r="V88" s="2"/>
      <c r="W88" s="2"/>
      <c r="X88" s="2"/>
      <c r="Y88" s="2"/>
      <c r="Z88" s="2"/>
      <c r="AA88" s="2"/>
      <c r="AB88" s="2"/>
      <c r="AC88" s="2"/>
      <c r="AD88" s="2"/>
      <c r="AE88" s="2"/>
    </row>
    <row r="89" spans="1:31" x14ac:dyDescent="0.25">
      <c r="A89" t="s">
        <v>302</v>
      </c>
      <c r="B89" s="2"/>
      <c r="C89" s="2"/>
      <c r="D89" s="2"/>
      <c r="E89" s="2"/>
      <c r="F89" s="2"/>
      <c r="G89" s="2"/>
      <c r="H89" s="2"/>
      <c r="I89" s="2"/>
      <c r="J89" s="2"/>
      <c r="K89" s="2"/>
      <c r="L89" s="2">
        <f>L81/(L80+L81+L82)</f>
        <v>0.17682663850474895</v>
      </c>
      <c r="M89" s="2">
        <f t="shared" ref="M89:AE89" si="3">M81/(M80+M81+M82)</f>
        <v>0.11818051435311651</v>
      </c>
      <c r="N89" s="2">
        <f t="shared" si="3"/>
        <v>0.17160035901529441</v>
      </c>
      <c r="O89" s="2">
        <f t="shared" si="3"/>
        <v>0.16008885188960578</v>
      </c>
      <c r="P89" s="2">
        <f t="shared" si="3"/>
        <v>0.10915025584648978</v>
      </c>
      <c r="Q89" s="2">
        <f t="shared" si="3"/>
        <v>0.18367490805665534</v>
      </c>
      <c r="R89" s="2">
        <f t="shared" si="3"/>
        <v>0.15314163957259133</v>
      </c>
      <c r="S89" s="2">
        <f t="shared" si="3"/>
        <v>0.14524359490611949</v>
      </c>
      <c r="T89" s="2">
        <f t="shared" si="3"/>
        <v>0.13084016394371034</v>
      </c>
      <c r="U89" s="2">
        <f t="shared" si="3"/>
        <v>0.13330193004773358</v>
      </c>
      <c r="V89" s="2">
        <f t="shared" si="3"/>
        <v>0.75180435129525491</v>
      </c>
      <c r="W89" s="2">
        <f t="shared" si="3"/>
        <v>0.74192943889188701</v>
      </c>
      <c r="X89" s="2">
        <f t="shared" si="3"/>
        <v>0.75720086073371051</v>
      </c>
      <c r="Y89" s="2">
        <f t="shared" si="3"/>
        <v>0.76137915519875965</v>
      </c>
      <c r="Z89" s="2">
        <f t="shared" si="3"/>
        <v>0.76129218577573277</v>
      </c>
      <c r="AA89" s="2">
        <f t="shared" si="3"/>
        <v>0.77446380539948456</v>
      </c>
      <c r="AB89" s="2">
        <f t="shared" si="3"/>
        <v>0.78116898253292133</v>
      </c>
      <c r="AC89" s="2">
        <f t="shared" si="3"/>
        <v>0.78521939897903459</v>
      </c>
      <c r="AD89" s="2">
        <f t="shared" si="3"/>
        <v>0.77612351796342793</v>
      </c>
      <c r="AE89" s="2">
        <f t="shared" si="3"/>
        <v>0.76428106391808259</v>
      </c>
    </row>
    <row r="90" spans="1:31" x14ac:dyDescent="0.25">
      <c r="A90" t="s">
        <v>303</v>
      </c>
      <c r="B90" s="2"/>
      <c r="C90" s="2"/>
      <c r="D90" s="2"/>
      <c r="E90" s="2"/>
      <c r="F90" s="2"/>
      <c r="G90" s="2"/>
      <c r="H90" s="2"/>
      <c r="I90" s="2"/>
      <c r="J90" s="2"/>
      <c r="K90" s="2"/>
      <c r="L90" s="2">
        <f>L82/(L81+L82+L80)</f>
        <v>0.82043979957099389</v>
      </c>
      <c r="M90" s="2">
        <f t="shared" ref="M90:AE90" si="4">M82/(M81+M82+M80)</f>
        <v>0.86838839515475785</v>
      </c>
      <c r="N90" s="2">
        <f t="shared" si="4"/>
        <v>0.82552609716965564</v>
      </c>
      <c r="O90" s="2">
        <f t="shared" si="4"/>
        <v>0.8357119075619952</v>
      </c>
      <c r="P90" s="2">
        <f t="shared" si="4"/>
        <v>0.88628780065624391</v>
      </c>
      <c r="Q90" s="2">
        <f t="shared" si="4"/>
        <v>0.81379892401566811</v>
      </c>
      <c r="R90" s="2">
        <f t="shared" si="4"/>
        <v>0.8440033796867894</v>
      </c>
      <c r="S90" s="2">
        <f t="shared" si="4"/>
        <v>0.8522276590272968</v>
      </c>
      <c r="T90" s="2">
        <f t="shared" si="4"/>
        <v>0.86699496522693442</v>
      </c>
      <c r="U90" s="2">
        <f t="shared" si="4"/>
        <v>0.86490430947468078</v>
      </c>
      <c r="V90" s="2">
        <f t="shared" si="4"/>
        <v>2.1884602203585804E-2</v>
      </c>
      <c r="W90" s="2">
        <f t="shared" si="4"/>
        <v>3.8593422187048636E-2</v>
      </c>
      <c r="X90" s="2">
        <f t="shared" si="4"/>
        <v>2.2145144457922237E-2</v>
      </c>
      <c r="Y90" s="2">
        <f t="shared" si="4"/>
        <v>1.9900636002584043E-2</v>
      </c>
      <c r="Z90" s="2">
        <f t="shared" si="4"/>
        <v>2.4801122029309258E-2</v>
      </c>
      <c r="AA90" s="2">
        <f t="shared" si="4"/>
        <v>2.2293194781794253E-2</v>
      </c>
      <c r="AB90" s="2">
        <f t="shared" si="4"/>
        <v>2.6009750305844556E-2</v>
      </c>
      <c r="AC90" s="2">
        <f t="shared" si="4"/>
        <v>9.099069142221675E-3</v>
      </c>
      <c r="AD90" s="2">
        <f t="shared" si="4"/>
        <v>1.8433671338886366E-2</v>
      </c>
      <c r="AE90" s="2">
        <f t="shared" si="4"/>
        <v>1.921668885445911E-2</v>
      </c>
    </row>
    <row r="91" spans="1:31" x14ac:dyDescent="0.25">
      <c r="A91" t="s">
        <v>304</v>
      </c>
      <c r="B91" s="2"/>
      <c r="C91" s="2"/>
      <c r="D91" s="2"/>
      <c r="E91" s="2"/>
      <c r="F91" s="2"/>
      <c r="G91" s="2"/>
      <c r="H91" s="2"/>
      <c r="I91" s="2"/>
      <c r="J91" s="2"/>
      <c r="K91" s="2"/>
      <c r="L91" s="2">
        <f>L80/(L80+L81+L82)</f>
        <v>2.7335619242571402E-3</v>
      </c>
      <c r="M91" s="2">
        <f t="shared" ref="M91:U91" si="5">M80/(M80+M81+M82)</f>
        <v>1.343109049212563E-2</v>
      </c>
      <c r="N91" s="2">
        <f t="shared" si="5"/>
        <v>2.8735438150499144E-3</v>
      </c>
      <c r="O91" s="2">
        <f t="shared" si="5"/>
        <v>4.1992405483989078E-3</v>
      </c>
      <c r="P91" s="2">
        <f t="shared" si="5"/>
        <v>4.5619434972661906E-3</v>
      </c>
      <c r="Q91" s="2">
        <f t="shared" si="5"/>
        <v>2.5261679276765993E-3</v>
      </c>
      <c r="R91" s="2">
        <f t="shared" si="5"/>
        <v>2.8549807406192886E-3</v>
      </c>
      <c r="S91" s="2">
        <f t="shared" si="5"/>
        <v>2.528746066583638E-3</v>
      </c>
      <c r="T91" s="2">
        <f t="shared" si="5"/>
        <v>2.1648708293552769E-3</v>
      </c>
      <c r="U91" s="2">
        <f t="shared" si="5"/>
        <v>1.7937604775856107E-3</v>
      </c>
      <c r="V91" s="2"/>
      <c r="W91" s="2"/>
      <c r="X91" s="2"/>
      <c r="Y91" s="2"/>
      <c r="Z91" s="2"/>
      <c r="AA91" s="2"/>
      <c r="AB91" s="2"/>
      <c r="AC91" s="2"/>
      <c r="AD91" s="2"/>
      <c r="AE91" s="2"/>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9A97B-7EB7-4F08-A35B-56D874ABD9D3}">
  <dimension ref="A1:AF186"/>
  <sheetViews>
    <sheetView workbookViewId="0"/>
  </sheetViews>
  <sheetFormatPr defaultRowHeight="15" x14ac:dyDescent="0.25"/>
  <cols>
    <col min="28" max="28" width="20.42578125" bestFit="1" customWidth="1"/>
  </cols>
  <sheetData>
    <row r="1" spans="1:29" x14ac:dyDescent="0.25">
      <c r="A1" t="s">
        <v>1069</v>
      </c>
    </row>
    <row r="3" spans="1:29" x14ac:dyDescent="0.25">
      <c r="C3" s="16" t="s">
        <v>336</v>
      </c>
      <c r="D3" s="16"/>
      <c r="E3" s="16"/>
      <c r="F3" s="16"/>
      <c r="G3" s="16"/>
      <c r="H3" s="16"/>
      <c r="I3" s="16"/>
    </row>
    <row r="4" spans="1:29" x14ac:dyDescent="0.25">
      <c r="C4" s="16" t="s">
        <v>337</v>
      </c>
      <c r="D4" s="16"/>
      <c r="E4" s="16" t="s">
        <v>338</v>
      </c>
      <c r="F4" s="16"/>
      <c r="G4" s="7"/>
      <c r="H4" s="7"/>
      <c r="I4" s="8"/>
      <c r="M4" t="s">
        <v>339</v>
      </c>
      <c r="AB4" t="s">
        <v>340</v>
      </c>
      <c r="AC4">
        <f>AVERAGE(Z91:Z141)</f>
        <v>3.7533242310283734</v>
      </c>
    </row>
    <row r="5" spans="1:29" ht="17.25" x14ac:dyDescent="0.25">
      <c r="C5" s="9" t="s">
        <v>341</v>
      </c>
      <c r="D5" s="10" t="s">
        <v>342</v>
      </c>
      <c r="E5" s="11" t="s">
        <v>343</v>
      </c>
      <c r="F5" s="11" t="s">
        <v>342</v>
      </c>
      <c r="G5" s="12" t="s">
        <v>344</v>
      </c>
      <c r="H5" s="13" t="s">
        <v>342</v>
      </c>
      <c r="I5" s="14" t="s">
        <v>345</v>
      </c>
      <c r="M5" t="s">
        <v>346</v>
      </c>
      <c r="N5" t="s">
        <v>347</v>
      </c>
      <c r="O5" t="s">
        <v>348</v>
      </c>
      <c r="P5" t="s">
        <v>349</v>
      </c>
      <c r="Q5" t="s">
        <v>350</v>
      </c>
      <c r="R5" t="s">
        <v>351</v>
      </c>
      <c r="S5" t="s">
        <v>352</v>
      </c>
      <c r="T5" t="s">
        <v>353</v>
      </c>
      <c r="U5" t="s">
        <v>354</v>
      </c>
      <c r="V5" t="s">
        <v>355</v>
      </c>
      <c r="W5" t="s">
        <v>356</v>
      </c>
      <c r="X5" t="s">
        <v>357</v>
      </c>
      <c r="Y5" t="s">
        <v>358</v>
      </c>
      <c r="Z5" t="s">
        <v>359</v>
      </c>
      <c r="AB5" t="s">
        <v>360</v>
      </c>
      <c r="AC5">
        <f>AVERAGE(Z39:Z89)</f>
        <v>21.040265620016605</v>
      </c>
    </row>
    <row r="6" spans="1:29" x14ac:dyDescent="0.25">
      <c r="A6" s="1" t="s">
        <v>361</v>
      </c>
      <c r="C6">
        <v>18.968084934039901</v>
      </c>
      <c r="D6">
        <v>0.28560215223344498</v>
      </c>
      <c r="E6" s="5">
        <v>19.5303</v>
      </c>
      <c r="F6" s="5">
        <v>0.28560000000000002</v>
      </c>
      <c r="G6" s="5">
        <v>1.1085731999999999</v>
      </c>
      <c r="H6" s="5">
        <v>2.0688000000000002E-2</v>
      </c>
      <c r="I6" s="5">
        <v>0.43396390000000001</v>
      </c>
      <c r="K6" s="5" t="s">
        <v>362</v>
      </c>
      <c r="M6">
        <v>120000</v>
      </c>
      <c r="N6">
        <v>6256.0996879890999</v>
      </c>
      <c r="O6">
        <v>62.836936693322997</v>
      </c>
      <c r="P6">
        <v>289961.71664596099</v>
      </c>
      <c r="Q6">
        <v>1.774119270978E-3</v>
      </c>
      <c r="R6">
        <v>297.42105535664098</v>
      </c>
      <c r="S6">
        <v>18.496166670153301</v>
      </c>
      <c r="T6">
        <v>2.3587147233791E-2</v>
      </c>
      <c r="U6">
        <v>177.19092459971699</v>
      </c>
      <c r="V6">
        <v>34.775031819462001</v>
      </c>
      <c r="W6">
        <v>0.86573577273608304</v>
      </c>
      <c r="X6">
        <v>0.27124790370017199</v>
      </c>
      <c r="Y6">
        <v>1.5884408174091001E-2</v>
      </c>
      <c r="Z6">
        <v>36.446325271223401</v>
      </c>
      <c r="AB6" t="s">
        <v>363</v>
      </c>
      <c r="AC6">
        <f>AVERAGE(Z6:Z37)</f>
        <v>37.791449286498562</v>
      </c>
    </row>
    <row r="7" spans="1:29" x14ac:dyDescent="0.25">
      <c r="A7" s="1" t="s">
        <v>364</v>
      </c>
      <c r="C7">
        <v>19.0082742209575</v>
      </c>
      <c r="D7">
        <v>0.28209493757426402</v>
      </c>
      <c r="E7" s="5">
        <v>19.571680000000001</v>
      </c>
      <c r="F7" s="5">
        <v>0.28209000000000001</v>
      </c>
      <c r="G7" s="5">
        <v>1.1044978999999999</v>
      </c>
      <c r="H7" s="5">
        <v>2.0285600000000001E-2</v>
      </c>
      <c r="I7" s="5">
        <v>0.56940809999999997</v>
      </c>
      <c r="K7" s="5" t="s">
        <v>362</v>
      </c>
      <c r="M7">
        <v>120000</v>
      </c>
      <c r="N7">
        <v>6215.3094621463397</v>
      </c>
      <c r="O7">
        <v>61.060258197975898</v>
      </c>
      <c r="P7">
        <v>290663.580309699</v>
      </c>
      <c r="Q7">
        <v>1.5645319741058001E-2</v>
      </c>
      <c r="R7">
        <v>288.89766906393498</v>
      </c>
      <c r="S7">
        <v>18.389459366623999</v>
      </c>
      <c r="T7">
        <v>8.8920326667735999E-2</v>
      </c>
      <c r="U7">
        <v>176.263243989062</v>
      </c>
      <c r="V7">
        <v>36.5745826670898</v>
      </c>
      <c r="W7">
        <v>0.87363016927535098</v>
      </c>
      <c r="X7">
        <v>0.27249039109089501</v>
      </c>
      <c r="Y7">
        <v>3.2431478320363E-2</v>
      </c>
      <c r="Z7">
        <v>36.850830089208202</v>
      </c>
      <c r="AC7">
        <f>AVERAGE(V6:V37,V67:V76)</f>
        <v>34.575964141587534</v>
      </c>
    </row>
    <row r="8" spans="1:29" x14ac:dyDescent="0.25">
      <c r="A8" s="1" t="s">
        <v>365</v>
      </c>
      <c r="C8">
        <v>9.8462055416141308</v>
      </c>
      <c r="D8">
        <v>0.297301116440508</v>
      </c>
      <c r="E8" s="5">
        <v>10.13805</v>
      </c>
      <c r="F8" s="5">
        <v>0.29730000000000001</v>
      </c>
      <c r="G8" s="5">
        <v>2.2281027</v>
      </c>
      <c r="H8" s="5">
        <v>7.7673400000000004E-2</v>
      </c>
      <c r="I8" s="5">
        <v>0.60536020000000001</v>
      </c>
      <c r="K8" s="5" t="s">
        <v>362</v>
      </c>
      <c r="M8">
        <v>120000</v>
      </c>
      <c r="N8">
        <v>6168.0297946623396</v>
      </c>
      <c r="O8">
        <v>26.764394133597499</v>
      </c>
      <c r="P8">
        <v>290662.83724454098</v>
      </c>
      <c r="Q8">
        <v>1.8256835920928E-2</v>
      </c>
      <c r="R8">
        <v>162.30689484779799</v>
      </c>
      <c r="S8">
        <v>6.7551354327012296</v>
      </c>
      <c r="T8">
        <v>0.157484428589164</v>
      </c>
      <c r="U8">
        <v>32.442284615021698</v>
      </c>
      <c r="V8">
        <v>2.9120437281429301</v>
      </c>
      <c r="W8">
        <v>0.18415932828258599</v>
      </c>
      <c r="X8">
        <v>0.115949260744851</v>
      </c>
      <c r="Y8">
        <v>1.9095759228173002E-2</v>
      </c>
      <c r="Z8">
        <v>4.0266732017647602</v>
      </c>
    </row>
    <row r="9" spans="1:29" x14ac:dyDescent="0.25">
      <c r="A9" s="1" t="s">
        <v>366</v>
      </c>
      <c r="C9">
        <v>18.245857361798901</v>
      </c>
      <c r="D9">
        <v>0.28721376097074303</v>
      </c>
      <c r="E9" s="5">
        <v>18.786670000000001</v>
      </c>
      <c r="F9" s="5">
        <v>0.28721000000000002</v>
      </c>
      <c r="G9" s="5">
        <v>1.1978915000000001</v>
      </c>
      <c r="H9" s="5">
        <v>2.3159300000000001E-2</v>
      </c>
      <c r="I9" s="5">
        <v>0.42500260000000001</v>
      </c>
      <c r="K9" s="5" t="s">
        <v>362</v>
      </c>
      <c r="M9">
        <v>120000</v>
      </c>
      <c r="N9">
        <v>6358.8602728588003</v>
      </c>
      <c r="O9">
        <v>70.9721230264079</v>
      </c>
      <c r="P9">
        <v>290994.55680315098</v>
      </c>
      <c r="Q9">
        <v>4.0553021787980001E-3</v>
      </c>
      <c r="R9">
        <v>329.33080573585602</v>
      </c>
      <c r="S9">
        <v>18.875330678258901</v>
      </c>
      <c r="T9">
        <v>2.3258868196984001E-2</v>
      </c>
      <c r="U9">
        <v>171.78352679669899</v>
      </c>
      <c r="V9">
        <v>31.3234676401336</v>
      </c>
      <c r="W9">
        <v>0.788814374224305</v>
      </c>
      <c r="X9">
        <v>0.26713572771973498</v>
      </c>
      <c r="Y9">
        <v>1.6435428114718001E-2</v>
      </c>
      <c r="Z9">
        <v>31.9571926573356</v>
      </c>
    </row>
    <row r="10" spans="1:29" x14ac:dyDescent="0.25">
      <c r="A10" s="1" t="s">
        <v>367</v>
      </c>
      <c r="C10">
        <v>20.219276291777199</v>
      </c>
      <c r="D10">
        <v>0.29179367679135698</v>
      </c>
      <c r="E10" s="5">
        <v>20.818580000000001</v>
      </c>
      <c r="F10" s="5">
        <v>0.29178999999999999</v>
      </c>
      <c r="G10" s="5">
        <v>0.93823290000000004</v>
      </c>
      <c r="H10" s="5">
        <v>1.7272800000000001E-2</v>
      </c>
      <c r="I10" s="5">
        <v>0.22453210000000001</v>
      </c>
      <c r="K10" s="5" t="s">
        <v>362</v>
      </c>
      <c r="M10">
        <v>120000</v>
      </c>
      <c r="N10">
        <v>6314.5384935239699</v>
      </c>
      <c r="O10">
        <v>79.442167496269803</v>
      </c>
      <c r="P10">
        <v>289978.60574039799</v>
      </c>
      <c r="Q10">
        <v>1.599656987353E-3</v>
      </c>
      <c r="R10">
        <v>519.73930768501896</v>
      </c>
      <c r="S10">
        <v>17.789695378121699</v>
      </c>
      <c r="T10">
        <v>1.4487136482183E-2</v>
      </c>
      <c r="U10">
        <v>243.54393748928399</v>
      </c>
      <c r="V10">
        <v>39.197459763665798</v>
      </c>
      <c r="W10">
        <v>0.96452382371950496</v>
      </c>
      <c r="X10">
        <v>0.25565093170799202</v>
      </c>
      <c r="Y10">
        <v>2.0988907032765E-2</v>
      </c>
      <c r="Z10">
        <v>43.240927748485902</v>
      </c>
      <c r="AC10">
        <f>AVERAGE(V39:V66,V77:V90)</f>
        <v>17.727644158322182</v>
      </c>
    </row>
    <row r="11" spans="1:29" x14ac:dyDescent="0.25">
      <c r="A11" s="1" t="s">
        <v>368</v>
      </c>
      <c r="C11">
        <v>21.171491046102702</v>
      </c>
      <c r="D11">
        <v>0.29148577159122402</v>
      </c>
      <c r="E11" s="5">
        <v>21.799019999999999</v>
      </c>
      <c r="F11" s="5">
        <v>0.29149000000000003</v>
      </c>
      <c r="G11" s="5">
        <v>0.89617309999999994</v>
      </c>
      <c r="H11" s="5">
        <v>1.5765999999999999E-2</v>
      </c>
      <c r="I11" s="5">
        <v>0.4058194</v>
      </c>
      <c r="K11" s="5" t="s">
        <v>362</v>
      </c>
      <c r="M11">
        <v>120000</v>
      </c>
      <c r="N11">
        <v>6368.60307539512</v>
      </c>
      <c r="O11">
        <v>61.5584456008309</v>
      </c>
      <c r="P11">
        <v>287766.57158205402</v>
      </c>
      <c r="Q11">
        <v>5.0578271806679996E-3</v>
      </c>
      <c r="R11">
        <v>563.107839333789</v>
      </c>
      <c r="S11">
        <v>19.115380844027101</v>
      </c>
      <c r="T11">
        <v>2.8386871155534E-2</v>
      </c>
      <c r="U11">
        <v>281.65995552649798</v>
      </c>
      <c r="V11">
        <v>45.678435596931699</v>
      </c>
      <c r="W11">
        <v>1.0746553170397299</v>
      </c>
      <c r="X11">
        <v>0.27202194648578198</v>
      </c>
      <c r="Y11">
        <v>1.8103078779625002E-2</v>
      </c>
      <c r="Z11">
        <v>50.503640705666903</v>
      </c>
    </row>
    <row r="12" spans="1:29" x14ac:dyDescent="0.25">
      <c r="A12" s="1" t="s">
        <v>369</v>
      </c>
      <c r="C12">
        <v>19.850572404586799</v>
      </c>
      <c r="D12">
        <v>0.29915940166612798</v>
      </c>
      <c r="E12" s="5">
        <v>20.438939999999999</v>
      </c>
      <c r="F12" s="5">
        <v>0.29915999999999998</v>
      </c>
      <c r="G12" s="5">
        <v>1.0271797</v>
      </c>
      <c r="H12" s="5">
        <v>1.9503699999999999E-2</v>
      </c>
      <c r="I12" s="5">
        <v>0.5816945</v>
      </c>
      <c r="K12" s="5" t="s">
        <v>362</v>
      </c>
      <c r="M12">
        <v>120000</v>
      </c>
      <c r="N12">
        <v>6122.2204244965196</v>
      </c>
      <c r="O12">
        <v>61.281943604489904</v>
      </c>
      <c r="P12">
        <v>288953.079268364</v>
      </c>
      <c r="Q12">
        <v>2.3519535034780001E-3</v>
      </c>
      <c r="R12">
        <v>306.86698000185697</v>
      </c>
      <c r="S12">
        <v>16.985215547658498</v>
      </c>
      <c r="T12">
        <v>6.1167598865769996E-3</v>
      </c>
      <c r="U12">
        <v>192.958837551823</v>
      </c>
      <c r="V12">
        <v>38.374648185960197</v>
      </c>
      <c r="W12">
        <v>0.86588388391494997</v>
      </c>
      <c r="X12">
        <v>0.25105652273080697</v>
      </c>
      <c r="Y12">
        <v>1.4681573490502999E-2</v>
      </c>
      <c r="Z12">
        <v>38.115817863903601</v>
      </c>
    </row>
    <row r="13" spans="1:29" x14ac:dyDescent="0.25">
      <c r="A13" s="1" t="s">
        <v>370</v>
      </c>
      <c r="C13">
        <v>18.069099857595599</v>
      </c>
      <c r="D13">
        <v>0.28809644271804602</v>
      </c>
      <c r="E13" s="5">
        <v>18.604669999999999</v>
      </c>
      <c r="F13" s="5">
        <v>0.28810000000000002</v>
      </c>
      <c r="G13" s="5">
        <v>1.2295936000000001</v>
      </c>
      <c r="H13" s="5">
        <v>2.4001600000000001E-2</v>
      </c>
      <c r="I13" s="5">
        <v>0.43435030000000002</v>
      </c>
      <c r="K13" s="5" t="s">
        <v>362</v>
      </c>
      <c r="M13">
        <v>120000</v>
      </c>
      <c r="N13">
        <v>6141.6640847119897</v>
      </c>
      <c r="O13">
        <v>48.452615002969999</v>
      </c>
      <c r="P13">
        <v>288925.11106612498</v>
      </c>
      <c r="Q13">
        <v>7.7221603695620004E-3</v>
      </c>
      <c r="R13">
        <v>241.23649335246299</v>
      </c>
      <c r="S13">
        <v>15.849281776798</v>
      </c>
      <c r="T13">
        <v>0.12975226303567</v>
      </c>
      <c r="U13">
        <v>145.29005614657299</v>
      </c>
      <c r="V13">
        <v>29.1546449998866</v>
      </c>
      <c r="W13">
        <v>0.73522094730415999</v>
      </c>
      <c r="X13">
        <v>0.254969494495349</v>
      </c>
      <c r="Y13">
        <v>5.1717042797188001E-2</v>
      </c>
      <c r="Z13">
        <v>29.461640245262601</v>
      </c>
      <c r="AC13">
        <f>AVERAGE(V91:V141)</f>
        <v>3.6297782062743096</v>
      </c>
    </row>
    <row r="14" spans="1:29" x14ac:dyDescent="0.25">
      <c r="A14" s="1" t="s">
        <v>371</v>
      </c>
      <c r="C14">
        <v>18.342688468146001</v>
      </c>
      <c r="D14">
        <v>0.27689895891195498</v>
      </c>
      <c r="E14" s="5">
        <v>18.886369999999999</v>
      </c>
      <c r="F14" s="5">
        <v>0.27689999999999998</v>
      </c>
      <c r="G14" s="5">
        <v>1.1718192999999999</v>
      </c>
      <c r="H14" s="5">
        <v>2.1682199999999999E-2</v>
      </c>
      <c r="I14" s="5">
        <v>0.3573133</v>
      </c>
      <c r="K14" s="5" t="s">
        <v>362</v>
      </c>
      <c r="M14">
        <v>120000</v>
      </c>
      <c r="N14">
        <v>6180.7935588169303</v>
      </c>
      <c r="O14">
        <v>58.124385231308402</v>
      </c>
      <c r="P14">
        <v>289371.89100977301</v>
      </c>
      <c r="Q14">
        <v>2.4493369873351999E-2</v>
      </c>
      <c r="R14">
        <v>492.61514070397402</v>
      </c>
      <c r="S14">
        <v>19.745739724955399</v>
      </c>
      <c r="T14">
        <v>0.104242397975519</v>
      </c>
      <c r="U14">
        <v>206.048657015034</v>
      </c>
      <c r="V14">
        <v>33.818961010745603</v>
      </c>
      <c r="W14">
        <v>0.86125926515747397</v>
      </c>
      <c r="X14">
        <v>0.285277236354674</v>
      </c>
      <c r="Y14">
        <v>2.3727211245187001E-2</v>
      </c>
      <c r="Z14">
        <v>35.0784659688453</v>
      </c>
    </row>
    <row r="15" spans="1:29" x14ac:dyDescent="0.25">
      <c r="A15" s="1" t="s">
        <v>372</v>
      </c>
      <c r="C15">
        <v>19.327280025687301</v>
      </c>
      <c r="D15">
        <v>0.29413771008189799</v>
      </c>
      <c r="E15" s="5">
        <v>19.90014</v>
      </c>
      <c r="F15" s="5">
        <v>0.29414000000000001</v>
      </c>
      <c r="G15" s="5">
        <v>1.1067422</v>
      </c>
      <c r="H15" s="5">
        <v>2.0922900000000001E-2</v>
      </c>
      <c r="I15" s="5">
        <v>0.63219780000000003</v>
      </c>
      <c r="K15" s="5" t="s">
        <v>362</v>
      </c>
      <c r="M15">
        <v>120000</v>
      </c>
      <c r="N15">
        <v>6246.0168671650799</v>
      </c>
      <c r="O15">
        <v>74.300574819172098</v>
      </c>
      <c r="P15">
        <v>290803.70049888699</v>
      </c>
      <c r="Q15">
        <v>7.4209470275010004E-3</v>
      </c>
      <c r="R15">
        <v>274.84314801206699</v>
      </c>
      <c r="S15">
        <v>17.69913019054</v>
      </c>
      <c r="T15">
        <v>4.4404682508081002E-2</v>
      </c>
      <c r="U15">
        <v>171.91866153604201</v>
      </c>
      <c r="V15">
        <v>35.173365446839</v>
      </c>
      <c r="W15">
        <v>0.84841941445740399</v>
      </c>
      <c r="X15">
        <v>0.26495947271943598</v>
      </c>
      <c r="Y15">
        <v>1.9123647589364998E-2</v>
      </c>
      <c r="Z15">
        <v>36.384974194003398</v>
      </c>
    </row>
    <row r="16" spans="1:29" x14ac:dyDescent="0.25">
      <c r="A16" s="1" t="s">
        <v>373</v>
      </c>
      <c r="C16">
        <v>18.8545891831319</v>
      </c>
      <c r="D16">
        <v>0.28450658498341802</v>
      </c>
      <c r="E16" s="5">
        <v>19.413440000000001</v>
      </c>
      <c r="F16" s="5">
        <v>0.28450999999999999</v>
      </c>
      <c r="G16" s="5">
        <v>1.1218455000000001</v>
      </c>
      <c r="H16" s="5">
        <v>2.0929900000000001E-2</v>
      </c>
      <c r="I16" s="5">
        <v>0.40331810000000001</v>
      </c>
      <c r="K16" s="5" t="s">
        <v>362</v>
      </c>
      <c r="M16">
        <v>120000</v>
      </c>
      <c r="N16">
        <v>6238.0188738140496</v>
      </c>
      <c r="O16">
        <v>61.746837962792803</v>
      </c>
      <c r="P16">
        <v>290086.76904961298</v>
      </c>
      <c r="Q16">
        <v>1.3869461559949999E-3</v>
      </c>
      <c r="R16">
        <v>270.13794642383101</v>
      </c>
      <c r="S16">
        <v>17.386865508425899</v>
      </c>
      <c r="T16">
        <v>5.5938449693017998E-2</v>
      </c>
      <c r="U16">
        <v>166.966997084887</v>
      </c>
      <c r="V16">
        <v>31.592293028519599</v>
      </c>
      <c r="W16">
        <v>0.83578175726270398</v>
      </c>
      <c r="X16">
        <v>0.26473220766872302</v>
      </c>
      <c r="Y16">
        <v>1.6866524025004E-2</v>
      </c>
      <c r="Z16">
        <v>34.951914970127199</v>
      </c>
    </row>
    <row r="17" spans="1:26" x14ac:dyDescent="0.25">
      <c r="A17" s="1" t="s">
        <v>374</v>
      </c>
      <c r="C17">
        <v>12.925254478698101</v>
      </c>
      <c r="D17">
        <v>0.25618952647210302</v>
      </c>
      <c r="E17" s="5">
        <v>13.30836</v>
      </c>
      <c r="F17" s="5">
        <v>0.25618999999999997</v>
      </c>
      <c r="G17" s="5">
        <v>1.8377361000000001</v>
      </c>
      <c r="H17" s="5">
        <v>4.2488400000000003E-2</v>
      </c>
      <c r="I17" s="5">
        <v>0.41560979999999997</v>
      </c>
      <c r="K17" s="5" t="s">
        <v>362</v>
      </c>
      <c r="M17">
        <v>120000</v>
      </c>
      <c r="N17">
        <v>6240.7229794251298</v>
      </c>
      <c r="O17">
        <v>52.581373727757601</v>
      </c>
      <c r="P17">
        <v>291753.36749854498</v>
      </c>
      <c r="Q17">
        <v>5.4049648245669997E-3</v>
      </c>
      <c r="R17">
        <v>231.84309168798401</v>
      </c>
      <c r="S17">
        <v>15.376437252805999</v>
      </c>
      <c r="T17">
        <v>3.5441640729731001E-2</v>
      </c>
      <c r="U17">
        <v>80.850850648675802</v>
      </c>
      <c r="V17">
        <v>11.808243292464701</v>
      </c>
      <c r="W17">
        <v>0.45850263830247001</v>
      </c>
      <c r="X17">
        <v>0.237679818833679</v>
      </c>
      <c r="Y17">
        <v>1.1842703144904E-2</v>
      </c>
      <c r="Z17">
        <v>13.1412061096812</v>
      </c>
    </row>
    <row r="18" spans="1:26" x14ac:dyDescent="0.25">
      <c r="A18" s="1" t="s">
        <v>375</v>
      </c>
      <c r="C18">
        <v>19.749501907409702</v>
      </c>
      <c r="D18">
        <v>0.45734059894453599</v>
      </c>
      <c r="E18" s="5">
        <v>21.629650000000002</v>
      </c>
      <c r="F18" s="5">
        <v>0.40762999999999999</v>
      </c>
      <c r="G18" s="5">
        <v>0.86945729999999999</v>
      </c>
      <c r="H18" s="5">
        <v>2.0469299999999999E-2</v>
      </c>
      <c r="I18" s="5">
        <v>0.237952</v>
      </c>
      <c r="K18" s="5" t="s">
        <v>362</v>
      </c>
      <c r="M18">
        <v>120000</v>
      </c>
      <c r="N18">
        <v>6191.8241143879504</v>
      </c>
      <c r="O18">
        <v>88.740937592514697</v>
      </c>
      <c r="P18">
        <v>300998.37902331998</v>
      </c>
      <c r="Q18">
        <v>2.0569002697297001E-2</v>
      </c>
      <c r="R18">
        <v>647.55294053709304</v>
      </c>
      <c r="S18">
        <v>22.9227498398979</v>
      </c>
      <c r="T18">
        <v>7.7006380546737002E-2</v>
      </c>
      <c r="U18">
        <v>318.00968967758598</v>
      </c>
      <c r="V18">
        <v>56.253131513967901</v>
      </c>
      <c r="W18">
        <v>1.29655038958965</v>
      </c>
      <c r="X18">
        <v>0.31884532769596102</v>
      </c>
      <c r="Y18">
        <v>8.7177728069377999E-2</v>
      </c>
      <c r="Z18">
        <v>60.514070742336401</v>
      </c>
    </row>
    <row r="19" spans="1:26" x14ac:dyDescent="0.25">
      <c r="A19" s="1" t="s">
        <v>376</v>
      </c>
      <c r="C19">
        <v>22.3795290216597</v>
      </c>
      <c r="D19">
        <v>0.27335932884571501</v>
      </c>
      <c r="E19" s="5">
        <v>23.042860000000001</v>
      </c>
      <c r="F19" s="5">
        <v>0.27335999999999999</v>
      </c>
      <c r="G19" s="5">
        <v>0.70067299999999999</v>
      </c>
      <c r="H19" s="5">
        <v>1.15002E-2</v>
      </c>
      <c r="I19" s="5">
        <v>0.54751419999999995</v>
      </c>
      <c r="K19" s="5" t="s">
        <v>362</v>
      </c>
      <c r="M19">
        <v>120000</v>
      </c>
      <c r="N19">
        <v>6143.8652696465397</v>
      </c>
      <c r="O19">
        <v>63.887710686947301</v>
      </c>
      <c r="P19">
        <v>296592.93600183999</v>
      </c>
      <c r="Q19">
        <v>3.2380931038689998E-3</v>
      </c>
      <c r="R19">
        <v>756.75791629530795</v>
      </c>
      <c r="S19">
        <v>20.913799657196499</v>
      </c>
      <c r="T19">
        <v>1.3543332280448E-2</v>
      </c>
      <c r="U19">
        <v>377.61174010868501</v>
      </c>
      <c r="V19">
        <v>71.422400624408894</v>
      </c>
      <c r="W19">
        <v>1.44822759423117</v>
      </c>
      <c r="X19">
        <v>0.285895223270968</v>
      </c>
      <c r="Y19">
        <v>1.4885255427445E-2</v>
      </c>
      <c r="Z19">
        <v>71.866472209925902</v>
      </c>
    </row>
    <row r="20" spans="1:26" x14ac:dyDescent="0.25">
      <c r="A20" s="1" t="s">
        <v>377</v>
      </c>
      <c r="C20">
        <v>21.5901432878461</v>
      </c>
      <c r="D20">
        <v>0.28128383791435602</v>
      </c>
      <c r="E20" s="5">
        <v>22.230080000000001</v>
      </c>
      <c r="F20" s="5">
        <v>0.28127999999999997</v>
      </c>
      <c r="G20" s="5">
        <v>0.78807819999999995</v>
      </c>
      <c r="H20" s="5">
        <v>1.3834900000000001E-2</v>
      </c>
      <c r="I20" s="5">
        <v>0.47956729999999997</v>
      </c>
      <c r="K20" s="5" t="s">
        <v>362</v>
      </c>
      <c r="M20">
        <v>120000</v>
      </c>
      <c r="N20">
        <v>6055.3449252048704</v>
      </c>
      <c r="O20">
        <v>82.498854888865097</v>
      </c>
      <c r="P20">
        <v>296456.867201082</v>
      </c>
      <c r="Q20">
        <v>3.0146411334924E-2</v>
      </c>
      <c r="R20">
        <v>669.84988091418404</v>
      </c>
      <c r="S20">
        <v>21.508246448054201</v>
      </c>
      <c r="T20">
        <v>0.13425253811151999</v>
      </c>
      <c r="U20">
        <v>330.90864010657901</v>
      </c>
      <c r="V20">
        <v>63.030395698743099</v>
      </c>
      <c r="W20">
        <v>1.3251893027230599</v>
      </c>
      <c r="X20">
        <v>0.294381014288566</v>
      </c>
      <c r="Y20">
        <v>9.5973022834970001E-2</v>
      </c>
      <c r="Z20">
        <v>63.414491102335496</v>
      </c>
    </row>
    <row r="21" spans="1:26" x14ac:dyDescent="0.25">
      <c r="A21" s="1" t="s">
        <v>378</v>
      </c>
      <c r="C21">
        <v>20.787982126564302</v>
      </c>
      <c r="D21">
        <v>0.286209058552988</v>
      </c>
      <c r="E21" s="5">
        <v>21.404140000000002</v>
      </c>
      <c r="F21" s="5">
        <v>0.28621000000000002</v>
      </c>
      <c r="G21" s="5">
        <v>0.89173619999999998</v>
      </c>
      <c r="H21" s="5">
        <v>1.6332300000000001E-2</v>
      </c>
      <c r="I21" s="5">
        <v>0.38343899999999997</v>
      </c>
      <c r="K21" s="5" t="s">
        <v>362</v>
      </c>
      <c r="M21">
        <v>120000</v>
      </c>
      <c r="N21">
        <v>6196.9470836788696</v>
      </c>
      <c r="O21">
        <v>65.640284334225896</v>
      </c>
      <c r="P21">
        <v>291261.096589591</v>
      </c>
      <c r="Q21">
        <v>1.0403058248869999E-3</v>
      </c>
      <c r="R21">
        <v>441.94531863823801</v>
      </c>
      <c r="S21">
        <v>18.392465760097799</v>
      </c>
      <c r="T21">
        <v>5.639441425308E-3</v>
      </c>
      <c r="U21">
        <v>251.50558008526301</v>
      </c>
      <c r="V21">
        <v>47.975628528473401</v>
      </c>
      <c r="W21">
        <v>1.0655623491917701</v>
      </c>
      <c r="X21">
        <v>0.26796451844769498</v>
      </c>
      <c r="Y21">
        <v>1.4144724558813E-2</v>
      </c>
      <c r="Z21">
        <v>49.144952843838396</v>
      </c>
    </row>
    <row r="22" spans="1:26" x14ac:dyDescent="0.25">
      <c r="A22" s="1" t="s">
        <v>379</v>
      </c>
      <c r="C22">
        <v>19.7045555303946</v>
      </c>
      <c r="D22">
        <v>0.28283326508725298</v>
      </c>
      <c r="E22" s="5">
        <v>20.288599999999999</v>
      </c>
      <c r="F22" s="5">
        <v>0.28283000000000003</v>
      </c>
      <c r="G22" s="5">
        <v>1.0355430000000001</v>
      </c>
      <c r="H22" s="5">
        <v>1.85402E-2</v>
      </c>
      <c r="I22" s="5">
        <v>0.45512239999999998</v>
      </c>
      <c r="K22" s="5" t="s">
        <v>362</v>
      </c>
      <c r="M22">
        <v>120000</v>
      </c>
      <c r="N22">
        <v>6247.8610089028698</v>
      </c>
      <c r="O22">
        <v>79.938942151636297</v>
      </c>
      <c r="P22">
        <v>292891.29577764601</v>
      </c>
      <c r="Q22">
        <v>1.0915209012851E-2</v>
      </c>
      <c r="R22">
        <v>304.31134265939698</v>
      </c>
      <c r="S22">
        <v>19.2197010768542</v>
      </c>
      <c r="T22">
        <v>9.6131032062010999E-2</v>
      </c>
      <c r="U22">
        <v>208.28139243845399</v>
      </c>
      <c r="V22">
        <v>42.093525601634802</v>
      </c>
      <c r="W22">
        <v>0.97167396897838199</v>
      </c>
      <c r="X22">
        <v>0.28411308691913101</v>
      </c>
      <c r="Y22">
        <v>6.5493162913412006E-2</v>
      </c>
      <c r="Z22">
        <v>42.513900619089299</v>
      </c>
    </row>
    <row r="23" spans="1:26" x14ac:dyDescent="0.25">
      <c r="A23" s="1" t="s">
        <v>380</v>
      </c>
      <c r="C23">
        <v>12.2639966075208</v>
      </c>
      <c r="D23">
        <v>0.23138656456727699</v>
      </c>
      <c r="E23" s="5">
        <v>12.6275</v>
      </c>
      <c r="F23" s="5">
        <v>0.23139000000000001</v>
      </c>
      <c r="G23" s="5">
        <v>1.9905463999999999</v>
      </c>
      <c r="H23" s="5">
        <v>4.3110200000000001E-2</v>
      </c>
      <c r="I23" s="5">
        <v>0.49474449999999998</v>
      </c>
      <c r="K23" s="5" t="s">
        <v>362</v>
      </c>
      <c r="M23">
        <v>120000</v>
      </c>
      <c r="N23">
        <v>6453.4199602677199</v>
      </c>
      <c r="O23">
        <v>66.401492727911602</v>
      </c>
      <c r="P23">
        <v>290989.39863877202</v>
      </c>
      <c r="Q23">
        <v>1.1889672883211E-2</v>
      </c>
      <c r="R23">
        <v>567.12890686718595</v>
      </c>
      <c r="S23">
        <v>21.267923618524001</v>
      </c>
      <c r="T23">
        <v>7.9935639464468994E-2</v>
      </c>
      <c r="U23">
        <v>104.368015859316</v>
      </c>
      <c r="V23">
        <v>12.957435144972701</v>
      </c>
      <c r="W23">
        <v>0.52153649484991205</v>
      </c>
      <c r="X23">
        <v>0.29288068357859798</v>
      </c>
      <c r="Y23">
        <v>4.5161089872844E-2</v>
      </c>
      <c r="Z23">
        <v>14.1992972884862</v>
      </c>
    </row>
    <row r="24" spans="1:26" x14ac:dyDescent="0.25">
      <c r="A24" s="1" t="s">
        <v>381</v>
      </c>
      <c r="C24">
        <v>10.471600866297401</v>
      </c>
      <c r="D24">
        <v>0.254875921649723</v>
      </c>
      <c r="E24" s="5">
        <v>10.781980000000001</v>
      </c>
      <c r="F24" s="5">
        <v>0.25488</v>
      </c>
      <c r="G24" s="5">
        <v>2.1248388999999999</v>
      </c>
      <c r="H24" s="5">
        <v>5.97484E-2</v>
      </c>
      <c r="I24" s="5">
        <v>0.61903889999999995</v>
      </c>
      <c r="K24" s="5" t="s">
        <v>362</v>
      </c>
      <c r="M24">
        <v>120000</v>
      </c>
      <c r="N24">
        <v>6303.7113406452099</v>
      </c>
      <c r="O24">
        <v>42.441220317467902</v>
      </c>
      <c r="P24">
        <v>294207.906292603</v>
      </c>
      <c r="Q24">
        <v>7.1384282973099996E-4</v>
      </c>
      <c r="R24">
        <v>212.676296698637</v>
      </c>
      <c r="S24">
        <v>11.9297796123226</v>
      </c>
      <c r="T24">
        <v>1.4286862023471E-2</v>
      </c>
      <c r="U24">
        <v>50.864711653755698</v>
      </c>
      <c r="V24">
        <v>6.6172761554400799</v>
      </c>
      <c r="W24">
        <v>0.29731155219862199</v>
      </c>
      <c r="X24">
        <v>0.17849980034838001</v>
      </c>
      <c r="Y24">
        <v>1.1155001967146E-2</v>
      </c>
      <c r="Z24">
        <v>6.9086529642204502</v>
      </c>
    </row>
    <row r="25" spans="1:26" x14ac:dyDescent="0.25">
      <c r="A25" s="1" t="s">
        <v>382</v>
      </c>
      <c r="C25">
        <v>14.5938318304165</v>
      </c>
      <c r="D25">
        <v>0.32658654528659298</v>
      </c>
      <c r="E25" s="5">
        <v>15.026389999999999</v>
      </c>
      <c r="F25" s="5">
        <v>0.32658999999999999</v>
      </c>
      <c r="G25" s="5">
        <v>1.7353685999999999</v>
      </c>
      <c r="H25" s="5">
        <v>4.6115700000000003E-2</v>
      </c>
      <c r="I25" s="5">
        <v>0.46067390000000003</v>
      </c>
      <c r="K25" s="5" t="s">
        <v>362</v>
      </c>
      <c r="M25">
        <v>120000</v>
      </c>
      <c r="N25">
        <v>6408.3518311453199</v>
      </c>
      <c r="O25">
        <v>46.797067531486498</v>
      </c>
      <c r="P25">
        <v>290033.107900573</v>
      </c>
      <c r="Q25">
        <v>6.2109741794370002E-3</v>
      </c>
      <c r="R25">
        <v>285.60875050955201</v>
      </c>
      <c r="S25">
        <v>11.4436543471266</v>
      </c>
      <c r="T25">
        <v>7.4627891488055001E-2</v>
      </c>
      <c r="U25">
        <v>77.201848435828197</v>
      </c>
      <c r="V25">
        <v>9.0361216896953191</v>
      </c>
      <c r="W25">
        <v>0.35088140700821302</v>
      </c>
      <c r="X25">
        <v>0.17178178248810999</v>
      </c>
      <c r="Y25">
        <v>2.8193084278413001E-2</v>
      </c>
      <c r="Z25">
        <v>11.350068008640299</v>
      </c>
    </row>
    <row r="26" spans="1:26" x14ac:dyDescent="0.25">
      <c r="A26" s="1" t="s">
        <v>383</v>
      </c>
      <c r="C26">
        <v>14.390133412574301</v>
      </c>
      <c r="D26">
        <v>0.36655309575905698</v>
      </c>
      <c r="E26" s="5">
        <v>14.816660000000001</v>
      </c>
      <c r="F26" s="5">
        <v>0.36654999999999999</v>
      </c>
      <c r="G26" s="5">
        <v>1.7220323</v>
      </c>
      <c r="H26" s="5">
        <v>4.20834E-2</v>
      </c>
      <c r="I26" s="5">
        <v>0.18770290000000001</v>
      </c>
      <c r="K26" s="5" t="s">
        <v>362</v>
      </c>
      <c r="M26">
        <v>120000</v>
      </c>
      <c r="N26">
        <v>6362.6274667039997</v>
      </c>
      <c r="O26">
        <v>40.560001551185998</v>
      </c>
      <c r="P26">
        <v>289255.99195857398</v>
      </c>
      <c r="Q26">
        <v>6.7759630103560002E-3</v>
      </c>
      <c r="R26">
        <v>325.34802858257899</v>
      </c>
      <c r="S26">
        <v>13.6965084530562</v>
      </c>
      <c r="T26">
        <v>8.4782296015172995E-2</v>
      </c>
      <c r="U26">
        <v>88.845267164453702</v>
      </c>
      <c r="V26">
        <v>12.4362786637281</v>
      </c>
      <c r="W26">
        <v>0.40605910680235602</v>
      </c>
      <c r="X26">
        <v>0.19711856057037</v>
      </c>
      <c r="Y26">
        <v>2.3931806920022999E-2</v>
      </c>
      <c r="Z26">
        <v>12.9511173719889</v>
      </c>
    </row>
    <row r="27" spans="1:26" x14ac:dyDescent="0.25">
      <c r="A27" s="1" t="s">
        <v>384</v>
      </c>
      <c r="C27">
        <v>22.076554370763301</v>
      </c>
      <c r="D27">
        <v>0.29448422861387102</v>
      </c>
      <c r="E27" s="5">
        <v>22.730899999999998</v>
      </c>
      <c r="F27" s="5">
        <v>0.29448000000000002</v>
      </c>
      <c r="G27" s="5">
        <v>0.77720100000000003</v>
      </c>
      <c r="H27" s="5">
        <v>1.34746E-2</v>
      </c>
      <c r="I27" s="5">
        <v>0.39979740000000002</v>
      </c>
      <c r="K27" s="5" t="s">
        <v>362</v>
      </c>
      <c r="M27">
        <v>120000</v>
      </c>
      <c r="N27">
        <v>6407.0697190841402</v>
      </c>
      <c r="O27">
        <v>76.420052663869299</v>
      </c>
      <c r="P27">
        <v>297819.02577562601</v>
      </c>
      <c r="Q27">
        <v>4.4085181311239998E-3</v>
      </c>
      <c r="R27">
        <v>837.64375040411096</v>
      </c>
      <c r="S27">
        <v>21.225262740381002</v>
      </c>
      <c r="T27">
        <v>6.6623601965112994E-2</v>
      </c>
      <c r="U27">
        <v>370.042570325523</v>
      </c>
      <c r="V27">
        <v>67.216434837071006</v>
      </c>
      <c r="W27">
        <v>1.35521226346398</v>
      </c>
      <c r="X27">
        <v>0.29705838278727897</v>
      </c>
      <c r="Y27">
        <v>8.3492371231370002E-2</v>
      </c>
      <c r="Z27">
        <v>66.266845537002993</v>
      </c>
    </row>
    <row r="28" spans="1:26" x14ac:dyDescent="0.25">
      <c r="A28" s="1" t="s">
        <v>385</v>
      </c>
      <c r="C28">
        <v>19.469738585096302</v>
      </c>
      <c r="D28">
        <v>0.29613749066356299</v>
      </c>
      <c r="E28" s="5">
        <v>20.04682</v>
      </c>
      <c r="F28" s="5">
        <v>0.29614000000000001</v>
      </c>
      <c r="G28" s="5">
        <v>1.0988367000000001</v>
      </c>
      <c r="H28" s="5">
        <v>2.0775399999999999E-2</v>
      </c>
      <c r="I28" s="5">
        <v>0.29230349999999999</v>
      </c>
      <c r="K28" s="5" t="s">
        <v>362</v>
      </c>
      <c r="M28">
        <v>120000</v>
      </c>
      <c r="N28">
        <v>6221.3968920289399</v>
      </c>
      <c r="O28">
        <v>66.411516074868601</v>
      </c>
      <c r="P28">
        <v>293042.51452563697</v>
      </c>
      <c r="Q28">
        <v>4.9441660618450003E-3</v>
      </c>
      <c r="R28">
        <v>264.75325718481798</v>
      </c>
      <c r="S28">
        <v>16.308130283736599</v>
      </c>
      <c r="T28">
        <v>5.5997185567939999E-2</v>
      </c>
      <c r="U28">
        <v>169.75945205327099</v>
      </c>
      <c r="V28">
        <v>36.026180904015298</v>
      </c>
      <c r="W28">
        <v>0.83384521383196897</v>
      </c>
      <c r="X28">
        <v>0.25850472612273401</v>
      </c>
      <c r="Y28">
        <v>2.8246685588901001E-2</v>
      </c>
      <c r="Z28">
        <v>35.996017844339903</v>
      </c>
    </row>
    <row r="29" spans="1:26" x14ac:dyDescent="0.25">
      <c r="A29" s="1" t="s">
        <v>386</v>
      </c>
      <c r="C29">
        <v>21.1072428285161</v>
      </c>
      <c r="D29">
        <v>0.29119920444348601</v>
      </c>
      <c r="E29" s="5">
        <v>21.732859999999999</v>
      </c>
      <c r="F29" s="5">
        <v>0.29120000000000001</v>
      </c>
      <c r="G29" s="5">
        <v>0.88194030000000001</v>
      </c>
      <c r="H29" s="5">
        <v>1.5615199999999999E-2</v>
      </c>
      <c r="I29" s="5">
        <v>0.55659449999999999</v>
      </c>
      <c r="K29" s="5" t="s">
        <v>362</v>
      </c>
      <c r="M29">
        <v>120000</v>
      </c>
      <c r="N29">
        <v>6227.6763863532897</v>
      </c>
      <c r="O29">
        <v>73.402262657513802</v>
      </c>
      <c r="P29">
        <v>291272.69382493501</v>
      </c>
      <c r="Q29">
        <v>2.154675042512E-3</v>
      </c>
      <c r="R29">
        <v>515.68582465974498</v>
      </c>
      <c r="S29">
        <v>17.813040491306602</v>
      </c>
      <c r="T29">
        <v>2.6361526880700002E-4</v>
      </c>
      <c r="U29">
        <v>266.30584785372901</v>
      </c>
      <c r="V29">
        <v>46.474711440047201</v>
      </c>
      <c r="W29">
        <v>1.0618463223410799</v>
      </c>
      <c r="X29">
        <v>0.26394726177187899</v>
      </c>
      <c r="Y29">
        <v>1.8962219940142001E-2</v>
      </c>
      <c r="Z29">
        <v>49.724255492998701</v>
      </c>
    </row>
    <row r="30" spans="1:26" x14ac:dyDescent="0.25">
      <c r="A30" s="1" t="s">
        <v>387</v>
      </c>
      <c r="C30">
        <v>14.1515112481886</v>
      </c>
      <c r="D30">
        <v>0.25733170160857699</v>
      </c>
      <c r="E30" s="5">
        <v>14.570959999999999</v>
      </c>
      <c r="F30" s="5">
        <v>0.25733</v>
      </c>
      <c r="G30" s="5">
        <v>1.7233037</v>
      </c>
      <c r="H30" s="5">
        <v>3.6649399999999999E-2</v>
      </c>
      <c r="I30" s="5">
        <v>0.49046909999999999</v>
      </c>
      <c r="K30" s="5" t="s">
        <v>362</v>
      </c>
      <c r="M30">
        <v>120000</v>
      </c>
      <c r="N30">
        <v>6319.9946070787901</v>
      </c>
      <c r="O30">
        <v>60.022370660769298</v>
      </c>
      <c r="P30">
        <v>291969.94745313202</v>
      </c>
      <c r="Q30">
        <v>4.2323763539300003E-3</v>
      </c>
      <c r="R30">
        <v>354.811765696034</v>
      </c>
      <c r="S30">
        <v>18.682934400638299</v>
      </c>
      <c r="T30">
        <v>6.5011979464664998E-2</v>
      </c>
      <c r="U30">
        <v>118.72604243274699</v>
      </c>
      <c r="V30">
        <v>17.817422789149401</v>
      </c>
      <c r="W30">
        <v>0.57148331640781702</v>
      </c>
      <c r="X30">
        <v>0.27808790788482302</v>
      </c>
      <c r="Y30">
        <v>2.3964148674518002E-2</v>
      </c>
      <c r="Z30">
        <v>17.956981472695599</v>
      </c>
    </row>
    <row r="31" spans="1:26" x14ac:dyDescent="0.25">
      <c r="A31" s="1" t="s">
        <v>388</v>
      </c>
      <c r="C31">
        <v>17.620953682539401</v>
      </c>
      <c r="D31">
        <v>0.32802701985604599</v>
      </c>
      <c r="E31" s="5">
        <v>18.143239999999999</v>
      </c>
      <c r="F31" s="5">
        <v>0.32802999999999999</v>
      </c>
      <c r="G31" s="5">
        <v>1.2910018000000001</v>
      </c>
      <c r="H31" s="5">
        <v>3.7216600000000002E-2</v>
      </c>
      <c r="I31" s="5">
        <v>-0.32687680000000002</v>
      </c>
      <c r="K31" s="5" t="s">
        <v>362</v>
      </c>
      <c r="M31">
        <v>120000</v>
      </c>
      <c r="N31">
        <v>6264.9643309679996</v>
      </c>
      <c r="O31">
        <v>69.981445083502905</v>
      </c>
      <c r="P31">
        <v>293390.59537177603</v>
      </c>
      <c r="Q31">
        <v>1.4971089210234999E-2</v>
      </c>
      <c r="R31">
        <v>621.91173085082096</v>
      </c>
      <c r="S31">
        <v>24.352227098864802</v>
      </c>
      <c r="T31">
        <v>0.10765775063129</v>
      </c>
      <c r="U31">
        <v>242.76542279502399</v>
      </c>
      <c r="V31">
        <v>36.180770019099697</v>
      </c>
      <c r="W31">
        <v>0.99448647042730998</v>
      </c>
      <c r="X31">
        <v>0.36233256592525598</v>
      </c>
      <c r="Y31">
        <v>0.29248648262530202</v>
      </c>
      <c r="Z31">
        <v>38.9146066209438</v>
      </c>
    </row>
    <row r="32" spans="1:26" x14ac:dyDescent="0.25">
      <c r="A32" s="1" t="s">
        <v>389</v>
      </c>
      <c r="C32">
        <v>18.698377262116999</v>
      </c>
      <c r="D32">
        <v>0.28376286368100301</v>
      </c>
      <c r="E32" s="5">
        <v>19.269079999999999</v>
      </c>
      <c r="F32" s="5">
        <v>0.29282999999999998</v>
      </c>
      <c r="G32" s="5">
        <v>1.1015010999999999</v>
      </c>
      <c r="H32" s="5">
        <v>2.1801899999999999E-2</v>
      </c>
      <c r="I32" s="5">
        <v>0.44065290000000001</v>
      </c>
      <c r="K32" s="5" t="s">
        <v>362</v>
      </c>
      <c r="M32">
        <v>120000</v>
      </c>
      <c r="N32">
        <v>6313.5647758187597</v>
      </c>
      <c r="O32">
        <v>60.752919340496597</v>
      </c>
      <c r="P32">
        <v>294149.02118282003</v>
      </c>
      <c r="Q32">
        <v>1.6270658702149999E-3</v>
      </c>
      <c r="R32">
        <v>326.023998367091</v>
      </c>
      <c r="S32">
        <v>18.918650254015599</v>
      </c>
      <c r="T32">
        <v>1.4698730556943001E-2</v>
      </c>
      <c r="U32">
        <v>185.808169896095</v>
      </c>
      <c r="V32">
        <v>34.643061413369701</v>
      </c>
      <c r="W32">
        <v>0.88918698656837103</v>
      </c>
      <c r="X32">
        <v>0.27632994973663899</v>
      </c>
      <c r="Y32">
        <v>1.4976326803393E-2</v>
      </c>
      <c r="Z32">
        <v>36.844938505850898</v>
      </c>
    </row>
    <row r="33" spans="1:26" x14ac:dyDescent="0.25">
      <c r="A33" s="1" t="s">
        <v>390</v>
      </c>
      <c r="C33">
        <v>20.228922571474602</v>
      </c>
      <c r="D33">
        <v>0.29163357593630002</v>
      </c>
      <c r="E33" s="5">
        <v>20.828510000000001</v>
      </c>
      <c r="F33" s="5">
        <v>0.29163</v>
      </c>
      <c r="G33" s="5">
        <v>0.93781979999999998</v>
      </c>
      <c r="H33" s="5">
        <v>1.8585999999999998E-2</v>
      </c>
      <c r="I33" s="5">
        <v>0.37922689999999998</v>
      </c>
      <c r="K33" s="5" t="s">
        <v>362</v>
      </c>
      <c r="M33">
        <v>120000</v>
      </c>
      <c r="N33">
        <v>6175.2797801146498</v>
      </c>
      <c r="O33">
        <v>69.955071336739195</v>
      </c>
      <c r="P33">
        <v>291600.17136602802</v>
      </c>
      <c r="Q33">
        <v>1.2924566216819999E-3</v>
      </c>
      <c r="R33">
        <v>318.54533028087297</v>
      </c>
      <c r="S33">
        <v>17.525721354378199</v>
      </c>
      <c r="T33">
        <v>3.6630685844660001E-3</v>
      </c>
      <c r="U33">
        <v>222.02009348254799</v>
      </c>
      <c r="V33">
        <v>40.886994291964797</v>
      </c>
      <c r="W33">
        <v>0.99099484078655697</v>
      </c>
      <c r="X33">
        <v>0.262152629429319</v>
      </c>
      <c r="Y33">
        <v>1.3397172390904001E-2</v>
      </c>
      <c r="Z33">
        <v>44.444309211731799</v>
      </c>
    </row>
    <row r="34" spans="1:26" x14ac:dyDescent="0.25">
      <c r="A34" s="1" t="s">
        <v>391</v>
      </c>
      <c r="C34">
        <v>19.7863967080626</v>
      </c>
      <c r="D34">
        <v>0.29233553104707199</v>
      </c>
      <c r="E34" s="5">
        <v>20.372869999999999</v>
      </c>
      <c r="F34" s="5">
        <v>0.29233999999999999</v>
      </c>
      <c r="G34" s="5">
        <v>1.0695486000000001</v>
      </c>
      <c r="H34" s="5">
        <v>1.96822E-2</v>
      </c>
      <c r="I34" s="5">
        <v>0.46654630000000002</v>
      </c>
      <c r="K34" s="5" t="s">
        <v>362</v>
      </c>
      <c r="M34">
        <v>120000</v>
      </c>
      <c r="N34">
        <v>6311.0630384206597</v>
      </c>
      <c r="O34">
        <v>42.908824792292101</v>
      </c>
      <c r="P34">
        <v>293494.37327255798</v>
      </c>
      <c r="Q34">
        <v>1.5235182983060001E-3</v>
      </c>
      <c r="R34">
        <v>401.27351748694798</v>
      </c>
      <c r="S34">
        <v>20.911982319787601</v>
      </c>
      <c r="T34">
        <v>2.211387230931E-3</v>
      </c>
      <c r="U34">
        <v>225.58800495615799</v>
      </c>
      <c r="V34">
        <v>33.237368577390299</v>
      </c>
      <c r="W34">
        <v>0.95301344923810605</v>
      </c>
      <c r="X34">
        <v>0.28729937890582402</v>
      </c>
      <c r="Y34">
        <v>9.7692356645030006E-3</v>
      </c>
      <c r="Z34">
        <v>41.857162401571799</v>
      </c>
    </row>
    <row r="35" spans="1:26" x14ac:dyDescent="0.25">
      <c r="A35" s="1" t="s">
        <v>392</v>
      </c>
      <c r="C35">
        <v>21.244424425995199</v>
      </c>
      <c r="D35">
        <v>0.29493174407754003</v>
      </c>
      <c r="E35" s="5">
        <v>21.874110000000002</v>
      </c>
      <c r="F35" s="5">
        <v>0.29493000000000003</v>
      </c>
      <c r="G35" s="5">
        <v>0.87156579999999995</v>
      </c>
      <c r="H35" s="5">
        <v>1.55809E-2</v>
      </c>
      <c r="I35" s="5">
        <v>0.48427900000000002</v>
      </c>
      <c r="K35" s="5" t="s">
        <v>362</v>
      </c>
      <c r="M35">
        <v>120000</v>
      </c>
      <c r="N35">
        <v>6320.1970073564898</v>
      </c>
      <c r="O35">
        <v>59.337033901798002</v>
      </c>
      <c r="P35">
        <v>293427.35429133399</v>
      </c>
      <c r="Q35">
        <v>1.1077090750290001E-3</v>
      </c>
      <c r="R35">
        <v>315.32306845570099</v>
      </c>
      <c r="S35">
        <v>18.959465411518199</v>
      </c>
      <c r="T35">
        <v>3.6871371407119998E-3</v>
      </c>
      <c r="U35">
        <v>241.19246478465999</v>
      </c>
      <c r="V35">
        <v>50.166217861301099</v>
      </c>
      <c r="W35">
        <v>1.0982626553506101</v>
      </c>
      <c r="X35">
        <v>0.270136346110188</v>
      </c>
      <c r="Y35">
        <v>1.3469077188558999E-2</v>
      </c>
      <c r="Z35">
        <v>51.748734287766702</v>
      </c>
    </row>
    <row r="36" spans="1:26" x14ac:dyDescent="0.25">
      <c r="A36" s="1" t="s">
        <v>393</v>
      </c>
      <c r="C36">
        <v>20.621818862123199</v>
      </c>
      <c r="D36">
        <v>0.29261825012763998</v>
      </c>
      <c r="E36" s="5">
        <v>21.233049999999999</v>
      </c>
      <c r="F36" s="5">
        <v>0.29261999999999999</v>
      </c>
      <c r="G36" s="5">
        <v>0.92882500000000001</v>
      </c>
      <c r="H36" s="5">
        <v>1.80068E-2</v>
      </c>
      <c r="I36" s="5">
        <v>0.42459279999999999</v>
      </c>
      <c r="K36" s="5" t="s">
        <v>362</v>
      </c>
      <c r="M36">
        <v>120000</v>
      </c>
      <c r="N36">
        <v>6257.0701246837398</v>
      </c>
      <c r="O36">
        <v>71.377286262619606</v>
      </c>
      <c r="P36">
        <v>293381.75375526602</v>
      </c>
      <c r="Q36">
        <v>3.704848750513E-3</v>
      </c>
      <c r="R36">
        <v>293.61582352263599</v>
      </c>
      <c r="S36">
        <v>18.965145251089002</v>
      </c>
      <c r="T36">
        <v>9.5367131502489995E-3</v>
      </c>
      <c r="U36">
        <v>224.99186440747201</v>
      </c>
      <c r="V36">
        <v>40.732674744176201</v>
      </c>
      <c r="W36">
        <v>1.05602384847412</v>
      </c>
      <c r="X36">
        <v>0.27661874389256702</v>
      </c>
      <c r="Y36">
        <v>1.2486796462859001E-2</v>
      </c>
      <c r="Z36">
        <v>48.302473415602698</v>
      </c>
    </row>
    <row r="37" spans="1:26" x14ac:dyDescent="0.25">
      <c r="A37" s="1" t="s">
        <v>394</v>
      </c>
      <c r="C37">
        <v>21.289070848393202</v>
      </c>
      <c r="D37">
        <v>0.37317186099980698</v>
      </c>
      <c r="E37" s="5">
        <v>21.920079999999999</v>
      </c>
      <c r="F37" s="5">
        <v>0.37317</v>
      </c>
      <c r="G37" s="5">
        <v>0.86604020000000004</v>
      </c>
      <c r="H37" s="5">
        <v>2.0958399999999999E-2</v>
      </c>
      <c r="I37" s="5">
        <v>0.63936760000000004</v>
      </c>
      <c r="K37" s="5" t="s">
        <v>362</v>
      </c>
      <c r="M37">
        <v>120000</v>
      </c>
      <c r="N37">
        <v>6220.2438905067902</v>
      </c>
      <c r="O37">
        <v>82.339897288033896</v>
      </c>
      <c r="P37">
        <v>295766.77149905602</v>
      </c>
      <c r="Q37">
        <v>9.9914322923309994E-3</v>
      </c>
      <c r="R37">
        <v>328.23533805920198</v>
      </c>
      <c r="S37">
        <v>19.892972307226199</v>
      </c>
      <c r="T37">
        <v>5.1728154603998003E-2</v>
      </c>
      <c r="U37">
        <v>253.113018582172</v>
      </c>
      <c r="V37">
        <v>55.809062518637099</v>
      </c>
      <c r="W37">
        <v>1.1478770306750199</v>
      </c>
      <c r="X37">
        <v>0.28054220367444399</v>
      </c>
      <c r="Y37">
        <v>1.9731459866192E-2</v>
      </c>
      <c r="Z37">
        <v>54.247420201079798</v>
      </c>
    </row>
    <row r="38" spans="1:26" x14ac:dyDescent="0.25">
      <c r="A38" s="1" t="s">
        <v>394</v>
      </c>
      <c r="C38">
        <v>20.986882165898699</v>
      </c>
      <c r="D38">
        <v>0.40983382093107601</v>
      </c>
      <c r="E38" s="5">
        <v>21.608930000000001</v>
      </c>
      <c r="F38" s="5">
        <v>0.40983000000000003</v>
      </c>
      <c r="G38" s="5">
        <v>0.84367650000000005</v>
      </c>
      <c r="H38" s="5">
        <v>2.18467E-2</v>
      </c>
      <c r="I38" s="5">
        <v>0.2324465</v>
      </c>
      <c r="J38" t="s">
        <v>395</v>
      </c>
      <c r="K38" s="5" t="s">
        <v>362</v>
      </c>
    </row>
    <row r="39" spans="1:26" x14ac:dyDescent="0.25">
      <c r="A39" s="1" t="s">
        <v>396</v>
      </c>
      <c r="C39">
        <v>17.622476268351701</v>
      </c>
      <c r="D39">
        <v>0.30855008385351601</v>
      </c>
      <c r="E39" s="5">
        <v>18.127759999999999</v>
      </c>
      <c r="F39" s="5">
        <v>0.31578000000000001</v>
      </c>
      <c r="G39" s="5">
        <v>1.2622393999999999</v>
      </c>
      <c r="H39" s="5">
        <v>2.7913299999999999E-2</v>
      </c>
      <c r="I39" s="5">
        <v>0.53208840000000002</v>
      </c>
      <c r="K39" s="5" t="s">
        <v>397</v>
      </c>
      <c r="M39">
        <v>120000</v>
      </c>
      <c r="N39">
        <v>6279.4378720473796</v>
      </c>
      <c r="O39">
        <v>85.568299879158005</v>
      </c>
      <c r="P39">
        <v>294261.70713090099</v>
      </c>
      <c r="Q39">
        <v>1.1966478709399999E-3</v>
      </c>
      <c r="R39">
        <v>477.44490863080301</v>
      </c>
      <c r="S39">
        <v>16.739384180953</v>
      </c>
      <c r="T39">
        <v>3.9659291117570003E-3</v>
      </c>
      <c r="U39">
        <v>154.32161237427599</v>
      </c>
      <c r="V39">
        <v>22.652171703819</v>
      </c>
      <c r="W39">
        <v>0.63103841294512497</v>
      </c>
      <c r="X39">
        <v>0.22437853006195499</v>
      </c>
      <c r="Y39">
        <v>1.5378442815641E-2</v>
      </c>
      <c r="Z39">
        <v>24.6604660548895</v>
      </c>
    </row>
    <row r="40" spans="1:26" x14ac:dyDescent="0.25">
      <c r="A40" s="1" t="s">
        <v>398</v>
      </c>
      <c r="C40">
        <v>17.343186626361501</v>
      </c>
      <c r="D40">
        <v>0.29926867881974201</v>
      </c>
      <c r="E40" s="5">
        <v>17.857240000000001</v>
      </c>
      <c r="F40" s="5">
        <v>0.29926999999999998</v>
      </c>
      <c r="G40" s="5">
        <v>1.3123142999999999</v>
      </c>
      <c r="H40" s="5">
        <v>3.0133699999999999E-2</v>
      </c>
      <c r="I40" s="5">
        <v>0.5608339</v>
      </c>
      <c r="K40" s="5" t="s">
        <v>397</v>
      </c>
      <c r="M40">
        <v>120000</v>
      </c>
      <c r="N40">
        <v>6257.4454124213198</v>
      </c>
      <c r="O40">
        <v>81.548725069493997</v>
      </c>
      <c r="P40">
        <v>293717.49329372199</v>
      </c>
      <c r="Q40">
        <v>5.1874538786420002E-3</v>
      </c>
      <c r="R40">
        <v>435.60176804442301</v>
      </c>
      <c r="S40">
        <v>16.779177238208302</v>
      </c>
      <c r="T40">
        <v>6.7421284199979004E-2</v>
      </c>
      <c r="U40">
        <v>150.031743074302</v>
      </c>
      <c r="V40">
        <v>22.997940458268602</v>
      </c>
      <c r="W40">
        <v>0.63875404589030604</v>
      </c>
      <c r="X40">
        <v>0.23607520651382</v>
      </c>
      <c r="Y40">
        <v>1.3204235865243E-2</v>
      </c>
      <c r="Z40">
        <v>24.558462013208999</v>
      </c>
    </row>
    <row r="41" spans="1:26" x14ac:dyDescent="0.25">
      <c r="A41" s="1" t="s">
        <v>399</v>
      </c>
      <c r="C41">
        <v>18.280027399274001</v>
      </c>
      <c r="D41">
        <v>0.31486145766097901</v>
      </c>
      <c r="E41" s="5">
        <v>18.821850000000001</v>
      </c>
      <c r="F41" s="5">
        <v>0.31485999999999997</v>
      </c>
      <c r="G41" s="5">
        <v>1.2584732999999999</v>
      </c>
      <c r="H41" s="5">
        <v>2.6648700000000001E-2</v>
      </c>
      <c r="I41" s="5">
        <v>0.60151909999999997</v>
      </c>
      <c r="K41" s="5" t="s">
        <v>397</v>
      </c>
      <c r="M41">
        <v>120000</v>
      </c>
      <c r="N41">
        <v>6215.4604180903998</v>
      </c>
      <c r="O41">
        <v>84.114695736396698</v>
      </c>
      <c r="P41">
        <v>293007.11869965203</v>
      </c>
      <c r="Q41">
        <v>7.15741859369E-4</v>
      </c>
      <c r="R41">
        <v>409.98508358785301</v>
      </c>
      <c r="S41">
        <v>16.080429039395099</v>
      </c>
      <c r="T41">
        <v>2.155756704602E-3</v>
      </c>
      <c r="U41">
        <v>153.59520022893599</v>
      </c>
      <c r="V41">
        <v>24.370274310191199</v>
      </c>
      <c r="W41">
        <v>0.63936388336136896</v>
      </c>
      <c r="X41">
        <v>0.226983828913252</v>
      </c>
      <c r="Y41">
        <v>1.7138030072150999E-2</v>
      </c>
      <c r="Z41">
        <v>25.9124440819201</v>
      </c>
    </row>
    <row r="42" spans="1:26" x14ac:dyDescent="0.25">
      <c r="A42" s="1" t="s">
        <v>400</v>
      </c>
      <c r="C42">
        <v>17.635362031711999</v>
      </c>
      <c r="D42">
        <v>0.30136879627626201</v>
      </c>
      <c r="E42" s="5">
        <v>18.158080000000002</v>
      </c>
      <c r="F42" s="5">
        <v>0.30137000000000003</v>
      </c>
      <c r="G42" s="5">
        <v>1.3170139999999999</v>
      </c>
      <c r="H42" s="5">
        <v>2.7397100000000001E-2</v>
      </c>
      <c r="I42" s="5">
        <v>0.42454009999999998</v>
      </c>
      <c r="K42" s="5" t="s">
        <v>397</v>
      </c>
      <c r="M42">
        <v>120000</v>
      </c>
      <c r="N42">
        <v>6224.7382285891199</v>
      </c>
      <c r="O42">
        <v>67.567241222364103</v>
      </c>
      <c r="P42">
        <v>293264.00440115499</v>
      </c>
      <c r="Q42">
        <v>4.9552503843100005E-4</v>
      </c>
      <c r="R42">
        <v>351.72634244723798</v>
      </c>
      <c r="S42">
        <v>14.9346671131288</v>
      </c>
      <c r="T42">
        <v>5.9706587547460003E-3</v>
      </c>
      <c r="U42">
        <v>141.831196671508</v>
      </c>
      <c r="V42">
        <v>21.8701218169561</v>
      </c>
      <c r="W42">
        <v>0.61800068734634594</v>
      </c>
      <c r="X42">
        <v>0.229665235825257</v>
      </c>
      <c r="Y42">
        <v>1.3738374832732001E-2</v>
      </c>
      <c r="Z42">
        <v>24.166445215668801</v>
      </c>
    </row>
    <row r="43" spans="1:26" x14ac:dyDescent="0.25">
      <c r="A43" s="1" t="s">
        <v>401</v>
      </c>
      <c r="C43">
        <v>14.203059856479699</v>
      </c>
      <c r="D43">
        <v>0.27612110394655098</v>
      </c>
      <c r="E43" s="5">
        <v>14.624040000000001</v>
      </c>
      <c r="F43" s="5">
        <v>0.27611999999999998</v>
      </c>
      <c r="G43" s="5">
        <v>1.7328876</v>
      </c>
      <c r="H43" s="5">
        <v>3.9588400000000003E-2</v>
      </c>
      <c r="I43" s="5">
        <v>0.40017930000000002</v>
      </c>
      <c r="K43" s="5" t="s">
        <v>397</v>
      </c>
      <c r="M43">
        <v>120000</v>
      </c>
      <c r="N43">
        <v>6257.7705560576496</v>
      </c>
      <c r="O43">
        <v>71.417498071485696</v>
      </c>
      <c r="P43">
        <v>296194.555043175</v>
      </c>
      <c r="Q43">
        <v>1.8524511301919999E-3</v>
      </c>
      <c r="R43">
        <v>253.83863511153999</v>
      </c>
      <c r="S43">
        <v>14.4768425171576</v>
      </c>
      <c r="T43">
        <v>4.3446192965780001E-3</v>
      </c>
      <c r="U43">
        <v>93.416132516834594</v>
      </c>
      <c r="V43">
        <v>14.811235333955301</v>
      </c>
      <c r="W43">
        <v>0.47548687053090899</v>
      </c>
      <c r="X43">
        <v>0.23228681949381499</v>
      </c>
      <c r="Y43">
        <v>9.1725487076569998E-3</v>
      </c>
      <c r="Z43">
        <v>14.9847792354497</v>
      </c>
    </row>
    <row r="44" spans="1:26" x14ac:dyDescent="0.25">
      <c r="A44" s="1" t="s">
        <v>402</v>
      </c>
      <c r="C44">
        <v>14.624659977706401</v>
      </c>
      <c r="D44">
        <v>0.27649582274115903</v>
      </c>
      <c r="E44" s="5">
        <v>15.05814</v>
      </c>
      <c r="F44" s="5">
        <v>0.27650000000000002</v>
      </c>
      <c r="G44" s="5">
        <v>1.700852</v>
      </c>
      <c r="H44" s="5">
        <v>3.7802500000000003E-2</v>
      </c>
      <c r="I44" s="5">
        <v>0.52806419999999998</v>
      </c>
      <c r="K44" s="5" t="s">
        <v>397</v>
      </c>
      <c r="M44">
        <v>120000</v>
      </c>
      <c r="N44">
        <v>6179.4019487423602</v>
      </c>
      <c r="O44">
        <v>75.465325398724801</v>
      </c>
      <c r="P44">
        <v>292790.39780214202</v>
      </c>
      <c r="Q44">
        <v>4.9561757463399995E-4</v>
      </c>
      <c r="R44">
        <v>271.10100587766101</v>
      </c>
      <c r="S44">
        <v>15.379154604218501</v>
      </c>
      <c r="T44">
        <v>2.0443121209359999E-3</v>
      </c>
      <c r="U44">
        <v>98.578226177801099</v>
      </c>
      <c r="V44">
        <v>15.095103604501</v>
      </c>
      <c r="W44">
        <v>0.48794388423989399</v>
      </c>
      <c r="X44">
        <v>0.23394500253447301</v>
      </c>
      <c r="Y44">
        <v>7.4296242237320001E-3</v>
      </c>
      <c r="Z44">
        <v>15.826893080895299</v>
      </c>
    </row>
    <row r="45" spans="1:26" x14ac:dyDescent="0.25">
      <c r="A45" s="1" t="s">
        <v>403</v>
      </c>
      <c r="C45">
        <v>15.8813602304546</v>
      </c>
      <c r="D45">
        <v>0.28929509391347802</v>
      </c>
      <c r="E45" s="5">
        <v>16.352080000000001</v>
      </c>
      <c r="F45" s="5">
        <v>0.2893</v>
      </c>
      <c r="G45" s="5">
        <v>1.5029626</v>
      </c>
      <c r="H45" s="5">
        <v>3.5029900000000003E-2</v>
      </c>
      <c r="I45" s="5">
        <v>0.52869140000000003</v>
      </c>
      <c r="K45" s="5" t="s">
        <v>397</v>
      </c>
      <c r="M45">
        <v>120000</v>
      </c>
      <c r="N45">
        <v>6257.6489185209603</v>
      </c>
      <c r="O45">
        <v>78.753237622857696</v>
      </c>
      <c r="P45">
        <v>295590.88780255901</v>
      </c>
      <c r="Q45">
        <v>1.0786184717599999E-3</v>
      </c>
      <c r="R45">
        <v>337.52413360062599</v>
      </c>
      <c r="S45">
        <v>15.664559185905601</v>
      </c>
      <c r="T45">
        <v>2.4696856213300001E-3</v>
      </c>
      <c r="U45">
        <v>122.36754126451299</v>
      </c>
      <c r="V45">
        <v>18.047405598523898</v>
      </c>
      <c r="W45">
        <v>0.54659747298782302</v>
      </c>
      <c r="X45">
        <v>0.23136509497839899</v>
      </c>
      <c r="Y45">
        <v>1.1366870316579999E-2</v>
      </c>
      <c r="Z45">
        <v>19.253172934058501</v>
      </c>
    </row>
    <row r="46" spans="1:26" x14ac:dyDescent="0.25">
      <c r="A46" s="1" t="s">
        <v>404</v>
      </c>
      <c r="C46">
        <v>16.697957301131499</v>
      </c>
      <c r="D46">
        <v>0.30719989757066501</v>
      </c>
      <c r="E46" s="5">
        <v>17.192889999999998</v>
      </c>
      <c r="F46" s="5">
        <v>0.30719999999999997</v>
      </c>
      <c r="G46" s="5">
        <v>1.4253163</v>
      </c>
      <c r="H46" s="5">
        <v>3.17227E-2</v>
      </c>
      <c r="I46" s="5">
        <v>0.6264535</v>
      </c>
      <c r="K46" s="5" t="s">
        <v>397</v>
      </c>
      <c r="M46">
        <v>120000</v>
      </c>
      <c r="N46">
        <v>6240.06040850304</v>
      </c>
      <c r="O46">
        <v>77.342028297990396</v>
      </c>
      <c r="P46">
        <v>297474.54167281999</v>
      </c>
      <c r="Q46">
        <v>9.0842113062800003E-4</v>
      </c>
      <c r="R46">
        <v>363.11041260960701</v>
      </c>
      <c r="S46">
        <v>15.643770923150999</v>
      </c>
      <c r="T46">
        <v>4.3945486056149998E-3</v>
      </c>
      <c r="U46">
        <v>129.464610982181</v>
      </c>
      <c r="V46">
        <v>17.0386233601578</v>
      </c>
      <c r="W46">
        <v>0.54562240944084495</v>
      </c>
      <c r="X46">
        <v>0.21893183878005501</v>
      </c>
      <c r="Y46">
        <v>1.1893943398420001E-2</v>
      </c>
      <c r="Z46">
        <v>20.200960487540701</v>
      </c>
    </row>
    <row r="47" spans="1:26" x14ac:dyDescent="0.25">
      <c r="A47" s="1" t="s">
        <v>405</v>
      </c>
      <c r="C47">
        <v>15.581771449070899</v>
      </c>
      <c r="D47">
        <v>0.298629381878316</v>
      </c>
      <c r="E47" s="5">
        <v>16.043620000000001</v>
      </c>
      <c r="F47" s="5">
        <v>0.29863000000000001</v>
      </c>
      <c r="G47" s="5">
        <v>1.5896231000000001</v>
      </c>
      <c r="H47" s="5">
        <v>3.6298299999999999E-2</v>
      </c>
      <c r="I47" s="5">
        <v>0.5613591</v>
      </c>
      <c r="K47" s="5" t="s">
        <v>397</v>
      </c>
      <c r="M47">
        <v>120000</v>
      </c>
      <c r="N47">
        <v>6214.8291940128902</v>
      </c>
      <c r="O47">
        <v>76.703612021849196</v>
      </c>
      <c r="P47">
        <v>295123.564202704</v>
      </c>
      <c r="Q47">
        <v>1.495348729144E-3</v>
      </c>
      <c r="R47">
        <v>310.62206417668102</v>
      </c>
      <c r="S47">
        <v>14.936586046981899</v>
      </c>
      <c r="T47">
        <v>1.9066713834160001E-2</v>
      </c>
      <c r="U47">
        <v>110.510461213646</v>
      </c>
      <c r="V47">
        <v>13.268837886854399</v>
      </c>
      <c r="W47">
        <v>0.49820981780072399</v>
      </c>
      <c r="X47">
        <v>0.22300991705585799</v>
      </c>
      <c r="Y47">
        <v>1.5894809376022001E-2</v>
      </c>
      <c r="Z47">
        <v>17.2212055379722</v>
      </c>
    </row>
    <row r="48" spans="1:26" x14ac:dyDescent="0.25">
      <c r="A48" s="1" t="s">
        <v>406</v>
      </c>
      <c r="C48">
        <v>15.190624653041001</v>
      </c>
      <c r="D48">
        <v>0.29902933857362302</v>
      </c>
      <c r="E48" s="5">
        <v>15.640879999999999</v>
      </c>
      <c r="F48" s="5">
        <v>0.29903000000000002</v>
      </c>
      <c r="G48" s="5">
        <v>1.5874273000000001</v>
      </c>
      <c r="H48" s="5">
        <v>3.7315000000000001E-2</v>
      </c>
      <c r="I48" s="5">
        <v>0.52799050000000003</v>
      </c>
      <c r="K48" s="5" t="s">
        <v>397</v>
      </c>
      <c r="M48">
        <v>120000</v>
      </c>
      <c r="N48">
        <v>6178.8322425573997</v>
      </c>
      <c r="O48">
        <v>64.500446247131904</v>
      </c>
      <c r="P48">
        <v>295540.56349773897</v>
      </c>
      <c r="Q48">
        <v>3.2913090835900001E-4</v>
      </c>
      <c r="R48">
        <v>292.22573249679198</v>
      </c>
      <c r="S48">
        <v>14.220154717523</v>
      </c>
      <c r="T48">
        <v>4.0346734125670004E-3</v>
      </c>
      <c r="U48">
        <v>101.980069064533</v>
      </c>
      <c r="V48">
        <v>14.793349135542</v>
      </c>
      <c r="W48">
        <v>0.468612220585156</v>
      </c>
      <c r="X48">
        <v>0.20957421059342399</v>
      </c>
      <c r="Y48">
        <v>6.7868766064929998E-3</v>
      </c>
      <c r="Z48">
        <v>15.796962248640099</v>
      </c>
    </row>
    <row r="49" spans="1:26" x14ac:dyDescent="0.25">
      <c r="A49" s="1" t="s">
        <v>407</v>
      </c>
      <c r="C49">
        <v>15.390314817970699</v>
      </c>
      <c r="D49">
        <v>0.31099717232268997</v>
      </c>
      <c r="E49" s="5">
        <v>15.84648</v>
      </c>
      <c r="F49" s="5">
        <v>0.311</v>
      </c>
      <c r="G49" s="5">
        <v>1.6525517000000001</v>
      </c>
      <c r="H49" s="5">
        <v>3.9684700000000003E-2</v>
      </c>
      <c r="I49" s="5">
        <v>0.51222310000000004</v>
      </c>
      <c r="K49" s="5" t="s">
        <v>397</v>
      </c>
      <c r="M49">
        <v>120000</v>
      </c>
      <c r="N49">
        <v>6260.7558794668703</v>
      </c>
      <c r="O49">
        <v>61.324336866400103</v>
      </c>
      <c r="P49">
        <v>297407.10284070502</v>
      </c>
      <c r="Q49">
        <v>7.3365904552500001E-4</v>
      </c>
      <c r="R49">
        <v>284.72312548936901</v>
      </c>
      <c r="S49">
        <v>14.0518833864895</v>
      </c>
      <c r="T49">
        <v>5.2706512098730004E-3</v>
      </c>
      <c r="U49">
        <v>99.531299780672697</v>
      </c>
      <c r="V49">
        <v>14.011523486054299</v>
      </c>
      <c r="W49">
        <v>0.45122639374441698</v>
      </c>
      <c r="X49">
        <v>0.21001920066244001</v>
      </c>
      <c r="Y49">
        <v>1.2466536940235E-2</v>
      </c>
      <c r="Z49">
        <v>15.4000675665424</v>
      </c>
    </row>
    <row r="50" spans="1:26" x14ac:dyDescent="0.25">
      <c r="A50" s="1" t="s">
        <v>408</v>
      </c>
      <c r="C50">
        <v>14.833757593309601</v>
      </c>
      <c r="D50">
        <v>0.30209034654407202</v>
      </c>
      <c r="E50" s="5">
        <v>15.273429999999999</v>
      </c>
      <c r="F50" s="5">
        <v>0.30209000000000003</v>
      </c>
      <c r="G50" s="5">
        <v>1.6220237</v>
      </c>
      <c r="H50" s="5">
        <v>3.9403500000000001E-2</v>
      </c>
      <c r="I50" s="5">
        <v>0.67828960000000005</v>
      </c>
      <c r="K50" s="5" t="s">
        <v>397</v>
      </c>
      <c r="M50">
        <v>120000</v>
      </c>
      <c r="N50">
        <v>6179.1328113731397</v>
      </c>
      <c r="O50">
        <v>56.520212332172697</v>
      </c>
      <c r="P50">
        <v>297340.066778787</v>
      </c>
      <c r="Q50">
        <v>1.340609941867E-3</v>
      </c>
      <c r="R50">
        <v>267.453883839394</v>
      </c>
      <c r="S50">
        <v>13.562692912374199</v>
      </c>
      <c r="T50">
        <v>1.057766539351E-3</v>
      </c>
      <c r="U50">
        <v>94.522861086984705</v>
      </c>
      <c r="V50">
        <v>12.6902412934414</v>
      </c>
      <c r="W50">
        <v>0.44666017494802002</v>
      </c>
      <c r="X50">
        <v>0.204013535299024</v>
      </c>
      <c r="Y50">
        <v>6.8237942639329998E-3</v>
      </c>
      <c r="Z50">
        <v>14.6943459485171</v>
      </c>
    </row>
    <row r="51" spans="1:26" x14ac:dyDescent="0.25">
      <c r="A51" s="1" t="s">
        <v>409</v>
      </c>
      <c r="C51">
        <v>15.517990532508501</v>
      </c>
      <c r="D51">
        <v>0.26553929366787199</v>
      </c>
      <c r="E51" s="5">
        <v>15.97794</v>
      </c>
      <c r="F51" s="5">
        <v>0.26554</v>
      </c>
      <c r="G51" s="5">
        <v>1.5243602000000001</v>
      </c>
      <c r="H51" s="5">
        <v>3.0932000000000001E-2</v>
      </c>
      <c r="I51" s="5">
        <v>0.49856139999999999</v>
      </c>
      <c r="K51" s="5" t="s">
        <v>397</v>
      </c>
      <c r="M51">
        <v>120000</v>
      </c>
      <c r="N51">
        <v>6287.8705168904298</v>
      </c>
      <c r="O51">
        <v>69.671922025928595</v>
      </c>
      <c r="P51">
        <v>291466.40125108301</v>
      </c>
      <c r="Q51">
        <v>1.45611916019E-3</v>
      </c>
      <c r="R51">
        <v>328.36443353130102</v>
      </c>
      <c r="S51">
        <v>16.5996701903107</v>
      </c>
      <c r="T51">
        <v>5.3812908162909996E-3</v>
      </c>
      <c r="U51">
        <v>130.54345378546699</v>
      </c>
      <c r="V51">
        <v>17.623158289132501</v>
      </c>
      <c r="W51">
        <v>0.62860977077921198</v>
      </c>
      <c r="X51">
        <v>0.27029898345533498</v>
      </c>
      <c r="Y51">
        <v>1.2846178664734E-2</v>
      </c>
      <c r="Z51">
        <v>21.650794722393901</v>
      </c>
    </row>
    <row r="52" spans="1:26" x14ac:dyDescent="0.25">
      <c r="A52" s="1" t="s">
        <v>410</v>
      </c>
      <c r="C52">
        <v>16.684242256079202</v>
      </c>
      <c r="D52">
        <v>0.291624209746909</v>
      </c>
      <c r="E52" s="5">
        <v>17.17876</v>
      </c>
      <c r="F52" s="5">
        <v>0.29161999999999999</v>
      </c>
      <c r="G52" s="5">
        <v>1.4696575000000001</v>
      </c>
      <c r="H52" s="5">
        <v>3.0734600000000001E-2</v>
      </c>
      <c r="I52" s="5">
        <v>0.64330679999999996</v>
      </c>
      <c r="K52" s="5" t="s">
        <v>397</v>
      </c>
      <c r="M52">
        <v>120000</v>
      </c>
      <c r="N52">
        <v>6221.2185470054801</v>
      </c>
      <c r="O52">
        <v>77.673589941387306</v>
      </c>
      <c r="P52">
        <v>295031.43809689698</v>
      </c>
      <c r="Q52">
        <v>1.5087434039759999E-3</v>
      </c>
      <c r="R52">
        <v>437.75742698971197</v>
      </c>
      <c r="S52">
        <v>17.684148013732798</v>
      </c>
      <c r="T52">
        <v>3.3038487681469999E-3</v>
      </c>
      <c r="U52">
        <v>143.35625911381601</v>
      </c>
      <c r="V52">
        <v>20.990026003964399</v>
      </c>
      <c r="W52">
        <v>0.619426198935498</v>
      </c>
      <c r="X52">
        <v>0.256609455047068</v>
      </c>
      <c r="Y52">
        <v>1.1675290074577E-2</v>
      </c>
      <c r="Z52">
        <v>22.926905396744299</v>
      </c>
    </row>
    <row r="53" spans="1:26" x14ac:dyDescent="0.25">
      <c r="A53" s="1" t="s">
        <v>411</v>
      </c>
      <c r="C53">
        <v>18.3434459079471</v>
      </c>
      <c r="D53">
        <v>0.31634983920264698</v>
      </c>
      <c r="E53" s="5">
        <v>18.887149999999998</v>
      </c>
      <c r="F53" s="5">
        <v>0.31635000000000002</v>
      </c>
      <c r="G53" s="5">
        <v>1.2277429</v>
      </c>
      <c r="H53" s="5">
        <v>2.6186899999999999E-2</v>
      </c>
      <c r="I53" s="5">
        <v>0.48265570000000002</v>
      </c>
      <c r="K53" s="5" t="s">
        <v>397</v>
      </c>
      <c r="M53">
        <v>120000</v>
      </c>
      <c r="N53">
        <v>6287.7862188066201</v>
      </c>
      <c r="O53">
        <v>70.548963152565904</v>
      </c>
      <c r="P53">
        <v>297271.08167438803</v>
      </c>
      <c r="Q53">
        <v>3.177452957172E-3</v>
      </c>
      <c r="R53">
        <v>329.97131380934502</v>
      </c>
      <c r="S53">
        <v>14.7955431504448</v>
      </c>
      <c r="T53">
        <v>4.3007608129139998E-3</v>
      </c>
      <c r="U53">
        <v>143.42516483037099</v>
      </c>
      <c r="V53">
        <v>24.535954918158801</v>
      </c>
      <c r="W53">
        <v>0.61846029054042695</v>
      </c>
      <c r="X53">
        <v>0.21393002388224899</v>
      </c>
      <c r="Y53">
        <v>1.2285610145671999E-2</v>
      </c>
      <c r="Z53">
        <v>25.181857596703601</v>
      </c>
    </row>
    <row r="54" spans="1:26" x14ac:dyDescent="0.25">
      <c r="A54" s="1" t="s">
        <v>412</v>
      </c>
      <c r="C54">
        <v>17.8496716843282</v>
      </c>
      <c r="D54">
        <v>0.30247595270239802</v>
      </c>
      <c r="E54" s="5">
        <v>18.378740000000001</v>
      </c>
      <c r="F54" s="5">
        <v>0.30248000000000003</v>
      </c>
      <c r="G54" s="5">
        <v>1.319048</v>
      </c>
      <c r="H54" s="5">
        <v>2.7190099999999998E-2</v>
      </c>
      <c r="I54" s="5">
        <v>0.41916880000000001</v>
      </c>
      <c r="K54" s="5" t="s">
        <v>397</v>
      </c>
      <c r="M54">
        <v>120000</v>
      </c>
      <c r="N54">
        <v>6269.9051883287502</v>
      </c>
      <c r="O54">
        <v>72.504587562557106</v>
      </c>
      <c r="P54">
        <v>293622.20789256302</v>
      </c>
      <c r="Q54">
        <v>4.1133937280639996E-3</v>
      </c>
      <c r="R54">
        <v>361.13293165099998</v>
      </c>
      <c r="S54">
        <v>15.2256194386547</v>
      </c>
      <c r="T54">
        <v>9.5854167917865996E-2</v>
      </c>
      <c r="U54">
        <v>142.331895619439</v>
      </c>
      <c r="V54">
        <v>24.2731813604492</v>
      </c>
      <c r="W54">
        <v>0.61462774198551096</v>
      </c>
      <c r="X54">
        <v>0.228236150693504</v>
      </c>
      <c r="Y54">
        <v>3.8109075014496001E-2</v>
      </c>
      <c r="Z54">
        <v>24.317442263489099</v>
      </c>
    </row>
    <row r="55" spans="1:26" x14ac:dyDescent="0.25">
      <c r="A55" s="1" t="s">
        <v>413</v>
      </c>
      <c r="C55">
        <v>13.855688451053201</v>
      </c>
      <c r="D55">
        <v>0.29340449882742697</v>
      </c>
      <c r="E55" s="5">
        <v>14.26637</v>
      </c>
      <c r="F55" s="5">
        <v>0.29339999999999999</v>
      </c>
      <c r="G55" s="5">
        <v>1.7261066</v>
      </c>
      <c r="H55" s="5">
        <v>4.3274699999999999E-2</v>
      </c>
      <c r="I55" s="5">
        <v>0.49792049999999999</v>
      </c>
      <c r="K55" s="5" t="s">
        <v>397</v>
      </c>
      <c r="M55">
        <v>120000</v>
      </c>
      <c r="N55">
        <v>6237.2589304087096</v>
      </c>
      <c r="O55">
        <v>53.568770630140399</v>
      </c>
      <c r="P55">
        <v>295199.33302586898</v>
      </c>
      <c r="Q55">
        <v>1.3348601570909999E-3</v>
      </c>
      <c r="R55">
        <v>238.74152444023801</v>
      </c>
      <c r="S55">
        <v>12.960200183180399</v>
      </c>
      <c r="T55">
        <v>3.3527111399590001E-3</v>
      </c>
      <c r="U55">
        <v>80.923934550360897</v>
      </c>
      <c r="V55">
        <v>12.218328278247601</v>
      </c>
      <c r="W55">
        <v>0.40590613194663999</v>
      </c>
      <c r="X55">
        <v>0.19721692017664599</v>
      </c>
      <c r="Y55">
        <v>6.8906420713569999E-3</v>
      </c>
      <c r="Z55">
        <v>12.466697578331299</v>
      </c>
    </row>
    <row r="56" spans="1:26" x14ac:dyDescent="0.25">
      <c r="A56" s="1" t="s">
        <v>414</v>
      </c>
      <c r="C56">
        <v>13.3364371934749</v>
      </c>
      <c r="D56">
        <v>0.27581940201918498</v>
      </c>
      <c r="E56" s="5">
        <v>13.78295</v>
      </c>
      <c r="F56" s="5">
        <v>0.28273999999999999</v>
      </c>
      <c r="G56" s="5">
        <v>1.7246592000000001</v>
      </c>
      <c r="H56" s="5">
        <v>4.5079300000000003E-2</v>
      </c>
      <c r="I56" s="5">
        <v>0.62937109999999996</v>
      </c>
      <c r="J56" t="s">
        <v>415</v>
      </c>
      <c r="K56" s="5" t="s">
        <v>397</v>
      </c>
      <c r="M56">
        <v>120000</v>
      </c>
      <c r="N56">
        <v>6145.5399840809996</v>
      </c>
      <c r="O56">
        <v>51.666323515974597</v>
      </c>
      <c r="P56">
        <v>294724.58969934401</v>
      </c>
      <c r="Q56">
        <v>9.38697412802E-4</v>
      </c>
      <c r="R56">
        <v>238.84003674642801</v>
      </c>
      <c r="S56">
        <v>13.238957773836299</v>
      </c>
      <c r="T56">
        <v>3.3561856404310001E-3</v>
      </c>
      <c r="U56">
        <v>79.138182080024094</v>
      </c>
      <c r="V56">
        <v>12.239569675822301</v>
      </c>
      <c r="W56">
        <v>0.40865673334846297</v>
      </c>
      <c r="X56">
        <v>0.19841334779644501</v>
      </c>
      <c r="Y56">
        <v>8.6743947155679992E-3</v>
      </c>
      <c r="Z56">
        <v>12.1296131773341</v>
      </c>
    </row>
    <row r="57" spans="1:26" x14ac:dyDescent="0.25">
      <c r="A57" s="1" t="s">
        <v>416</v>
      </c>
      <c r="C57">
        <v>14.7331907876936</v>
      </c>
      <c r="D57">
        <v>0.30482371322853202</v>
      </c>
      <c r="E57" s="5">
        <v>15.06268</v>
      </c>
      <c r="F57" s="5">
        <v>0.30957000000000001</v>
      </c>
      <c r="G57" s="5">
        <v>1.6492629000000001</v>
      </c>
      <c r="H57" s="5">
        <v>4.2146999999999997E-2</v>
      </c>
      <c r="I57" s="5">
        <v>0.43700329999999998</v>
      </c>
      <c r="K57" s="5" t="s">
        <v>397</v>
      </c>
      <c r="M57">
        <v>120000</v>
      </c>
      <c r="N57">
        <v>6215.5041992439301</v>
      </c>
      <c r="O57">
        <v>59.800254675009697</v>
      </c>
      <c r="P57">
        <v>297055.920017906</v>
      </c>
      <c r="Q57">
        <v>3.5827872159299999E-4</v>
      </c>
      <c r="R57">
        <v>267.04705523158901</v>
      </c>
      <c r="S57">
        <v>13.423670183736901</v>
      </c>
      <c r="T57">
        <v>1.510515582633E-3</v>
      </c>
      <c r="U57">
        <v>90.263447247366599</v>
      </c>
      <c r="V57">
        <v>13.0220423409402</v>
      </c>
      <c r="W57">
        <v>0.42721150592719098</v>
      </c>
      <c r="X57">
        <v>0.19847680810097099</v>
      </c>
      <c r="Y57">
        <v>1.0040619654471001E-2</v>
      </c>
      <c r="Z57">
        <v>13.855019087916</v>
      </c>
    </row>
    <row r="58" spans="1:26" x14ac:dyDescent="0.25">
      <c r="A58" s="1" t="s">
        <v>417</v>
      </c>
      <c r="C58">
        <v>14.965234180591899</v>
      </c>
      <c r="D58">
        <v>0.293552440640865</v>
      </c>
      <c r="E58" s="5">
        <v>15.408799999999999</v>
      </c>
      <c r="F58" s="5">
        <v>0.29354999999999998</v>
      </c>
      <c r="G58" s="5">
        <v>1.6064118000000001</v>
      </c>
      <c r="H58" s="5">
        <v>3.75435E-2</v>
      </c>
      <c r="I58" s="5">
        <v>0.31381029999999999</v>
      </c>
      <c r="K58" s="5" t="s">
        <v>397</v>
      </c>
      <c r="M58">
        <v>120000</v>
      </c>
      <c r="N58">
        <v>6220.6522275613697</v>
      </c>
      <c r="O58">
        <v>60.117941480852103</v>
      </c>
      <c r="P58">
        <v>296624.01473717502</v>
      </c>
      <c r="Q58">
        <v>1.9591701155839999E-3</v>
      </c>
      <c r="R58">
        <v>277.08715508203102</v>
      </c>
      <c r="S58">
        <v>14.0550022789457</v>
      </c>
      <c r="T58">
        <v>1.5053054955408001E-2</v>
      </c>
      <c r="U58">
        <v>94.816110288947201</v>
      </c>
      <c r="V58">
        <v>12.881146024443099</v>
      </c>
      <c r="W58">
        <v>0.44165639876915902</v>
      </c>
      <c r="X58">
        <v>0.19987770640740499</v>
      </c>
      <c r="Y58">
        <v>1.2322533110914E-2</v>
      </c>
      <c r="Z58">
        <v>14.668279271863099</v>
      </c>
    </row>
    <row r="59" spans="1:26" x14ac:dyDescent="0.25">
      <c r="A59" s="1" t="s">
        <v>418</v>
      </c>
      <c r="C59">
        <v>17.716248882384001</v>
      </c>
      <c r="D59">
        <v>0.44027310248803903</v>
      </c>
      <c r="E59" s="5">
        <v>18.24136</v>
      </c>
      <c r="F59" s="5">
        <v>0.44026999999999999</v>
      </c>
      <c r="G59" s="5">
        <v>1.3147844</v>
      </c>
      <c r="H59" s="5">
        <v>4.1039199999999998E-2</v>
      </c>
      <c r="I59" s="5">
        <v>0.41771950000000002</v>
      </c>
      <c r="K59" s="5" t="s">
        <v>397</v>
      </c>
      <c r="M59">
        <v>120000</v>
      </c>
      <c r="N59">
        <v>6449.5992004264299</v>
      </c>
      <c r="O59">
        <v>35.749195611342799</v>
      </c>
      <c r="P59">
        <v>294439.56707658898</v>
      </c>
      <c r="Q59">
        <v>5.2251852704599997E-4</v>
      </c>
      <c r="R59">
        <v>191.39950188563699</v>
      </c>
      <c r="S59">
        <v>5.6251963233307203</v>
      </c>
      <c r="T59">
        <v>4.7500446024570002E-3</v>
      </c>
      <c r="U59">
        <v>67.992291368025107</v>
      </c>
      <c r="V59">
        <v>9.3189613167355905</v>
      </c>
      <c r="W59">
        <v>0.27756951273584302</v>
      </c>
      <c r="X59">
        <v>0.102784890637845</v>
      </c>
      <c r="Y59">
        <v>6.971739415932E-3</v>
      </c>
      <c r="Z59">
        <v>10.911882868842101</v>
      </c>
    </row>
    <row r="60" spans="1:26" x14ac:dyDescent="0.25">
      <c r="A60" s="1" t="s">
        <v>419</v>
      </c>
      <c r="C60">
        <v>16.96269505515</v>
      </c>
      <c r="D60">
        <v>0.29806481177617</v>
      </c>
      <c r="E60" s="5">
        <v>17.46547</v>
      </c>
      <c r="F60" s="5">
        <v>0.29805999999999999</v>
      </c>
      <c r="G60" s="5">
        <v>1.3634132000000001</v>
      </c>
      <c r="H60" s="5">
        <v>2.90913E-2</v>
      </c>
      <c r="I60" s="5">
        <v>0.58366050000000003</v>
      </c>
      <c r="K60" s="5" t="s">
        <v>397</v>
      </c>
      <c r="M60">
        <v>120000</v>
      </c>
      <c r="N60">
        <v>6296.9086814051398</v>
      </c>
      <c r="O60">
        <v>77.0849143082729</v>
      </c>
      <c r="P60">
        <v>294584.62922621</v>
      </c>
      <c r="Q60">
        <v>1.715101140869E-3</v>
      </c>
      <c r="R60">
        <v>336.95097799404601</v>
      </c>
      <c r="S60">
        <v>15.660805511222099</v>
      </c>
      <c r="T60">
        <v>3.3093719399219998E-3</v>
      </c>
      <c r="U60">
        <v>136.69313606655501</v>
      </c>
      <c r="V60">
        <v>20.603423463541802</v>
      </c>
      <c r="W60">
        <v>0.61233313911362297</v>
      </c>
      <c r="X60">
        <v>0.23512173673685</v>
      </c>
      <c r="Y60">
        <v>5.4549501485159999E-3</v>
      </c>
      <c r="Z60">
        <v>23.012613193960799</v>
      </c>
    </row>
    <row r="61" spans="1:26" x14ac:dyDescent="0.25">
      <c r="A61" s="1" t="s">
        <v>420</v>
      </c>
      <c r="C61">
        <v>17.227110860392798</v>
      </c>
      <c r="D61">
        <v>0.30040844949395401</v>
      </c>
      <c r="E61" s="5">
        <v>17.737719999999999</v>
      </c>
      <c r="F61" s="5">
        <v>0.30041000000000001</v>
      </c>
      <c r="G61" s="5">
        <v>1.3714963</v>
      </c>
      <c r="H61" s="5">
        <v>2.8978299999999999E-2</v>
      </c>
      <c r="I61" s="5">
        <v>0.57319399999999998</v>
      </c>
      <c r="K61" s="5" t="s">
        <v>397</v>
      </c>
      <c r="M61">
        <v>120000</v>
      </c>
      <c r="N61">
        <v>6345.0850133208196</v>
      </c>
      <c r="O61">
        <v>79.280145307275802</v>
      </c>
      <c r="P61">
        <v>293429.72306695499</v>
      </c>
      <c r="Q61">
        <v>5.1903598096200005E-4</v>
      </c>
      <c r="R61">
        <v>341.49135552181099</v>
      </c>
      <c r="S61">
        <v>16.2291710885182</v>
      </c>
      <c r="T61">
        <v>2.8621394701009999E-3</v>
      </c>
      <c r="U61">
        <v>138.20144006519601</v>
      </c>
      <c r="V61">
        <v>21.000324260709601</v>
      </c>
      <c r="W61">
        <v>0.60841937916087796</v>
      </c>
      <c r="X61">
        <v>0.23520303827668701</v>
      </c>
      <c r="Y61">
        <v>1.218595968814E-2</v>
      </c>
      <c r="Z61">
        <v>23.234914314596001</v>
      </c>
    </row>
    <row r="62" spans="1:26" x14ac:dyDescent="0.25">
      <c r="A62" s="1" t="s">
        <v>421</v>
      </c>
      <c r="C62">
        <v>17.601641494048799</v>
      </c>
      <c r="D62">
        <v>0.304583460788167</v>
      </c>
      <c r="E62" s="5">
        <v>18.123360000000002</v>
      </c>
      <c r="F62" s="5">
        <v>0.30458000000000002</v>
      </c>
      <c r="G62" s="5">
        <v>1.3792415</v>
      </c>
      <c r="H62" s="5">
        <v>2.9324200000000002E-2</v>
      </c>
      <c r="I62" s="5">
        <v>0.55130440000000003</v>
      </c>
      <c r="K62" s="5" t="s">
        <v>397</v>
      </c>
      <c r="M62">
        <v>120000</v>
      </c>
      <c r="N62">
        <v>6174.8920229139703</v>
      </c>
      <c r="O62">
        <v>83.553925363188696</v>
      </c>
      <c r="P62">
        <v>290661.766483368</v>
      </c>
      <c r="Q62">
        <v>1.9481840692260001E-3</v>
      </c>
      <c r="R62">
        <v>418.54858446923902</v>
      </c>
      <c r="S62">
        <v>16.363097994496499</v>
      </c>
      <c r="T62">
        <v>3.4039748332140001E-3</v>
      </c>
      <c r="U62">
        <v>140.190530637623</v>
      </c>
      <c r="V62">
        <v>19.850328986474299</v>
      </c>
      <c r="W62">
        <v>0.58569604431983102</v>
      </c>
      <c r="X62">
        <v>0.22726131958273599</v>
      </c>
      <c r="Y62">
        <v>1.0969876698080999E-2</v>
      </c>
      <c r="Z62">
        <v>22.843338588919501</v>
      </c>
    </row>
    <row r="63" spans="1:26" x14ac:dyDescent="0.25">
      <c r="A63" s="1" t="s">
        <v>422</v>
      </c>
      <c r="C63">
        <v>17.508682467619298</v>
      </c>
      <c r="D63">
        <v>0.293996227371908</v>
      </c>
      <c r="E63" s="5">
        <v>18.027640000000002</v>
      </c>
      <c r="F63" s="5">
        <v>0.29399999999999998</v>
      </c>
      <c r="G63" s="5">
        <v>1.349172</v>
      </c>
      <c r="H63" s="5">
        <v>2.74142E-2</v>
      </c>
      <c r="I63" s="5">
        <v>0.52633070000000004</v>
      </c>
      <c r="K63" s="5" t="s">
        <v>397</v>
      </c>
      <c r="M63">
        <v>120000</v>
      </c>
      <c r="N63">
        <v>6256.9249755055698</v>
      </c>
      <c r="O63">
        <v>77.389928349092102</v>
      </c>
      <c r="P63">
        <v>290580.37099884701</v>
      </c>
      <c r="Q63">
        <v>8.1798077899999998E-4</v>
      </c>
      <c r="R63">
        <v>434.483001611286</v>
      </c>
      <c r="S63">
        <v>16.086190339696898</v>
      </c>
      <c r="T63">
        <v>1.9183841644099999E-3</v>
      </c>
      <c r="U63">
        <v>142.733397384894</v>
      </c>
      <c r="V63">
        <v>20.498162802817699</v>
      </c>
      <c r="W63">
        <v>0.60126559336437702</v>
      </c>
      <c r="X63">
        <v>0.22857354911258701</v>
      </c>
      <c r="Y63">
        <v>6.0970603089769999E-3</v>
      </c>
      <c r="Z63">
        <v>23.332167571591199</v>
      </c>
    </row>
    <row r="64" spans="1:26" x14ac:dyDescent="0.25">
      <c r="A64" s="1" t="s">
        <v>423</v>
      </c>
      <c r="C64">
        <v>16.7523090971067</v>
      </c>
      <c r="D64">
        <v>0.29621892190252203</v>
      </c>
      <c r="E64" s="5">
        <v>17.248850000000001</v>
      </c>
      <c r="F64" s="5">
        <v>0.29621999999999998</v>
      </c>
      <c r="G64" s="5">
        <v>1.3978233</v>
      </c>
      <c r="H64" s="5">
        <v>2.99969E-2</v>
      </c>
      <c r="I64" s="5">
        <v>0.27430749999999998</v>
      </c>
      <c r="K64" s="5" t="s">
        <v>397</v>
      </c>
      <c r="M64">
        <v>120000</v>
      </c>
      <c r="N64">
        <v>6253.8292935355503</v>
      </c>
      <c r="O64">
        <v>70.280084536813405</v>
      </c>
      <c r="P64">
        <v>291487.16939085798</v>
      </c>
      <c r="Q64">
        <v>8.8797890156399998E-4</v>
      </c>
      <c r="R64">
        <v>311.21082546452902</v>
      </c>
      <c r="S64">
        <v>14.9707902302381</v>
      </c>
      <c r="T64">
        <v>4.6214090615399996E-3</v>
      </c>
      <c r="U64">
        <v>127.34418812907199</v>
      </c>
      <c r="V64">
        <v>19.201730064266201</v>
      </c>
      <c r="W64">
        <v>0.57831058030737104</v>
      </c>
      <c r="X64">
        <v>0.22789259434114501</v>
      </c>
      <c r="Y64">
        <v>8.5751540505679992E-3</v>
      </c>
      <c r="Z64">
        <v>21.446410464370398</v>
      </c>
    </row>
    <row r="65" spans="1:26" x14ac:dyDescent="0.25">
      <c r="A65" s="1" t="s">
        <v>424</v>
      </c>
      <c r="C65">
        <v>17.465796835168501</v>
      </c>
      <c r="D65">
        <v>0.28241634462489201</v>
      </c>
      <c r="E65" s="5">
        <v>17.98348</v>
      </c>
      <c r="F65" s="5">
        <v>0.28242</v>
      </c>
      <c r="G65" s="5">
        <v>1.3267561999999999</v>
      </c>
      <c r="H65" s="5">
        <v>2.5918500000000001E-2</v>
      </c>
      <c r="I65" s="5">
        <v>0.54530429999999996</v>
      </c>
      <c r="K65" s="5" t="s">
        <v>397</v>
      </c>
      <c r="M65">
        <v>120000</v>
      </c>
      <c r="N65">
        <v>6160.9920709595199</v>
      </c>
      <c r="O65">
        <v>51.042385063989201</v>
      </c>
      <c r="P65">
        <v>289518.86693577003</v>
      </c>
      <c r="Q65">
        <v>1.4063172304730001E-3</v>
      </c>
      <c r="R65">
        <v>463.18896466442999</v>
      </c>
      <c r="S65">
        <v>16.197692091492101</v>
      </c>
      <c r="T65">
        <v>3.0622377869849999E-3</v>
      </c>
      <c r="U65">
        <v>162.55500563225601</v>
      </c>
      <c r="V65">
        <v>24.3497438152563</v>
      </c>
      <c r="W65">
        <v>0.68982600296150598</v>
      </c>
      <c r="X65">
        <v>0.25793093326526201</v>
      </c>
      <c r="Y65">
        <v>6.9262118357110002E-3</v>
      </c>
      <c r="Z65">
        <v>26.6984735013875</v>
      </c>
    </row>
    <row r="66" spans="1:26" x14ac:dyDescent="0.25">
      <c r="A66" s="1" t="s">
        <v>425</v>
      </c>
      <c r="C66">
        <v>14.5444793605944</v>
      </c>
      <c r="D66">
        <v>0.29214133637060402</v>
      </c>
      <c r="E66" s="5">
        <v>14.81279</v>
      </c>
      <c r="F66" s="5">
        <v>0.30216999999999999</v>
      </c>
      <c r="G66" s="5">
        <v>1.7017371999999999</v>
      </c>
      <c r="H66" s="5">
        <v>4.2222599999999999E-2</v>
      </c>
      <c r="I66" s="5">
        <v>0.61486339999999995</v>
      </c>
      <c r="K66" s="5" t="s">
        <v>397</v>
      </c>
      <c r="M66">
        <v>120000</v>
      </c>
      <c r="N66">
        <v>6220.7797801243596</v>
      </c>
      <c r="O66">
        <v>63.199354495649999</v>
      </c>
      <c r="P66">
        <v>291162.106535581</v>
      </c>
      <c r="Q66">
        <v>5.9757971024000005E-4</v>
      </c>
      <c r="R66">
        <v>216.70310373575501</v>
      </c>
      <c r="S66">
        <v>12.6318033911814</v>
      </c>
      <c r="T66">
        <v>2.4219453657940001E-3</v>
      </c>
      <c r="U66">
        <v>86.4554993639874</v>
      </c>
      <c r="V66">
        <v>12.7255093398357</v>
      </c>
      <c r="W66">
        <v>0.45451845000477797</v>
      </c>
      <c r="X66">
        <v>0.21791236529621899</v>
      </c>
      <c r="Y66">
        <v>7.1750780290560003E-3</v>
      </c>
      <c r="Z66">
        <v>14.4702068464482</v>
      </c>
    </row>
    <row r="67" spans="1:26" x14ac:dyDescent="0.25">
      <c r="A67" s="1" t="s">
        <v>426</v>
      </c>
      <c r="C67">
        <v>15.311362960168401</v>
      </c>
      <c r="D67">
        <v>0.32683763671973398</v>
      </c>
      <c r="E67" s="5">
        <v>15.77871</v>
      </c>
      <c r="F67" s="5">
        <v>0.33822000000000002</v>
      </c>
      <c r="G67" s="5">
        <v>1.594228</v>
      </c>
      <c r="H67" s="5">
        <v>4.2266600000000001E-2</v>
      </c>
      <c r="I67" s="5">
        <v>0.55634640000000002</v>
      </c>
      <c r="K67" s="5" t="s">
        <v>362</v>
      </c>
      <c r="M67">
        <v>120000</v>
      </c>
      <c r="N67">
        <v>6331.9207655037999</v>
      </c>
      <c r="O67">
        <v>50.986211104223599</v>
      </c>
      <c r="P67">
        <v>289506.83865908301</v>
      </c>
      <c r="Q67">
        <v>6.290474497572E-3</v>
      </c>
      <c r="R67">
        <v>279.90685804243799</v>
      </c>
      <c r="S67">
        <v>16.446974266656699</v>
      </c>
      <c r="T67">
        <v>0.101285158681251</v>
      </c>
      <c r="U67">
        <v>109.579999751489</v>
      </c>
      <c r="V67">
        <v>16.7033451886272</v>
      </c>
      <c r="W67">
        <v>0.54562591766466595</v>
      </c>
      <c r="X67">
        <v>0.24533514348091601</v>
      </c>
      <c r="Y67">
        <v>2.8849976729817001E-2</v>
      </c>
      <c r="Z67">
        <v>18.558750364608699</v>
      </c>
    </row>
    <row r="68" spans="1:26" x14ac:dyDescent="0.25">
      <c r="A68" s="1" t="s">
        <v>427</v>
      </c>
      <c r="C68">
        <v>16.4814502160852</v>
      </c>
      <c r="D68">
        <v>0.33784014883167302</v>
      </c>
      <c r="E68" s="5">
        <v>16.96996</v>
      </c>
      <c r="F68" s="5">
        <v>0.33783999999999997</v>
      </c>
      <c r="G68" s="5">
        <v>1.4884925</v>
      </c>
      <c r="H68" s="5">
        <v>3.9265399999999999E-2</v>
      </c>
      <c r="I68" s="5">
        <v>0.55298890000000001</v>
      </c>
      <c r="K68" s="5" t="s">
        <v>362</v>
      </c>
      <c r="M68">
        <v>120000</v>
      </c>
      <c r="N68">
        <v>6476.0051670574903</v>
      </c>
      <c r="O68">
        <v>41.076289060742901</v>
      </c>
      <c r="P68">
        <v>289975.72734576801</v>
      </c>
      <c r="Q68">
        <v>1.5301016485266E-2</v>
      </c>
      <c r="R68">
        <v>340.43877510403797</v>
      </c>
      <c r="S68">
        <v>16.734891659418999</v>
      </c>
      <c r="T68">
        <v>7.2464043776470005E-2</v>
      </c>
      <c r="U68">
        <v>135.75047903026299</v>
      </c>
      <c r="V68">
        <v>21.038781001449198</v>
      </c>
      <c r="W68">
        <v>0.59509138159638397</v>
      </c>
      <c r="X68">
        <v>0.25007093686356102</v>
      </c>
      <c r="Y68">
        <v>2.5853800170173E-2</v>
      </c>
      <c r="Z68">
        <v>21.771861082033599</v>
      </c>
    </row>
    <row r="69" spans="1:26" x14ac:dyDescent="0.25">
      <c r="A69" s="1" t="s">
        <v>428</v>
      </c>
      <c r="C69">
        <v>21.219043954574399</v>
      </c>
      <c r="D69">
        <v>0.33510785876151</v>
      </c>
      <c r="E69" s="5">
        <v>21.84798</v>
      </c>
      <c r="F69" s="5">
        <v>0.33511000000000002</v>
      </c>
      <c r="G69" s="5">
        <v>0.8731198</v>
      </c>
      <c r="H69" s="5">
        <v>1.9676099999999998E-2</v>
      </c>
      <c r="I69" s="5">
        <v>0.55108049999999997</v>
      </c>
      <c r="K69" s="5" t="s">
        <v>362</v>
      </c>
      <c r="M69">
        <v>120000</v>
      </c>
      <c r="N69">
        <v>6509.3424842897302</v>
      </c>
      <c r="O69">
        <v>73.625815058504401</v>
      </c>
      <c r="P69">
        <v>288948.09641155798</v>
      </c>
      <c r="Q69">
        <v>1.6796106411949001E-2</v>
      </c>
      <c r="R69">
        <v>553.24774135890698</v>
      </c>
      <c r="S69">
        <v>17.846977041356201</v>
      </c>
      <c r="T69">
        <v>7.2870403347178994E-2</v>
      </c>
      <c r="U69">
        <v>285.07615446759002</v>
      </c>
      <c r="V69">
        <v>49.107256559264897</v>
      </c>
      <c r="W69">
        <v>1.03985927992933</v>
      </c>
      <c r="X69">
        <v>0.256016964567086</v>
      </c>
      <c r="Y69">
        <v>9.0709510470612001E-2</v>
      </c>
      <c r="Z69">
        <v>48.8754801227822</v>
      </c>
    </row>
    <row r="70" spans="1:26" x14ac:dyDescent="0.25">
      <c r="A70" s="1" t="s">
        <v>429</v>
      </c>
      <c r="C70">
        <v>20.049469792789498</v>
      </c>
      <c r="D70">
        <v>0.34514947350970498</v>
      </c>
      <c r="E70" s="5">
        <v>20.643740000000001</v>
      </c>
      <c r="F70" s="5">
        <v>0.34515000000000001</v>
      </c>
      <c r="G70" s="5">
        <v>1.0325796</v>
      </c>
      <c r="H70" s="5">
        <v>2.2781099999999999E-2</v>
      </c>
      <c r="I70" s="5">
        <v>0.39321279999999997</v>
      </c>
      <c r="K70" s="5" t="s">
        <v>362</v>
      </c>
      <c r="M70">
        <v>120000</v>
      </c>
      <c r="N70">
        <v>6300.6591384201602</v>
      </c>
      <c r="O70">
        <v>67.955449996736405</v>
      </c>
      <c r="P70">
        <v>290753.50945996301</v>
      </c>
      <c r="Q70">
        <v>2.2886393917929998E-3</v>
      </c>
      <c r="R70">
        <v>310.31761106059298</v>
      </c>
      <c r="S70">
        <v>17.382574750135799</v>
      </c>
      <c r="T70">
        <v>1.7799847268421001E-2</v>
      </c>
      <c r="U70">
        <v>191.38768598115999</v>
      </c>
      <c r="V70">
        <v>37.332546513452101</v>
      </c>
      <c r="W70">
        <v>0.89014691852451999</v>
      </c>
      <c r="X70">
        <v>0.259344648508265</v>
      </c>
      <c r="Y70">
        <v>1.2874560684415001E-2</v>
      </c>
      <c r="Z70">
        <v>39.5506352659458</v>
      </c>
    </row>
    <row r="71" spans="1:26" x14ac:dyDescent="0.25">
      <c r="A71" s="1" t="s">
        <v>430</v>
      </c>
      <c r="C71">
        <v>18.7404788830986</v>
      </c>
      <c r="D71">
        <v>0.32519748690927702</v>
      </c>
      <c r="E71" s="5">
        <v>19.295950000000001</v>
      </c>
      <c r="F71" s="5">
        <v>0.32519999999999999</v>
      </c>
      <c r="G71" s="5">
        <v>1.1335242999999999</v>
      </c>
      <c r="H71" s="5">
        <v>2.4734699999999998E-2</v>
      </c>
      <c r="I71" s="5">
        <v>0.29020249999999997</v>
      </c>
      <c r="K71" s="5" t="s">
        <v>362</v>
      </c>
      <c r="M71">
        <v>120000</v>
      </c>
      <c r="N71">
        <v>6389.86919305426</v>
      </c>
      <c r="O71">
        <v>72.179117293516896</v>
      </c>
      <c r="P71">
        <v>290368.292612313</v>
      </c>
      <c r="Q71">
        <v>4.6120448955909998E-3</v>
      </c>
      <c r="R71">
        <v>343.008960252034</v>
      </c>
      <c r="S71">
        <v>19.055975087666202</v>
      </c>
      <c r="T71">
        <v>1.9182908891157001E-2</v>
      </c>
      <c r="U71">
        <v>186.28180289216601</v>
      </c>
      <c r="V71">
        <v>34.679558829044502</v>
      </c>
      <c r="W71">
        <v>0.86520377152653205</v>
      </c>
      <c r="X71">
        <v>0.27654729685055401</v>
      </c>
      <c r="Y71">
        <v>1.8628695911906999E-2</v>
      </c>
      <c r="Z71">
        <v>35.919760531587002</v>
      </c>
    </row>
    <row r="72" spans="1:26" x14ac:dyDescent="0.25">
      <c r="A72" s="1" t="s">
        <v>431</v>
      </c>
      <c r="C72">
        <v>19.5121685508059</v>
      </c>
      <c r="D72">
        <v>0.33867775547671802</v>
      </c>
      <c r="E72" s="5">
        <v>20.090509999999998</v>
      </c>
      <c r="F72" s="5">
        <v>0.33867999999999998</v>
      </c>
      <c r="G72" s="5">
        <v>1.0271424</v>
      </c>
      <c r="H72" s="5">
        <v>2.29106E-2</v>
      </c>
      <c r="I72" s="5">
        <v>0.61074839999999997</v>
      </c>
      <c r="K72" s="5" t="s">
        <v>362</v>
      </c>
      <c r="M72">
        <v>120000</v>
      </c>
      <c r="N72">
        <v>6210.8412662621904</v>
      </c>
      <c r="O72">
        <v>63.9512469924315</v>
      </c>
      <c r="P72">
        <v>291394.97291174001</v>
      </c>
      <c r="Q72">
        <v>9.1302876692459997E-3</v>
      </c>
      <c r="R72">
        <v>271.546700025993</v>
      </c>
      <c r="S72">
        <v>16.460927132139201</v>
      </c>
      <c r="T72">
        <v>5.7379133514642001E-2</v>
      </c>
      <c r="U72">
        <v>177.29810361000401</v>
      </c>
      <c r="V72">
        <v>41.633734189922897</v>
      </c>
      <c r="W72">
        <v>0.87465466699496397</v>
      </c>
      <c r="X72">
        <v>0.25326190724791398</v>
      </c>
      <c r="Y72">
        <v>2.3338183821085001E-2</v>
      </c>
      <c r="Z72">
        <v>37.844782891024103</v>
      </c>
    </row>
    <row r="73" spans="1:26" x14ac:dyDescent="0.25">
      <c r="A73" s="1" t="s">
        <v>432</v>
      </c>
      <c r="C73">
        <v>18.146050696622499</v>
      </c>
      <c r="D73">
        <v>0.30046935183879497</v>
      </c>
      <c r="E73" s="5">
        <v>18.683900000000001</v>
      </c>
      <c r="F73" s="5">
        <v>0.30047000000000001</v>
      </c>
      <c r="G73" s="5">
        <v>1.2335315</v>
      </c>
      <c r="H73" s="5">
        <v>2.7207499999999999E-2</v>
      </c>
      <c r="I73" s="5">
        <v>0.3137548</v>
      </c>
      <c r="K73" s="5" t="s">
        <v>362</v>
      </c>
      <c r="M73">
        <v>120000</v>
      </c>
      <c r="N73">
        <v>6353.2909214094298</v>
      </c>
      <c r="O73">
        <v>86.292949416745302</v>
      </c>
      <c r="P73">
        <v>295641.40427726699</v>
      </c>
      <c r="Q73">
        <v>1.1897713205067001E-2</v>
      </c>
      <c r="R73">
        <v>483.26940228127103</v>
      </c>
      <c r="S73">
        <v>22.1960062004535</v>
      </c>
      <c r="T73">
        <v>3.0264003864532998E-2</v>
      </c>
      <c r="U73">
        <v>217.55263331526001</v>
      </c>
      <c r="V73">
        <v>36.944095529353497</v>
      </c>
      <c r="W73">
        <v>0.938319622497234</v>
      </c>
      <c r="X73">
        <v>0.32666968929510798</v>
      </c>
      <c r="Y73">
        <v>4.1144852920378998E-2</v>
      </c>
      <c r="Z73">
        <v>37.758080283770703</v>
      </c>
    </row>
    <row r="74" spans="1:26" x14ac:dyDescent="0.25">
      <c r="A74" s="1" t="s">
        <v>433</v>
      </c>
      <c r="C74">
        <v>20.002258812848599</v>
      </c>
      <c r="D74">
        <v>0.33624130669288299</v>
      </c>
      <c r="E74" s="5">
        <v>20.595130000000001</v>
      </c>
      <c r="F74" s="5">
        <v>0.33623999999999998</v>
      </c>
      <c r="G74" s="5">
        <v>1.0193365000000001</v>
      </c>
      <c r="H74" s="5">
        <v>2.1950399999999998E-2</v>
      </c>
      <c r="I74" s="5">
        <v>0.37123509999999998</v>
      </c>
      <c r="K74" s="5" t="s">
        <v>362</v>
      </c>
      <c r="M74">
        <v>120000</v>
      </c>
      <c r="N74">
        <v>6342.3373321970703</v>
      </c>
      <c r="O74">
        <v>60.035648829669903</v>
      </c>
      <c r="P74">
        <v>292225.30602311098</v>
      </c>
      <c r="Q74">
        <v>7.1305745731630003E-3</v>
      </c>
      <c r="R74">
        <v>373.31824429601801</v>
      </c>
      <c r="S74">
        <v>17.920507251603201</v>
      </c>
      <c r="T74">
        <v>6.4867634249104994E-2</v>
      </c>
      <c r="U74">
        <v>209.685493541586</v>
      </c>
      <c r="V74">
        <v>39.034606182495203</v>
      </c>
      <c r="W74">
        <v>0.915766210000165</v>
      </c>
      <c r="X74">
        <v>0.26338557224748599</v>
      </c>
      <c r="Y74">
        <v>1.5231664279205E-2</v>
      </c>
      <c r="Z74">
        <v>40.596918633245899</v>
      </c>
    </row>
    <row r="75" spans="1:26" x14ac:dyDescent="0.25">
      <c r="A75" s="1" t="s">
        <v>434</v>
      </c>
      <c r="C75">
        <v>13.6334019772047</v>
      </c>
      <c r="D75">
        <v>0.366845813888176</v>
      </c>
      <c r="E75" s="5">
        <v>14.0375</v>
      </c>
      <c r="F75" s="5">
        <v>0.36685000000000001</v>
      </c>
      <c r="G75" s="5">
        <v>1.7944864</v>
      </c>
      <c r="H75" s="5">
        <v>5.7533500000000001E-2</v>
      </c>
      <c r="I75" s="5">
        <v>0.36049229999999999</v>
      </c>
      <c r="K75" s="5" t="s">
        <v>362</v>
      </c>
      <c r="M75">
        <v>120000</v>
      </c>
      <c r="N75">
        <v>6405.0947203625801</v>
      </c>
      <c r="O75">
        <v>37.1254054032715</v>
      </c>
      <c r="P75">
        <v>292574.34577039501</v>
      </c>
      <c r="Q75">
        <v>2.487040011284E-3</v>
      </c>
      <c r="R75">
        <v>230.58627667718201</v>
      </c>
      <c r="S75">
        <v>10.160326904573401</v>
      </c>
      <c r="T75">
        <v>4.2352541356072998E-2</v>
      </c>
      <c r="U75">
        <v>66.010599659815</v>
      </c>
      <c r="V75">
        <v>10.2549009561387</v>
      </c>
      <c r="W75">
        <v>0.31693157198538202</v>
      </c>
      <c r="X75">
        <v>0.16006810454940101</v>
      </c>
      <c r="Y75">
        <v>2.5934030728390001E-2</v>
      </c>
      <c r="Z75">
        <v>9.5720185807412896</v>
      </c>
    </row>
    <row r="76" spans="1:26" x14ac:dyDescent="0.25">
      <c r="A76" s="1" t="s">
        <v>435</v>
      </c>
      <c r="C76">
        <v>16.5712169149947</v>
      </c>
      <c r="D76">
        <v>0.40433057416642298</v>
      </c>
      <c r="E76" s="5">
        <v>17.062390000000001</v>
      </c>
      <c r="F76" s="5">
        <v>0.40433000000000002</v>
      </c>
      <c r="G76" s="5">
        <v>1.4141656</v>
      </c>
      <c r="H76" s="5">
        <v>4.2651300000000003E-2</v>
      </c>
      <c r="I76" s="5">
        <v>0.40988390000000002</v>
      </c>
      <c r="K76" s="5" t="s">
        <v>362</v>
      </c>
      <c r="M76">
        <v>120000</v>
      </c>
      <c r="N76">
        <v>6372.6708177734399</v>
      </c>
      <c r="O76">
        <v>38.610748715301597</v>
      </c>
      <c r="P76">
        <v>292945.16216426599</v>
      </c>
      <c r="Q76">
        <v>1.1011065301828001E-2</v>
      </c>
      <c r="R76">
        <v>279.02309337923703</v>
      </c>
      <c r="S76">
        <v>10.329833723719499</v>
      </c>
      <c r="T76">
        <v>8.9117484576061001E-2</v>
      </c>
      <c r="U76">
        <v>92.399177953176803</v>
      </c>
      <c r="V76">
        <v>14.0653987998005</v>
      </c>
      <c r="W76">
        <v>0.38948620913918802</v>
      </c>
      <c r="X76">
        <v>0.15541292818341901</v>
      </c>
      <c r="Y76">
        <v>1.5902787669379002E-2</v>
      </c>
      <c r="Z76">
        <v>14.319899868910101</v>
      </c>
    </row>
    <row r="77" spans="1:26" x14ac:dyDescent="0.25">
      <c r="A77" s="1" t="s">
        <v>436</v>
      </c>
      <c r="C77">
        <v>14.1658698896858</v>
      </c>
      <c r="D77">
        <v>0.32514755018862601</v>
      </c>
      <c r="E77" s="5">
        <v>14.585750000000001</v>
      </c>
      <c r="F77" s="5">
        <v>0.32514999999999999</v>
      </c>
      <c r="G77" s="5">
        <v>1.7237659000000001</v>
      </c>
      <c r="H77" s="5">
        <v>4.7079999999999997E-2</v>
      </c>
      <c r="I77" s="5">
        <v>0.44261699999999998</v>
      </c>
      <c r="K77" s="5" t="s">
        <v>397</v>
      </c>
      <c r="M77">
        <v>120000</v>
      </c>
      <c r="N77">
        <v>6358.5083044806197</v>
      </c>
      <c r="O77">
        <v>62.582008905468598</v>
      </c>
      <c r="P77">
        <v>296388.66736722499</v>
      </c>
      <c r="Q77">
        <v>4.8632395779700001E-4</v>
      </c>
      <c r="R77">
        <v>265.12805430417802</v>
      </c>
      <c r="S77">
        <v>13.880238662912999</v>
      </c>
      <c r="T77">
        <v>4.9047658838289997E-3</v>
      </c>
      <c r="U77">
        <v>89.599348433421596</v>
      </c>
      <c r="V77">
        <v>13.561887552680499</v>
      </c>
      <c r="W77">
        <v>0.44080581249775702</v>
      </c>
      <c r="X77">
        <v>0.21379202568743</v>
      </c>
      <c r="Y77">
        <v>1.0979198996790999E-2</v>
      </c>
      <c r="Z77">
        <v>13.831195414599801</v>
      </c>
    </row>
    <row r="78" spans="1:26" x14ac:dyDescent="0.25">
      <c r="A78" s="1" t="s">
        <v>437</v>
      </c>
      <c r="C78">
        <v>14.009883243537301</v>
      </c>
      <c r="D78">
        <v>0.33362019158565198</v>
      </c>
      <c r="E78" s="5">
        <v>14.42183</v>
      </c>
      <c r="F78" s="5">
        <v>0.33966000000000002</v>
      </c>
      <c r="G78" s="5">
        <v>1.8487468</v>
      </c>
      <c r="H78" s="5">
        <v>5.2834300000000001E-2</v>
      </c>
      <c r="I78" s="5">
        <v>0.41163129999999998</v>
      </c>
      <c r="K78" s="5" t="s">
        <v>397</v>
      </c>
      <c r="M78">
        <v>120000</v>
      </c>
      <c r="N78">
        <v>6276.7103516017296</v>
      </c>
      <c r="O78">
        <v>57.393081705465498</v>
      </c>
      <c r="P78">
        <v>295926.73276987299</v>
      </c>
      <c r="Q78">
        <v>2.6823731682739998E-3</v>
      </c>
      <c r="R78">
        <v>238.045026453617</v>
      </c>
      <c r="S78">
        <v>13.9812802053155</v>
      </c>
      <c r="T78">
        <v>4.8072710891660002E-3</v>
      </c>
      <c r="U78">
        <v>83.878653926529793</v>
      </c>
      <c r="V78">
        <v>15.3924641964987</v>
      </c>
      <c r="W78">
        <v>0.426309213492651</v>
      </c>
      <c r="X78">
        <v>0.222249887314457</v>
      </c>
      <c r="Y78">
        <v>9.6704744871709998E-3</v>
      </c>
      <c r="Z78">
        <v>13.247130866348201</v>
      </c>
    </row>
    <row r="79" spans="1:26" x14ac:dyDescent="0.25">
      <c r="A79" s="1" t="s">
        <v>438</v>
      </c>
      <c r="C79">
        <v>15.951482317908299</v>
      </c>
      <c r="D79">
        <v>0.34757172199919301</v>
      </c>
      <c r="E79" s="5">
        <v>16.413650000000001</v>
      </c>
      <c r="F79" s="5">
        <v>0.35410000000000003</v>
      </c>
      <c r="G79" s="5">
        <v>1.5246293</v>
      </c>
      <c r="H79" s="5">
        <v>4.1482999999999999E-2</v>
      </c>
      <c r="I79" s="5">
        <v>0.62699139999999998</v>
      </c>
      <c r="K79" s="5" t="s">
        <v>397</v>
      </c>
      <c r="M79">
        <v>120000</v>
      </c>
      <c r="N79">
        <v>6315.6867443208703</v>
      </c>
      <c r="O79">
        <v>71.021475666049795</v>
      </c>
      <c r="P79">
        <v>297181.555923949</v>
      </c>
      <c r="Q79">
        <v>5.2628245629599999E-4</v>
      </c>
      <c r="R79">
        <v>333.80072615421301</v>
      </c>
      <c r="S79">
        <v>14.837102115394</v>
      </c>
      <c r="T79">
        <v>6.3379092665609999E-3</v>
      </c>
      <c r="U79">
        <v>116.019391191653</v>
      </c>
      <c r="V79">
        <v>16.692604033216</v>
      </c>
      <c r="W79">
        <v>0.50826668066199698</v>
      </c>
      <c r="X79">
        <v>0.21821870385881001</v>
      </c>
      <c r="Y79">
        <v>1.2358070988237E-2</v>
      </c>
      <c r="Z79">
        <v>17.980611163732402</v>
      </c>
    </row>
    <row r="80" spans="1:26" x14ac:dyDescent="0.25">
      <c r="A80" s="1" t="s">
        <v>439</v>
      </c>
      <c r="C80">
        <v>14.2795236592195</v>
      </c>
      <c r="D80">
        <v>0.329544931688738</v>
      </c>
      <c r="E80" s="5">
        <v>14.702769999999999</v>
      </c>
      <c r="F80" s="5">
        <v>0.32954</v>
      </c>
      <c r="G80" s="5">
        <v>1.7351379</v>
      </c>
      <c r="H80" s="5">
        <v>4.7584000000000001E-2</v>
      </c>
      <c r="I80" s="5">
        <v>0.53250909999999996</v>
      </c>
      <c r="K80" s="5" t="s">
        <v>397</v>
      </c>
      <c r="M80">
        <v>120000</v>
      </c>
      <c r="N80">
        <v>6224.0700075721797</v>
      </c>
      <c r="O80">
        <v>58.334503630722303</v>
      </c>
      <c r="P80">
        <v>296486.57787893602</v>
      </c>
      <c r="Q80">
        <v>4.9182040271699996E-4</v>
      </c>
      <c r="R80">
        <v>263.55328904227702</v>
      </c>
      <c r="S80">
        <v>14.696442213673199</v>
      </c>
      <c r="T80">
        <v>5.4581581606480004E-3</v>
      </c>
      <c r="U80">
        <v>89.688557136653301</v>
      </c>
      <c r="V80">
        <v>13.6428119069872</v>
      </c>
      <c r="W80">
        <v>0.43977758552900298</v>
      </c>
      <c r="X80">
        <v>0.21501709634083399</v>
      </c>
      <c r="Y80">
        <v>7.3553267571120004E-3</v>
      </c>
      <c r="Z80">
        <v>13.921327141947099</v>
      </c>
    </row>
    <row r="81" spans="1:32" x14ac:dyDescent="0.25">
      <c r="A81" s="1" t="s">
        <v>440</v>
      </c>
      <c r="C81">
        <v>14.530432802635699</v>
      </c>
      <c r="D81">
        <v>0.33736127145506301</v>
      </c>
      <c r="E81" s="5">
        <v>14.961119999999999</v>
      </c>
      <c r="F81" s="5">
        <v>0.33735999999999999</v>
      </c>
      <c r="G81" s="5">
        <v>1.7382789000000001</v>
      </c>
      <c r="H81" s="5">
        <v>5.06104E-2</v>
      </c>
      <c r="I81" s="5">
        <v>0.56514710000000001</v>
      </c>
      <c r="K81" s="5" t="s">
        <v>397</v>
      </c>
      <c r="M81">
        <v>120000</v>
      </c>
      <c r="N81">
        <v>6203.7732413477497</v>
      </c>
      <c r="O81">
        <v>56.548800628913703</v>
      </c>
      <c r="P81">
        <v>295155.11945946101</v>
      </c>
      <c r="Q81">
        <v>1.0010143887547E-2</v>
      </c>
      <c r="R81">
        <v>302.16392749594502</v>
      </c>
      <c r="S81">
        <v>14.0061633684639</v>
      </c>
      <c r="T81">
        <v>2.0829417958617001E-2</v>
      </c>
      <c r="U81">
        <v>96.164254832642001</v>
      </c>
      <c r="V81">
        <v>12.6665882987405</v>
      </c>
      <c r="W81">
        <v>0.43954227647099198</v>
      </c>
      <c r="X81">
        <v>0.21513818186258399</v>
      </c>
      <c r="Y81">
        <v>1.1958897239968E-2</v>
      </c>
      <c r="Z81">
        <v>14.1617677634303</v>
      </c>
    </row>
    <row r="82" spans="1:32" x14ac:dyDescent="0.25">
      <c r="A82" s="1" t="s">
        <v>441</v>
      </c>
      <c r="C82">
        <v>14.906951544100901</v>
      </c>
      <c r="D82">
        <v>0.34392538086090302</v>
      </c>
      <c r="E82" s="5">
        <v>15.348789999999999</v>
      </c>
      <c r="F82" s="5">
        <v>0.34393000000000001</v>
      </c>
      <c r="G82" s="5">
        <v>1.6816827999999999</v>
      </c>
      <c r="H82" s="5">
        <v>4.6342899999999999E-2</v>
      </c>
      <c r="I82" s="5">
        <v>0.61911519999999998</v>
      </c>
      <c r="K82" s="5" t="s">
        <v>397</v>
      </c>
      <c r="M82">
        <v>120000</v>
      </c>
      <c r="N82">
        <v>6332.4945854057796</v>
      </c>
      <c r="O82">
        <v>67.982747178477794</v>
      </c>
      <c r="P82">
        <v>297096.974052654</v>
      </c>
      <c r="Q82">
        <v>2.5785542847679998E-3</v>
      </c>
      <c r="R82">
        <v>330.259487696647</v>
      </c>
      <c r="S82">
        <v>14.9294085643226</v>
      </c>
      <c r="T82">
        <v>2.0818236652541001E-2</v>
      </c>
      <c r="U82">
        <v>103.367502067104</v>
      </c>
      <c r="V82">
        <v>15.1705304850377</v>
      </c>
      <c r="W82">
        <v>0.45623839706886898</v>
      </c>
      <c r="X82">
        <v>0.21644637820089399</v>
      </c>
      <c r="Y82">
        <v>1.8353174623983001E-2</v>
      </c>
      <c r="Z82">
        <v>15.092252781275199</v>
      </c>
    </row>
    <row r="83" spans="1:32" x14ac:dyDescent="0.25">
      <c r="A83" s="1" t="s">
        <v>442</v>
      </c>
      <c r="C83">
        <v>13.5437237007101</v>
      </c>
      <c r="D83">
        <v>0.32991960246742702</v>
      </c>
      <c r="E83" s="5">
        <v>13.877179999999999</v>
      </c>
      <c r="F83" s="5">
        <v>0.33982000000000001</v>
      </c>
      <c r="G83" s="5">
        <v>1.9119561</v>
      </c>
      <c r="H83" s="5">
        <v>5.75086E-2</v>
      </c>
      <c r="I83" s="5">
        <v>0.46700659999999999</v>
      </c>
      <c r="J83" t="s">
        <v>415</v>
      </c>
      <c r="K83" s="5" t="s">
        <v>397</v>
      </c>
      <c r="M83">
        <v>120000</v>
      </c>
      <c r="N83">
        <v>6255.4543058418303</v>
      </c>
      <c r="O83">
        <v>59.120748229035499</v>
      </c>
      <c r="P83">
        <v>296825.24829065299</v>
      </c>
      <c r="Q83">
        <v>8.4810326579699998E-4</v>
      </c>
      <c r="R83">
        <v>243.98534862624999</v>
      </c>
      <c r="S83">
        <v>13.298662838941</v>
      </c>
      <c r="T83">
        <v>3.1916283294510001E-3</v>
      </c>
      <c r="U83">
        <v>78.263652948156306</v>
      </c>
      <c r="V83">
        <v>12.843168259143001</v>
      </c>
      <c r="W83">
        <v>0.39309298229858403</v>
      </c>
      <c r="X83">
        <v>0.21205274250893999</v>
      </c>
      <c r="Y83">
        <v>9.5207268876059993E-3</v>
      </c>
      <c r="Z83">
        <v>11.7747942816322</v>
      </c>
    </row>
    <row r="84" spans="1:32" x14ac:dyDescent="0.25">
      <c r="A84" s="1" t="s">
        <v>443</v>
      </c>
      <c r="C84">
        <v>14.8786156483808</v>
      </c>
      <c r="D84">
        <v>0.33518585454803701</v>
      </c>
      <c r="E84" s="5">
        <v>15.341419999999999</v>
      </c>
      <c r="F84" s="5">
        <v>0.34293000000000001</v>
      </c>
      <c r="G84" s="5">
        <v>1.6272997</v>
      </c>
      <c r="H84" s="5">
        <v>4.5962500000000003E-2</v>
      </c>
      <c r="I84" s="5">
        <v>0.45426319999999998</v>
      </c>
      <c r="K84" s="5" t="s">
        <v>397</v>
      </c>
      <c r="M84">
        <v>120000</v>
      </c>
      <c r="N84">
        <v>6197.5967758549396</v>
      </c>
      <c r="O84">
        <v>64.176544023701396</v>
      </c>
      <c r="P84">
        <v>295653.024883662</v>
      </c>
      <c r="Q84">
        <v>3.1042483932305999E-2</v>
      </c>
      <c r="R84">
        <v>286.71420797771702</v>
      </c>
      <c r="S84">
        <v>14.093370303613201</v>
      </c>
      <c r="T84">
        <v>6.2078922736479997E-3</v>
      </c>
      <c r="U84">
        <v>97.965080422863807</v>
      </c>
      <c r="V84">
        <v>16.730739750609501</v>
      </c>
      <c r="W84">
        <v>0.46092080020445197</v>
      </c>
      <c r="X84">
        <v>0.21172467686645</v>
      </c>
      <c r="Y84">
        <v>1.0256226889819E-2</v>
      </c>
      <c r="Z84">
        <v>15.232668658812701</v>
      </c>
    </row>
    <row r="85" spans="1:32" x14ac:dyDescent="0.25">
      <c r="A85" s="1" t="s">
        <v>444</v>
      </c>
      <c r="C85">
        <v>13.6135189145135</v>
      </c>
      <c r="D85">
        <v>0.31654803966430101</v>
      </c>
      <c r="E85" s="5">
        <v>14.01702</v>
      </c>
      <c r="F85" s="5">
        <v>0.31655</v>
      </c>
      <c r="G85" s="5">
        <v>1.8512401999999999</v>
      </c>
      <c r="H85" s="5">
        <v>5.0656899999999998E-2</v>
      </c>
      <c r="I85" s="5">
        <v>0.46191789999999999</v>
      </c>
      <c r="K85" s="5" t="s">
        <v>397</v>
      </c>
      <c r="M85">
        <v>120000</v>
      </c>
      <c r="N85">
        <v>6153.8975810054499</v>
      </c>
      <c r="O85">
        <v>57.387797618960903</v>
      </c>
      <c r="P85">
        <v>296598.97394586698</v>
      </c>
      <c r="Q85">
        <v>1.0682604223490001E-3</v>
      </c>
      <c r="R85">
        <v>230.289812399959</v>
      </c>
      <c r="S85">
        <v>13.875335810809201</v>
      </c>
      <c r="T85">
        <v>7.5145651742239998E-3</v>
      </c>
      <c r="U85">
        <v>82.039069317152098</v>
      </c>
      <c r="V85">
        <v>10.2771317684702</v>
      </c>
      <c r="W85">
        <v>0.43470229622471801</v>
      </c>
      <c r="X85">
        <v>0.226766881311075</v>
      </c>
      <c r="Y85">
        <v>8.6540712845940004E-3</v>
      </c>
      <c r="Z85">
        <v>13.133628600631299</v>
      </c>
    </row>
    <row r="86" spans="1:32" x14ac:dyDescent="0.25">
      <c r="A86" s="1" t="s">
        <v>445</v>
      </c>
      <c r="C86">
        <v>16.097129565950301</v>
      </c>
      <c r="D86">
        <v>0.330056316198993</v>
      </c>
      <c r="E86" s="5">
        <v>16.574249999999999</v>
      </c>
      <c r="F86" s="5">
        <v>0.33006000000000002</v>
      </c>
      <c r="G86" s="5">
        <v>1.4967969999999999</v>
      </c>
      <c r="H86" s="5">
        <v>3.7154100000000002E-2</v>
      </c>
      <c r="I86" s="5">
        <v>0.4470671</v>
      </c>
      <c r="K86" s="5" t="s">
        <v>397</v>
      </c>
      <c r="M86">
        <v>120000</v>
      </c>
      <c r="N86">
        <v>6073.1819005940897</v>
      </c>
      <c r="O86">
        <v>71.875690250073802</v>
      </c>
      <c r="P86">
        <v>298219.30821340502</v>
      </c>
      <c r="Q86">
        <v>1.967502269202E-3</v>
      </c>
      <c r="R86">
        <v>306.08141461414402</v>
      </c>
      <c r="S86">
        <v>15.717004753279999</v>
      </c>
      <c r="T86">
        <v>1.6967319989792E-2</v>
      </c>
      <c r="U86">
        <v>122.730191416129</v>
      </c>
      <c r="V86">
        <v>20.204097243583099</v>
      </c>
      <c r="W86">
        <v>0.58553364402084296</v>
      </c>
      <c r="X86">
        <v>0.246587034617092</v>
      </c>
      <c r="Y86">
        <v>1.449772410377E-2</v>
      </c>
      <c r="Z86">
        <v>20.918354903771501</v>
      </c>
    </row>
    <row r="87" spans="1:32" x14ac:dyDescent="0.25">
      <c r="A87" s="1" t="s">
        <v>446</v>
      </c>
      <c r="C87">
        <v>16.308969375740201</v>
      </c>
      <c r="D87">
        <v>0.33769505568492098</v>
      </c>
      <c r="E87" s="5">
        <v>16.792369999999998</v>
      </c>
      <c r="F87" s="5">
        <v>0.3377</v>
      </c>
      <c r="G87" s="5">
        <v>1.4533195000000001</v>
      </c>
      <c r="H87" s="5">
        <v>3.6672999999999997E-2</v>
      </c>
      <c r="I87" s="5">
        <v>0.61500809999999995</v>
      </c>
      <c r="K87" s="5" t="s">
        <v>397</v>
      </c>
      <c r="M87">
        <v>120000</v>
      </c>
      <c r="N87">
        <v>6137.5358826198999</v>
      </c>
      <c r="O87">
        <v>70.617296881268501</v>
      </c>
      <c r="P87">
        <v>294936.37260420201</v>
      </c>
      <c r="Q87">
        <v>2.1653466418899999E-4</v>
      </c>
      <c r="R87">
        <v>299.59836375839097</v>
      </c>
      <c r="S87">
        <v>16.175696376689601</v>
      </c>
      <c r="T87">
        <v>5.1627728824040001E-3</v>
      </c>
      <c r="U87">
        <v>122.458480827546</v>
      </c>
      <c r="V87">
        <v>20.3808285381701</v>
      </c>
      <c r="W87">
        <v>0.58087076365218704</v>
      </c>
      <c r="X87">
        <v>0.237657466666581</v>
      </c>
      <c r="Y87">
        <v>1.2681233366017E-2</v>
      </c>
      <c r="Z87">
        <v>21.0562808264749</v>
      </c>
    </row>
    <row r="88" spans="1:32" x14ac:dyDescent="0.25">
      <c r="A88" s="1" t="s">
        <v>447</v>
      </c>
      <c r="C88">
        <v>18.0323772761767</v>
      </c>
      <c r="D88">
        <v>0.35576984757754698</v>
      </c>
      <c r="E88" s="5">
        <v>18.566859999999998</v>
      </c>
      <c r="F88" s="5">
        <v>0.35576999999999998</v>
      </c>
      <c r="G88" s="5">
        <v>1.2322869999999999</v>
      </c>
      <c r="H88" s="5">
        <v>3.04636E-2</v>
      </c>
      <c r="I88" s="5">
        <v>0.48883480000000001</v>
      </c>
      <c r="K88" s="5" t="s">
        <v>397</v>
      </c>
      <c r="M88">
        <v>120000</v>
      </c>
      <c r="N88">
        <v>6302.8606378435898</v>
      </c>
      <c r="O88">
        <v>71.128541545161198</v>
      </c>
      <c r="P88">
        <v>295593.59529340698</v>
      </c>
      <c r="Q88">
        <v>1.1240459449E-3</v>
      </c>
      <c r="R88">
        <v>362.23683162248102</v>
      </c>
      <c r="S88">
        <v>15.6373811517897</v>
      </c>
      <c r="T88">
        <v>3.109117241126E-3</v>
      </c>
      <c r="U88">
        <v>153.136868688497</v>
      </c>
      <c r="V88">
        <v>21.9483983153293</v>
      </c>
      <c r="W88">
        <v>0.65663002481121002</v>
      </c>
      <c r="X88">
        <v>0.227980250418368</v>
      </c>
      <c r="Y88">
        <v>1.5883603076280998E-2</v>
      </c>
      <c r="Z88">
        <v>26.3306181447787</v>
      </c>
    </row>
    <row r="89" spans="1:32" x14ac:dyDescent="0.25">
      <c r="A89" s="1" t="s">
        <v>448</v>
      </c>
      <c r="C89">
        <v>17.664567892172101</v>
      </c>
      <c r="D89">
        <v>0.34718722708732203</v>
      </c>
      <c r="E89" s="5">
        <v>18.18815</v>
      </c>
      <c r="F89" s="5">
        <v>0.34719</v>
      </c>
      <c r="G89" s="5">
        <v>1.3218251000000001</v>
      </c>
      <c r="H89" s="5">
        <v>3.2145399999999998E-2</v>
      </c>
      <c r="I89" s="5">
        <v>0.62931979999999998</v>
      </c>
      <c r="K89" s="5" t="s">
        <v>397</v>
      </c>
      <c r="M89">
        <v>120000</v>
      </c>
      <c r="N89">
        <v>6270.23837899313</v>
      </c>
      <c r="O89">
        <v>84.381483941670695</v>
      </c>
      <c r="P89">
        <v>294388.21034565603</v>
      </c>
      <c r="Q89">
        <v>2.6078122521030001E-3</v>
      </c>
      <c r="R89">
        <v>406.71755900077198</v>
      </c>
      <c r="S89">
        <v>16.296807903857399</v>
      </c>
      <c r="T89">
        <v>2.0258924429839998E-3</v>
      </c>
      <c r="U89">
        <v>157.27128951832901</v>
      </c>
      <c r="V89">
        <v>23.824243975394801</v>
      </c>
      <c r="W89">
        <v>0.65692161182096098</v>
      </c>
      <c r="X89">
        <v>0.244390925923025</v>
      </c>
      <c r="Y89">
        <v>1.2006131166773E-2</v>
      </c>
      <c r="Z89">
        <v>25.7819075985688</v>
      </c>
    </row>
    <row r="90" spans="1:32" x14ac:dyDescent="0.25">
      <c r="A90" s="1" t="s">
        <v>449</v>
      </c>
      <c r="C90">
        <v>19.455164337866901</v>
      </c>
      <c r="D90">
        <v>0.338540900957855</v>
      </c>
      <c r="E90" s="5">
        <v>20.03182</v>
      </c>
      <c r="F90" s="5">
        <v>0.33854000000000001</v>
      </c>
      <c r="G90" s="5">
        <v>1.0943917999999999</v>
      </c>
      <c r="H90" s="5">
        <v>2.4139500000000001E-2</v>
      </c>
      <c r="I90" s="5">
        <v>0.50716950000000005</v>
      </c>
      <c r="K90" s="5" t="s">
        <v>397</v>
      </c>
      <c r="M90">
        <v>120000</v>
      </c>
      <c r="N90">
        <v>6342.5321875091004</v>
      </c>
      <c r="O90">
        <v>93.966038095284006</v>
      </c>
      <c r="P90">
        <v>297322.56712846103</v>
      </c>
      <c r="Q90">
        <v>2.6138833623438999E-2</v>
      </c>
      <c r="R90">
        <v>496.09720143976398</v>
      </c>
      <c r="S90">
        <v>18.487713289817499</v>
      </c>
      <c r="T90">
        <v>0.13823225844864501</v>
      </c>
      <c r="U90">
        <v>217.38534230278299</v>
      </c>
      <c r="V90">
        <v>34.2471413966108</v>
      </c>
      <c r="W90">
        <v>0.88622960027584696</v>
      </c>
      <c r="X90">
        <v>0.27364032822637302</v>
      </c>
      <c r="Y90">
        <v>0.124254117355472</v>
      </c>
      <c r="Z90">
        <v>38.346283344877499</v>
      </c>
    </row>
    <row r="91" spans="1:32" x14ac:dyDescent="0.25">
      <c r="A91" s="1" t="s">
        <v>450</v>
      </c>
      <c r="C91">
        <v>7.9565293771529699</v>
      </c>
      <c r="D91">
        <v>0.20626302768524199</v>
      </c>
      <c r="E91">
        <v>8.1923613640142534</v>
      </c>
      <c r="F91">
        <v>0.20626302768524199</v>
      </c>
      <c r="G91">
        <v>2.5906329188252002</v>
      </c>
      <c r="H91">
        <v>7.5656162578744995E-2</v>
      </c>
      <c r="I91">
        <v>0.55811781583914</v>
      </c>
      <c r="K91" s="5">
        <v>3</v>
      </c>
      <c r="M91">
        <v>120000</v>
      </c>
      <c r="N91">
        <v>6182.3431844036704</v>
      </c>
      <c r="O91">
        <v>63.836576473966403</v>
      </c>
      <c r="P91">
        <v>296629.46934061497</v>
      </c>
      <c r="Q91">
        <v>4.0569748271199999E-4</v>
      </c>
      <c r="R91">
        <v>144.413401883294</v>
      </c>
      <c r="S91">
        <v>12.343904544448799</v>
      </c>
      <c r="T91">
        <v>2.5481600357099999E-3</v>
      </c>
      <c r="U91">
        <v>31.7726748961609</v>
      </c>
      <c r="V91">
        <v>5.16026760309812</v>
      </c>
      <c r="W91">
        <v>0.30134903981109801</v>
      </c>
      <c r="X91">
        <v>0.219680317946295</v>
      </c>
      <c r="Y91">
        <v>5.2982749053659996E-3</v>
      </c>
      <c r="Z91">
        <v>5.3091092788228504</v>
      </c>
      <c r="AB91" s="5"/>
      <c r="AC91" s="5"/>
      <c r="AD91" s="5"/>
      <c r="AE91" s="5"/>
      <c r="AF91" s="5"/>
    </row>
    <row r="92" spans="1:32" x14ac:dyDescent="0.25">
      <c r="A92" s="1" t="s">
        <v>451</v>
      </c>
      <c r="C92">
        <v>5.8027466159661198</v>
      </c>
      <c r="D92">
        <v>0.15028832121740701</v>
      </c>
      <c r="E92">
        <v>5.9747403583163248</v>
      </c>
      <c r="F92">
        <v>0.15028832121740701</v>
      </c>
      <c r="G92">
        <v>2.7826132680316098</v>
      </c>
      <c r="H92">
        <v>7.9948002252624994E-2</v>
      </c>
      <c r="I92">
        <v>0.55684803377215597</v>
      </c>
      <c r="K92" s="5">
        <v>3</v>
      </c>
      <c r="M92">
        <v>120000</v>
      </c>
      <c r="N92">
        <v>6336.2032606142102</v>
      </c>
      <c r="O92">
        <v>62.250426392467801</v>
      </c>
      <c r="P92">
        <v>294342.43364498898</v>
      </c>
      <c r="Q92">
        <v>4.0813341771700002E-4</v>
      </c>
      <c r="R92">
        <v>127.544015534634</v>
      </c>
      <c r="S92">
        <v>13.8094507321496</v>
      </c>
      <c r="T92">
        <v>3.0078756126439999E-3</v>
      </c>
      <c r="U92">
        <v>24.371255763778301</v>
      </c>
      <c r="V92">
        <v>3.80279340809621</v>
      </c>
      <c r="W92">
        <v>0.306991868831753</v>
      </c>
      <c r="X92">
        <v>0.241091308544959</v>
      </c>
      <c r="Y92">
        <v>3.840846698369E-3</v>
      </c>
      <c r="Z92">
        <v>3.9419020085559202</v>
      </c>
      <c r="AB92" s="5"/>
      <c r="AC92" s="5"/>
      <c r="AD92" s="5"/>
      <c r="AE92" s="5"/>
      <c r="AF92" s="5"/>
    </row>
    <row r="93" spans="1:32" x14ac:dyDescent="0.25">
      <c r="A93" s="1" t="s">
        <v>452</v>
      </c>
      <c r="C93">
        <v>7.2777029253742302</v>
      </c>
      <c r="D93">
        <v>0.20304647039637999</v>
      </c>
      <c r="E93">
        <v>7.4934144572898349</v>
      </c>
      <c r="F93">
        <v>0.20304647039637999</v>
      </c>
      <c r="G93">
        <v>2.6892937293721801</v>
      </c>
      <c r="H93">
        <v>8.4161148227869007E-2</v>
      </c>
      <c r="I93">
        <v>0.69556613642779497</v>
      </c>
      <c r="K93" s="5">
        <v>3</v>
      </c>
      <c r="M93">
        <v>120000</v>
      </c>
      <c r="N93">
        <v>6305.9595698947996</v>
      </c>
      <c r="O93">
        <v>54.539036637799903</v>
      </c>
      <c r="P93">
        <v>290134.90635644802</v>
      </c>
      <c r="Q93">
        <v>1.6293693084100001E-4</v>
      </c>
      <c r="R93">
        <v>118.05511666426899</v>
      </c>
      <c r="S93">
        <v>10.1312132062777</v>
      </c>
      <c r="T93">
        <v>7.5869425531700004E-4</v>
      </c>
      <c r="U93">
        <v>24.163128969435</v>
      </c>
      <c r="V93">
        <v>4.5382050931205002</v>
      </c>
      <c r="W93">
        <v>0.25198554730938899</v>
      </c>
      <c r="X93">
        <v>0.19086956371083499</v>
      </c>
      <c r="Y93">
        <v>4.5182301187469999E-3</v>
      </c>
      <c r="Z93">
        <v>4.0694973099403802</v>
      </c>
      <c r="AB93" s="5"/>
      <c r="AC93" s="5"/>
      <c r="AD93" s="5"/>
      <c r="AE93" s="5"/>
      <c r="AF93" s="5"/>
    </row>
    <row r="94" spans="1:32" x14ac:dyDescent="0.25">
      <c r="A94" s="1" t="s">
        <v>453</v>
      </c>
      <c r="C94">
        <v>7.6556789564963701</v>
      </c>
      <c r="D94">
        <v>0.18932381499463399</v>
      </c>
      <c r="E94">
        <v>7.882593719642597</v>
      </c>
      <c r="F94">
        <v>0.18932381499463399</v>
      </c>
      <c r="G94">
        <v>2.5073719154137999</v>
      </c>
      <c r="H94">
        <v>6.9955113402094996E-2</v>
      </c>
      <c r="I94">
        <v>0.54534277667136899</v>
      </c>
      <c r="K94" s="5">
        <v>3</v>
      </c>
      <c r="M94">
        <v>120000</v>
      </c>
      <c r="N94">
        <v>6234.9134554705697</v>
      </c>
      <c r="O94">
        <v>50.978529351582303</v>
      </c>
      <c r="P94">
        <v>290607.99695899501</v>
      </c>
      <c r="Q94">
        <v>1.6610652619577001E-2</v>
      </c>
      <c r="R94">
        <v>134.611414444714</v>
      </c>
      <c r="S94">
        <v>11.922215778905001</v>
      </c>
      <c r="T94">
        <v>9.6947800154364994E-2</v>
      </c>
      <c r="U94">
        <v>32.978170711030202</v>
      </c>
      <c r="V94">
        <v>3.9451298180759</v>
      </c>
      <c r="W94">
        <v>0.323707342304208</v>
      </c>
      <c r="X94">
        <v>0.22864018718857401</v>
      </c>
      <c r="Y94">
        <v>7.0095602715533001E-2</v>
      </c>
      <c r="Z94">
        <v>5.4808553331466197</v>
      </c>
      <c r="AB94" s="5"/>
      <c r="AC94" s="5"/>
      <c r="AD94" s="5"/>
      <c r="AE94" s="5"/>
      <c r="AF94" s="5"/>
    </row>
    <row r="95" spans="1:32" x14ac:dyDescent="0.25">
      <c r="A95" s="1" t="s">
        <v>454</v>
      </c>
      <c r="C95">
        <v>7.6564470761980798</v>
      </c>
      <c r="D95">
        <v>0.26170833558604301</v>
      </c>
      <c r="E95">
        <v>7.8833846064562989</v>
      </c>
      <c r="F95">
        <v>0.26170833558604301</v>
      </c>
      <c r="G95">
        <v>2.5014265407620502</v>
      </c>
      <c r="H95">
        <v>9.7028777727129006E-2</v>
      </c>
      <c r="I95">
        <v>0.63943837131256198</v>
      </c>
      <c r="K95" s="5">
        <v>3</v>
      </c>
      <c r="M95">
        <v>120000</v>
      </c>
      <c r="N95">
        <v>6286.5317787823797</v>
      </c>
      <c r="O95">
        <v>47.333779202280603</v>
      </c>
      <c r="P95">
        <v>291248.49620174401</v>
      </c>
      <c r="Q95">
        <v>2.5475110659880999E-2</v>
      </c>
      <c r="R95">
        <v>114.432533494178</v>
      </c>
      <c r="S95">
        <v>5.7073029397260102</v>
      </c>
      <c r="T95">
        <v>5.5918483897191999E-2</v>
      </c>
      <c r="U95">
        <v>19.407204415762902</v>
      </c>
      <c r="V95">
        <v>2.16206507623883</v>
      </c>
      <c r="W95">
        <v>0.166977734641405</v>
      </c>
      <c r="X95">
        <v>0.117650650837203</v>
      </c>
      <c r="Y95">
        <v>9.0557335309960005E-3</v>
      </c>
      <c r="Z95">
        <v>2.8312555937716599</v>
      </c>
      <c r="AB95" s="5"/>
      <c r="AC95" s="5"/>
      <c r="AD95" s="5"/>
      <c r="AE95" s="5"/>
      <c r="AF95" s="5"/>
    </row>
    <row r="96" spans="1:32" x14ac:dyDescent="0.25">
      <c r="A96" s="1" t="s">
        <v>455</v>
      </c>
      <c r="C96">
        <v>2.4618295635246201</v>
      </c>
      <c r="D96">
        <v>7.4692327347204004E-2</v>
      </c>
      <c r="E96">
        <v>2.5347983329163322</v>
      </c>
      <c r="F96">
        <v>7.4692327347204004E-2</v>
      </c>
      <c r="G96">
        <v>3.3120746840890698</v>
      </c>
      <c r="H96">
        <v>0.106940655486544</v>
      </c>
      <c r="I96">
        <v>0.56411642095007597</v>
      </c>
      <c r="K96" s="5">
        <v>3</v>
      </c>
      <c r="M96">
        <v>120000</v>
      </c>
      <c r="N96">
        <v>6134.6450735266299</v>
      </c>
      <c r="O96">
        <v>52.687814804938</v>
      </c>
      <c r="P96">
        <v>295354.88850747899</v>
      </c>
      <c r="Q96">
        <v>2.6252199035134E-2</v>
      </c>
      <c r="R96">
        <v>71.803813472313806</v>
      </c>
      <c r="S96">
        <v>11.5578904733795</v>
      </c>
      <c r="T96">
        <v>5.5375076232293999E-2</v>
      </c>
      <c r="U96">
        <v>8.3763511819283902</v>
      </c>
      <c r="V96">
        <v>2.0270798901932099</v>
      </c>
      <c r="W96">
        <v>0.232924270878549</v>
      </c>
      <c r="X96">
        <v>0.21827493544739701</v>
      </c>
      <c r="Y96">
        <v>9.1726175965182996E-2</v>
      </c>
      <c r="Z96">
        <v>1.27121950201435</v>
      </c>
      <c r="AB96" s="5"/>
      <c r="AC96" s="5"/>
      <c r="AD96" s="5"/>
      <c r="AE96" s="5"/>
      <c r="AF96" s="5"/>
    </row>
    <row r="97" spans="1:32" x14ac:dyDescent="0.25">
      <c r="A97" s="1" t="s">
        <v>456</v>
      </c>
      <c r="C97">
        <v>5.4615263974889201</v>
      </c>
      <c r="D97">
        <v>0.14290121049048099</v>
      </c>
      <c r="E97">
        <v>5.6234063530023928</v>
      </c>
      <c r="F97">
        <v>0.14290121049048099</v>
      </c>
      <c r="G97">
        <v>2.8853814047727302</v>
      </c>
      <c r="H97">
        <v>8.3396043615090995E-2</v>
      </c>
      <c r="I97">
        <v>0.63552229905873803</v>
      </c>
      <c r="K97" s="5">
        <v>3</v>
      </c>
      <c r="M97">
        <v>120000</v>
      </c>
      <c r="N97">
        <v>6213.8102745247197</v>
      </c>
      <c r="O97">
        <v>54.297276890064701</v>
      </c>
      <c r="P97">
        <v>293067.243207113</v>
      </c>
      <c r="Q97">
        <v>1.11939437387E-3</v>
      </c>
      <c r="R97">
        <v>106.20218157983</v>
      </c>
      <c r="S97">
        <v>12.266108832530801</v>
      </c>
      <c r="T97">
        <v>1.3126349395786E-2</v>
      </c>
      <c r="U97">
        <v>22.100911847417201</v>
      </c>
      <c r="V97">
        <v>2.7728998134020801</v>
      </c>
      <c r="W97">
        <v>0.29853384986595999</v>
      </c>
      <c r="X97">
        <v>0.242687528902402</v>
      </c>
      <c r="Y97">
        <v>3.4022407820427002E-2</v>
      </c>
      <c r="Z97">
        <v>3.6092987830927101</v>
      </c>
      <c r="AB97" s="5"/>
      <c r="AC97" s="5"/>
      <c r="AD97" s="5"/>
      <c r="AE97" s="5"/>
      <c r="AF97" s="5"/>
    </row>
    <row r="98" spans="1:32" x14ac:dyDescent="0.25">
      <c r="A98" s="1" t="s">
        <v>457</v>
      </c>
      <c r="C98">
        <v>1.9561129700277999</v>
      </c>
      <c r="D98">
        <v>5.9198705485301997E-2</v>
      </c>
      <c r="E98">
        <v>2.0140922705971458</v>
      </c>
      <c r="F98">
        <v>5.9198705485301997E-2</v>
      </c>
      <c r="G98">
        <v>3.2922277702689602</v>
      </c>
      <c r="H98">
        <v>0.10505965754836299</v>
      </c>
      <c r="I98">
        <v>0.42811196689749098</v>
      </c>
      <c r="K98" s="5">
        <v>3</v>
      </c>
      <c r="M98">
        <v>120000</v>
      </c>
      <c r="N98">
        <v>6231.0163244498299</v>
      </c>
      <c r="O98">
        <v>65.069110977398694</v>
      </c>
      <c r="P98">
        <v>293165.46530028299</v>
      </c>
      <c r="Q98" t="s">
        <v>458</v>
      </c>
      <c r="R98">
        <v>62.494821527920898</v>
      </c>
      <c r="S98">
        <v>11.912674182914801</v>
      </c>
      <c r="T98">
        <v>2.943905656361E-3</v>
      </c>
      <c r="U98">
        <v>6.3840217463984397</v>
      </c>
      <c r="V98" t="s">
        <v>459</v>
      </c>
      <c r="W98">
        <v>0.23283611628998099</v>
      </c>
      <c r="X98">
        <v>0.216453885092658</v>
      </c>
      <c r="Y98">
        <v>3.7500127824680002E-3</v>
      </c>
      <c r="Z98">
        <v>1.0096229973090001</v>
      </c>
      <c r="AB98" s="5"/>
      <c r="AC98" s="5"/>
      <c r="AD98" s="5"/>
      <c r="AE98" s="5"/>
      <c r="AF98" s="5"/>
    </row>
    <row r="99" spans="1:32" x14ac:dyDescent="0.25">
      <c r="A99" s="1" t="s">
        <v>460</v>
      </c>
      <c r="C99">
        <v>5.4948207628584704</v>
      </c>
      <c r="D99">
        <v>0.15558155873913501</v>
      </c>
      <c r="E99">
        <v>5.6576875652701561</v>
      </c>
      <c r="F99">
        <v>0.15558155873913501</v>
      </c>
      <c r="G99">
        <v>2.85244880286883</v>
      </c>
      <c r="H99">
        <v>8.9510040520050002E-2</v>
      </c>
      <c r="I99">
        <v>0.405950100471131</v>
      </c>
      <c r="K99" s="5">
        <v>2</v>
      </c>
      <c r="M99">
        <v>120000</v>
      </c>
      <c r="N99">
        <v>6286.9965645164903</v>
      </c>
      <c r="O99">
        <v>54.669200332322902</v>
      </c>
      <c r="P99">
        <v>284420.91952835303</v>
      </c>
      <c r="Q99">
        <v>9.0451609412499996E-4</v>
      </c>
      <c r="R99">
        <v>80.525248487909494</v>
      </c>
      <c r="S99">
        <v>10.8838217558657</v>
      </c>
      <c r="T99">
        <v>3.0593723939180001E-3</v>
      </c>
      <c r="U99">
        <v>18.2328233441321</v>
      </c>
      <c r="V99">
        <v>2.7368119002273099</v>
      </c>
      <c r="W99">
        <v>0.25972221962330599</v>
      </c>
      <c r="X99">
        <v>0.20844345290132499</v>
      </c>
      <c r="Y99">
        <v>3.560786889323E-3</v>
      </c>
      <c r="Z99">
        <v>3.15927938910654</v>
      </c>
      <c r="AB99" s="5"/>
      <c r="AC99" s="5"/>
      <c r="AD99" s="5"/>
      <c r="AE99" s="5"/>
      <c r="AF99" s="5"/>
    </row>
    <row r="100" spans="1:32" x14ac:dyDescent="0.25">
      <c r="A100" s="1" t="s">
        <v>461</v>
      </c>
      <c r="C100">
        <v>5.1638748700238501</v>
      </c>
      <c r="D100">
        <v>0.13474606401252001</v>
      </c>
      <c r="E100">
        <v>5.3169324171998449</v>
      </c>
      <c r="F100">
        <v>0.13474606401252001</v>
      </c>
      <c r="G100">
        <v>2.8556505153126901</v>
      </c>
      <c r="H100">
        <v>8.4242252105748996E-2</v>
      </c>
      <c r="I100">
        <v>0.50469061679431204</v>
      </c>
      <c r="K100" s="5">
        <v>2</v>
      </c>
      <c r="M100">
        <v>120000</v>
      </c>
      <c r="N100">
        <v>6218.2710751478598</v>
      </c>
      <c r="O100">
        <v>65.940128340426497</v>
      </c>
      <c r="P100">
        <v>287632.220998423</v>
      </c>
      <c r="Q100">
        <v>2.0968866686640001E-3</v>
      </c>
      <c r="R100">
        <v>105.932095376313</v>
      </c>
      <c r="S100">
        <v>12.6051042741771</v>
      </c>
      <c r="T100">
        <v>1.2830964589753E-2</v>
      </c>
      <c r="U100">
        <v>21.913673780325301</v>
      </c>
      <c r="V100">
        <v>3.18463108589666</v>
      </c>
      <c r="W100">
        <v>0.304156065662046</v>
      </c>
      <c r="X100">
        <v>0.24503433796767601</v>
      </c>
      <c r="Y100">
        <v>6.1500413178089998E-3</v>
      </c>
      <c r="Z100">
        <v>3.4797501399379001</v>
      </c>
      <c r="AB100" s="5"/>
      <c r="AC100" s="5"/>
      <c r="AD100" s="5"/>
      <c r="AE100" s="5"/>
      <c r="AF100" s="5"/>
    </row>
    <row r="101" spans="1:32" x14ac:dyDescent="0.25">
      <c r="A101" s="1" t="s">
        <v>462</v>
      </c>
      <c r="C101">
        <v>9.1145879459203094</v>
      </c>
      <c r="D101">
        <v>0.235315122033906</v>
      </c>
      <c r="E101">
        <v>9.3847448551476642</v>
      </c>
      <c r="F101">
        <v>0.235315122033906</v>
      </c>
      <c r="G101">
        <v>2.3935150907279001</v>
      </c>
      <c r="H101">
        <v>7.0318336242245996E-2</v>
      </c>
      <c r="I101">
        <v>0.58652745368933801</v>
      </c>
      <c r="K101" s="5">
        <v>2</v>
      </c>
      <c r="M101">
        <v>120000</v>
      </c>
      <c r="N101">
        <v>6076.7486373369802</v>
      </c>
      <c r="O101">
        <v>79.501486810794901</v>
      </c>
      <c r="P101">
        <v>283994.21111477702</v>
      </c>
      <c r="Q101">
        <v>2.9547505664086999E-2</v>
      </c>
      <c r="R101">
        <v>134.38865684522901</v>
      </c>
      <c r="S101">
        <v>11.5440740432435</v>
      </c>
      <c r="T101">
        <v>7.3421235299718002E-2</v>
      </c>
      <c r="U101">
        <v>35.409033052346302</v>
      </c>
      <c r="V101">
        <v>4.3419588528037796</v>
      </c>
      <c r="W101">
        <v>0.29751885958144803</v>
      </c>
      <c r="X101">
        <v>0.201267973534621</v>
      </c>
      <c r="Y101">
        <v>4.1711069621509E-2</v>
      </c>
      <c r="Z101">
        <v>6.0145915785442501</v>
      </c>
      <c r="AB101" s="5"/>
      <c r="AC101" s="5"/>
      <c r="AD101" s="5"/>
      <c r="AE101" s="5"/>
      <c r="AF101" s="5"/>
    </row>
    <row r="102" spans="1:32" x14ac:dyDescent="0.25">
      <c r="A102" s="1" t="s">
        <v>463</v>
      </c>
      <c r="C102">
        <v>3.04677076760861</v>
      </c>
      <c r="D102">
        <v>0.115625831518821</v>
      </c>
      <c r="E102">
        <v>3.1370772278221866</v>
      </c>
      <c r="F102">
        <v>0.115625831518821</v>
      </c>
      <c r="G102">
        <v>3.2100939226907701</v>
      </c>
      <c r="H102">
        <v>0.138554095246298</v>
      </c>
      <c r="I102">
        <v>0.445121005723777</v>
      </c>
      <c r="K102" s="5">
        <v>2</v>
      </c>
      <c r="M102">
        <v>120000</v>
      </c>
      <c r="N102">
        <v>6236.5231355447004</v>
      </c>
      <c r="O102">
        <v>62.220236949071598</v>
      </c>
      <c r="P102">
        <v>285235.48766980303</v>
      </c>
      <c r="Q102">
        <v>7.015544868887E-3</v>
      </c>
      <c r="R102">
        <v>86.800696075021307</v>
      </c>
      <c r="S102">
        <v>12.0006738858727</v>
      </c>
      <c r="T102">
        <v>5.4519808989028001E-2</v>
      </c>
      <c r="U102">
        <v>10.864256035037201</v>
      </c>
      <c r="V102">
        <v>2.3057452773730498</v>
      </c>
      <c r="W102">
        <v>0.23540329275442801</v>
      </c>
      <c r="X102">
        <v>0.21312030804935</v>
      </c>
      <c r="Y102">
        <v>5.1569840301217001E-2</v>
      </c>
      <c r="Z102">
        <v>1.59131345364552</v>
      </c>
      <c r="AB102" s="5"/>
      <c r="AC102" s="5"/>
      <c r="AD102" s="5"/>
      <c r="AE102" s="5"/>
      <c r="AF102" s="5"/>
    </row>
    <row r="103" spans="1:32" x14ac:dyDescent="0.25">
      <c r="A103" s="1" t="s">
        <v>464</v>
      </c>
      <c r="C103">
        <v>4.3729364606691696</v>
      </c>
      <c r="D103">
        <v>0.16668559778372699</v>
      </c>
      <c r="E103">
        <v>4.5025505480499133</v>
      </c>
      <c r="F103">
        <v>0.16668559778372699</v>
      </c>
      <c r="G103">
        <v>2.90392430874018</v>
      </c>
      <c r="H103">
        <v>0.122045081873834</v>
      </c>
      <c r="I103">
        <v>0.59787431458606799</v>
      </c>
      <c r="K103" s="5">
        <v>2</v>
      </c>
      <c r="M103">
        <v>120000</v>
      </c>
      <c r="N103">
        <v>6180.6137527887604</v>
      </c>
      <c r="O103">
        <v>59.368216349357297</v>
      </c>
      <c r="P103">
        <v>287230.90312546998</v>
      </c>
      <c r="Q103">
        <v>4.18447693953E-4</v>
      </c>
      <c r="R103">
        <v>65.217086800910394</v>
      </c>
      <c r="S103">
        <v>6.6852610463119397</v>
      </c>
      <c r="T103">
        <v>3.9859051419170004E-3</v>
      </c>
      <c r="U103">
        <v>8.8184472462110506</v>
      </c>
      <c r="V103">
        <v>1.14298363435498</v>
      </c>
      <c r="W103">
        <v>0.14327211053473499</v>
      </c>
      <c r="X103">
        <v>0.117094571875793</v>
      </c>
      <c r="Y103">
        <v>5.2536318241849997E-3</v>
      </c>
      <c r="Z103">
        <v>1.38461910331712</v>
      </c>
      <c r="AB103" s="5"/>
      <c r="AC103" s="5"/>
      <c r="AD103" s="5"/>
      <c r="AE103" s="5"/>
      <c r="AF103" s="5"/>
    </row>
    <row r="104" spans="1:32" x14ac:dyDescent="0.25">
      <c r="A104" s="1" t="s">
        <v>465</v>
      </c>
      <c r="C104">
        <v>5.2710338807903296</v>
      </c>
      <c r="D104">
        <v>0.16737722856224499</v>
      </c>
      <c r="E104">
        <v>5.4272676271885265</v>
      </c>
      <c r="F104">
        <v>0.16737722856224499</v>
      </c>
      <c r="G104">
        <v>2.8666720159590899</v>
      </c>
      <c r="H104">
        <v>0.100853719353628</v>
      </c>
      <c r="I104">
        <v>0.64347350301572603</v>
      </c>
      <c r="K104" s="5">
        <v>2</v>
      </c>
      <c r="M104">
        <v>120000</v>
      </c>
      <c r="N104">
        <v>6161.5708565954101</v>
      </c>
      <c r="O104">
        <v>60.749667626600498</v>
      </c>
      <c r="P104">
        <v>286190.894063171</v>
      </c>
      <c r="Q104" t="s">
        <v>458</v>
      </c>
      <c r="R104">
        <v>89.158267539662305</v>
      </c>
      <c r="S104">
        <v>8.7463609281171593</v>
      </c>
      <c r="T104">
        <v>2.5641513053749998E-3</v>
      </c>
      <c r="U104">
        <v>14.965896597877499</v>
      </c>
      <c r="V104">
        <v>2.8644213073636302</v>
      </c>
      <c r="W104">
        <v>0.201541513578432</v>
      </c>
      <c r="X104">
        <v>0.162786102011796</v>
      </c>
      <c r="Y104">
        <v>6.2870131510069996E-3</v>
      </c>
      <c r="Z104">
        <v>2.3554651599921601</v>
      </c>
      <c r="AB104" s="5"/>
      <c r="AC104" s="5"/>
      <c r="AD104" s="5"/>
      <c r="AE104" s="5"/>
      <c r="AF104" s="5"/>
    </row>
    <row r="105" spans="1:32" x14ac:dyDescent="0.25">
      <c r="A105" s="1" t="s">
        <v>466</v>
      </c>
      <c r="C105">
        <v>1.94710333836287</v>
      </c>
      <c r="D105">
        <v>5.2682015776986002E-2</v>
      </c>
      <c r="E105">
        <v>2.0048155929331739</v>
      </c>
      <c r="F105">
        <v>5.2682015776986002E-2</v>
      </c>
      <c r="G105">
        <v>3.24425062721803</v>
      </c>
      <c r="H105">
        <v>9.1001608913106005E-2</v>
      </c>
      <c r="I105">
        <v>0.27501109486320202</v>
      </c>
      <c r="K105" s="5">
        <v>2</v>
      </c>
      <c r="M105">
        <v>120000</v>
      </c>
      <c r="N105">
        <v>6242.0058390092699</v>
      </c>
      <c r="O105">
        <v>61.259279129190197</v>
      </c>
      <c r="P105">
        <v>286005.878665558</v>
      </c>
      <c r="Q105">
        <v>1.2011329285205E-2</v>
      </c>
      <c r="R105">
        <v>80.601409603540304</v>
      </c>
      <c r="S105">
        <v>17.860239149326301</v>
      </c>
      <c r="T105">
        <v>0.119392480871373</v>
      </c>
      <c r="U105">
        <v>10.4996735984423</v>
      </c>
      <c r="V105">
        <v>1.0967943379477301</v>
      </c>
      <c r="W105">
        <v>0.37120118679733999</v>
      </c>
      <c r="X105">
        <v>0.33795184717483001</v>
      </c>
      <c r="Y105">
        <v>0.222520255697846</v>
      </c>
      <c r="Z105">
        <v>1.59808131105062</v>
      </c>
      <c r="AB105" s="5"/>
      <c r="AC105" s="5"/>
      <c r="AD105" s="5"/>
      <c r="AE105" s="5"/>
      <c r="AF105" s="5"/>
    </row>
    <row r="106" spans="1:32" x14ac:dyDescent="0.25">
      <c r="A106" s="1" t="s">
        <v>467</v>
      </c>
      <c r="C106">
        <v>9.4635092706510608</v>
      </c>
      <c r="D106">
        <v>0.28434212919414997</v>
      </c>
      <c r="E106">
        <v>9.7440082279459812</v>
      </c>
      <c r="F106">
        <v>0.28434212919414997</v>
      </c>
      <c r="G106">
        <v>2.3135328874230199</v>
      </c>
      <c r="H106">
        <v>7.9698235968021003E-2</v>
      </c>
      <c r="I106">
        <v>0.441419491867095</v>
      </c>
      <c r="K106" s="5">
        <v>2</v>
      </c>
      <c r="M106">
        <v>120000</v>
      </c>
      <c r="N106">
        <v>6095.5240382079601</v>
      </c>
      <c r="O106">
        <v>68.196704941891696</v>
      </c>
      <c r="P106">
        <v>284690.236896899</v>
      </c>
      <c r="Q106">
        <v>4.106728270493E-3</v>
      </c>
      <c r="R106">
        <v>114.584536185247</v>
      </c>
      <c r="S106">
        <v>8.30865621621796</v>
      </c>
      <c r="T106">
        <v>3.5495644801393E-2</v>
      </c>
      <c r="U106">
        <v>26.1861451711125</v>
      </c>
      <c r="V106">
        <v>5.27301737697851</v>
      </c>
      <c r="W106">
        <v>0.213888759560518</v>
      </c>
      <c r="X106">
        <v>0.13966362247421599</v>
      </c>
      <c r="Y106">
        <v>1.459873945878E-2</v>
      </c>
      <c r="Z106">
        <v>4.4862722777079798</v>
      </c>
      <c r="AB106" s="5"/>
      <c r="AC106" s="5"/>
      <c r="AD106" s="5"/>
      <c r="AE106" s="5"/>
      <c r="AF106" s="5"/>
    </row>
    <row r="107" spans="1:32" x14ac:dyDescent="0.25">
      <c r="A107" s="1" t="s">
        <v>468</v>
      </c>
      <c r="C107">
        <v>4.2535042994790002E-2</v>
      </c>
      <c r="D107">
        <v>2.2931637022872001E-2</v>
      </c>
      <c r="E107">
        <v>4.3795784107554026E-2</v>
      </c>
      <c r="F107">
        <v>2.2931637022872001E-2</v>
      </c>
      <c r="G107">
        <v>3.5470592169722801</v>
      </c>
      <c r="H107">
        <v>7.7195549483685996E-2</v>
      </c>
      <c r="I107">
        <v>-0.727484277324291</v>
      </c>
      <c r="K107" s="5">
        <v>2</v>
      </c>
      <c r="M107">
        <v>120000</v>
      </c>
      <c r="N107">
        <v>6157.6116380391404</v>
      </c>
      <c r="O107">
        <v>67.605141021334404</v>
      </c>
      <c r="P107">
        <v>285313.32339660398</v>
      </c>
      <c r="Q107">
        <v>1.8503132961419999E-3</v>
      </c>
      <c r="R107">
        <v>46.053642932902399</v>
      </c>
      <c r="S107">
        <v>429.16893116247797</v>
      </c>
      <c r="T107">
        <v>4.7787882043340002E-3</v>
      </c>
      <c r="U107">
        <v>5.7077658789296999</v>
      </c>
      <c r="V107" t="s">
        <v>469</v>
      </c>
      <c r="W107">
        <v>10.171036895660199</v>
      </c>
      <c r="X107">
        <v>10.0717745910276</v>
      </c>
      <c r="Y107">
        <v>1.7773617648872699</v>
      </c>
      <c r="Z107">
        <v>0.95540961131328594</v>
      </c>
      <c r="AB107" s="5"/>
      <c r="AC107" s="5"/>
      <c r="AD107" s="5"/>
      <c r="AE107" s="5"/>
      <c r="AF107" s="5"/>
    </row>
    <row r="108" spans="1:32" x14ac:dyDescent="0.25">
      <c r="A108" s="1" t="s">
        <v>470</v>
      </c>
      <c r="C108">
        <v>2.6692585409818501</v>
      </c>
      <c r="D108">
        <v>0.23515497345342401</v>
      </c>
      <c r="E108">
        <v>2.7483755171566364</v>
      </c>
      <c r="F108">
        <v>0.23515497345342401</v>
      </c>
      <c r="G108">
        <v>3.2271703423159699</v>
      </c>
      <c r="H108">
        <v>9.7942303127981994E-2</v>
      </c>
      <c r="I108">
        <v>-0.12359056631410099</v>
      </c>
      <c r="K108" s="5">
        <v>2</v>
      </c>
      <c r="M108">
        <v>120000</v>
      </c>
      <c r="N108">
        <v>6991.7487760893</v>
      </c>
      <c r="O108">
        <v>77.818404976466098</v>
      </c>
      <c r="P108">
        <v>284018.83440096298</v>
      </c>
      <c r="Q108">
        <v>38.728777171625602</v>
      </c>
      <c r="R108">
        <v>808.60106207412798</v>
      </c>
      <c r="S108">
        <v>15.341951816842901</v>
      </c>
      <c r="T108">
        <v>21761.217587790201</v>
      </c>
      <c r="U108">
        <v>18.410667675859401</v>
      </c>
      <c r="V108">
        <v>1.60656363740763</v>
      </c>
      <c r="W108">
        <v>0.33999036445262698</v>
      </c>
      <c r="X108">
        <v>0.31737705461426602</v>
      </c>
      <c r="Y108">
        <v>511.25816777522999</v>
      </c>
      <c r="Z108">
        <v>2.0488770306567901</v>
      </c>
      <c r="AB108" s="5"/>
      <c r="AC108" s="5"/>
      <c r="AD108" s="5"/>
      <c r="AE108" s="5"/>
      <c r="AF108" s="5"/>
    </row>
    <row r="109" spans="1:32" x14ac:dyDescent="0.25">
      <c r="A109" s="1" t="s">
        <v>471</v>
      </c>
      <c r="C109">
        <v>2.4724649475733198</v>
      </c>
      <c r="D109">
        <v>7.7496829068237003E-2</v>
      </c>
      <c r="E109">
        <v>2.545748950357928</v>
      </c>
      <c r="F109">
        <v>7.7496829068237003E-2</v>
      </c>
      <c r="G109">
        <v>3.2732383329708998</v>
      </c>
      <c r="H109">
        <v>0.10945550538160601</v>
      </c>
      <c r="I109">
        <v>0.59133524818322503</v>
      </c>
      <c r="K109" s="5">
        <v>2</v>
      </c>
      <c r="M109">
        <v>120000</v>
      </c>
      <c r="N109">
        <v>6284.65393311552</v>
      </c>
      <c r="O109">
        <v>59.381760411618998</v>
      </c>
      <c r="P109">
        <v>283185.43371787801</v>
      </c>
      <c r="Q109">
        <v>7.6786727512479997E-3</v>
      </c>
      <c r="R109">
        <v>62.330850844637602</v>
      </c>
      <c r="S109">
        <v>10.6930673915878</v>
      </c>
      <c r="T109">
        <v>6.9647793031488998</v>
      </c>
      <c r="U109">
        <v>7.6023415436472899</v>
      </c>
      <c r="V109">
        <v>0.82310821073762896</v>
      </c>
      <c r="W109">
        <v>0.218006628905273</v>
      </c>
      <c r="X109">
        <v>0.20118125315156901</v>
      </c>
      <c r="Y109">
        <v>0.20954543814182899</v>
      </c>
      <c r="Z109">
        <v>1.1941301678554801</v>
      </c>
      <c r="AB109" s="5"/>
      <c r="AC109" s="5"/>
      <c r="AD109" s="5"/>
      <c r="AE109" s="5"/>
      <c r="AF109" s="5"/>
    </row>
    <row r="110" spans="1:32" x14ac:dyDescent="0.25">
      <c r="A110" s="1" t="s">
        <v>472</v>
      </c>
      <c r="C110">
        <v>3.11749062962918</v>
      </c>
      <c r="D110">
        <v>9.7369265039961003E-2</v>
      </c>
      <c r="E110">
        <v>3.2098932306071903</v>
      </c>
      <c r="F110">
        <v>9.7369265039961003E-2</v>
      </c>
      <c r="G110">
        <v>3.2092706005825602</v>
      </c>
      <c r="H110">
        <v>0.108214568359595</v>
      </c>
      <c r="I110">
        <v>0.59893238587633901</v>
      </c>
      <c r="K110" s="5">
        <v>2</v>
      </c>
      <c r="M110">
        <v>120000</v>
      </c>
      <c r="N110">
        <v>6112.4846130190099</v>
      </c>
      <c r="O110">
        <v>74.562591083474103</v>
      </c>
      <c r="P110">
        <v>283712.99796591001</v>
      </c>
      <c r="Q110">
        <v>6.6735836477499998E-4</v>
      </c>
      <c r="R110">
        <v>64.494063568236101</v>
      </c>
      <c r="S110">
        <v>10.417409730747099</v>
      </c>
      <c r="T110">
        <v>0.13323277443101</v>
      </c>
      <c r="U110">
        <v>9.6943392248749003</v>
      </c>
      <c r="V110">
        <v>0.93660861825891295</v>
      </c>
      <c r="W110">
        <v>0.219950231553208</v>
      </c>
      <c r="X110">
        <v>0.19862723018621201</v>
      </c>
      <c r="Y110">
        <v>8.4491506450659996E-3</v>
      </c>
      <c r="Z110">
        <v>1.5198705781213999</v>
      </c>
      <c r="AB110" s="5"/>
      <c r="AC110" s="5"/>
      <c r="AD110" s="5"/>
      <c r="AE110" s="5"/>
      <c r="AF110" s="5"/>
    </row>
    <row r="111" spans="1:32" x14ac:dyDescent="0.25">
      <c r="A111" s="1" t="s">
        <v>473</v>
      </c>
      <c r="C111">
        <v>3.4755915889147402</v>
      </c>
      <c r="D111">
        <v>0.108483251388847</v>
      </c>
      <c r="E111">
        <v>3.5786083228547612</v>
      </c>
      <c r="F111">
        <v>0.108483251388847</v>
      </c>
      <c r="G111">
        <v>3.0487393336088302</v>
      </c>
      <c r="H111">
        <v>0.10352623071671201</v>
      </c>
      <c r="I111">
        <v>0.51334180391338502</v>
      </c>
      <c r="K111" s="5">
        <v>2</v>
      </c>
      <c r="M111">
        <v>120000</v>
      </c>
      <c r="N111">
        <v>6327.6959005001299</v>
      </c>
      <c r="O111">
        <v>57.418220623099003</v>
      </c>
      <c r="P111">
        <v>281685.26406472601</v>
      </c>
      <c r="Q111">
        <v>2.281238755367E-3</v>
      </c>
      <c r="R111">
        <v>75.578695698506607</v>
      </c>
      <c r="S111">
        <v>9.5809957016981002</v>
      </c>
      <c r="T111">
        <v>0.15221712152956199</v>
      </c>
      <c r="U111">
        <v>10.752603220916001</v>
      </c>
      <c r="V111">
        <v>0.98453385144759498</v>
      </c>
      <c r="W111">
        <v>0.207758147979722</v>
      </c>
      <c r="X111">
        <v>0.17904328742549899</v>
      </c>
      <c r="Y111">
        <v>1.7952383077628999E-2</v>
      </c>
      <c r="Z111">
        <v>1.6039838471627399</v>
      </c>
      <c r="AB111" s="5"/>
      <c r="AC111" s="5"/>
      <c r="AD111" s="5"/>
      <c r="AE111" s="5"/>
      <c r="AF111" s="5"/>
    </row>
    <row r="112" spans="1:32" x14ac:dyDescent="0.25">
      <c r="A112" s="1" t="s">
        <v>474</v>
      </c>
      <c r="C112">
        <v>6.2980648472542198</v>
      </c>
      <c r="D112">
        <v>0.20431960422065801</v>
      </c>
      <c r="E112">
        <v>6.4847398503748197</v>
      </c>
      <c r="F112">
        <v>0.20431960422065801</v>
      </c>
      <c r="G112">
        <v>2.71943710364748</v>
      </c>
      <c r="H112">
        <v>9.7369550677283007E-2</v>
      </c>
      <c r="I112">
        <v>0.59039118474507302</v>
      </c>
      <c r="K112" s="5">
        <v>2</v>
      </c>
      <c r="M112">
        <v>120000</v>
      </c>
      <c r="N112">
        <v>6286.3523193800002</v>
      </c>
      <c r="O112">
        <v>45.476087103513798</v>
      </c>
      <c r="P112">
        <v>292343.17671467602</v>
      </c>
      <c r="Q112">
        <v>4.1875387901789997E-3</v>
      </c>
      <c r="R112">
        <v>93.185291113348001</v>
      </c>
      <c r="S112">
        <v>6.4663260126050499</v>
      </c>
      <c r="T112">
        <v>9.6113876749239994E-3</v>
      </c>
      <c r="U112">
        <v>18.694345061034198</v>
      </c>
      <c r="V112">
        <v>2.4481242072843101</v>
      </c>
      <c r="W112">
        <v>0.204845033591667</v>
      </c>
      <c r="X112">
        <v>0.157008876640712</v>
      </c>
      <c r="Y112">
        <v>5.157930039407E-3</v>
      </c>
      <c r="Z112">
        <v>2.8664180395807701</v>
      </c>
      <c r="AB112" s="5"/>
      <c r="AC112" s="5"/>
      <c r="AD112" s="5"/>
      <c r="AE112" s="5"/>
      <c r="AF112" s="5"/>
    </row>
    <row r="113" spans="1:32" x14ac:dyDescent="0.25">
      <c r="A113" s="1" t="s">
        <v>475</v>
      </c>
      <c r="C113">
        <v>4.2083150441568602</v>
      </c>
      <c r="D113">
        <v>0.13184599435733399</v>
      </c>
      <c r="E113">
        <v>4.333049743314958</v>
      </c>
      <c r="F113">
        <v>0.13184599435733399</v>
      </c>
      <c r="G113">
        <v>3.00952937923859</v>
      </c>
      <c r="H113">
        <v>0.103347596909436</v>
      </c>
      <c r="I113">
        <v>0.49398666708718397</v>
      </c>
      <c r="K113" s="5">
        <v>2</v>
      </c>
      <c r="M113">
        <v>120000</v>
      </c>
      <c r="N113">
        <v>6327.0375419246102</v>
      </c>
      <c r="O113">
        <v>52.6656387343495</v>
      </c>
      <c r="P113">
        <v>289810.01920524699</v>
      </c>
      <c r="Q113">
        <v>3.3282341077689001E-2</v>
      </c>
      <c r="R113">
        <v>81.6508639085704</v>
      </c>
      <c r="S113">
        <v>8.3142341154685404</v>
      </c>
      <c r="T113">
        <v>0.24713480223349801</v>
      </c>
      <c r="U113">
        <v>13.3580724964089</v>
      </c>
      <c r="V113">
        <v>2.0390425003718402</v>
      </c>
      <c r="W113">
        <v>0.21780075755831499</v>
      </c>
      <c r="X113">
        <v>0.18469901012941201</v>
      </c>
      <c r="Y113">
        <v>3.6637269198338998E-2</v>
      </c>
      <c r="Z113">
        <v>2.0321996963703</v>
      </c>
      <c r="AB113" s="5"/>
      <c r="AC113" s="5"/>
      <c r="AD113" s="5"/>
      <c r="AE113" s="5"/>
      <c r="AF113" s="5"/>
    </row>
    <row r="114" spans="1:32" x14ac:dyDescent="0.25">
      <c r="A114" s="1" t="s">
        <v>476</v>
      </c>
      <c r="C114">
        <v>6.4914154135740096</v>
      </c>
      <c r="D114">
        <v>0.243308414514321</v>
      </c>
      <c r="E114">
        <v>6.6838213385644982</v>
      </c>
      <c r="F114">
        <v>0.243308414514321</v>
      </c>
      <c r="G114">
        <v>2.6589143424947199</v>
      </c>
      <c r="H114">
        <v>0.11202270402107201</v>
      </c>
      <c r="I114">
        <v>0.62121685957443995</v>
      </c>
      <c r="K114" s="5">
        <v>2</v>
      </c>
      <c r="M114">
        <v>120000</v>
      </c>
      <c r="N114">
        <v>6193.8446814446497</v>
      </c>
      <c r="O114">
        <v>50.110760116695801</v>
      </c>
      <c r="P114">
        <v>288694.94672851101</v>
      </c>
      <c r="Q114">
        <v>1.1703784777799999E-3</v>
      </c>
      <c r="R114">
        <v>81.1705019226997</v>
      </c>
      <c r="S114">
        <v>5.67804626654363</v>
      </c>
      <c r="T114">
        <v>1.728206103685E-3</v>
      </c>
      <c r="U114">
        <v>13.587423270470101</v>
      </c>
      <c r="V114">
        <v>2.41569956325257</v>
      </c>
      <c r="W114">
        <v>0.14693826039825</v>
      </c>
      <c r="X114">
        <v>0.11002665590477601</v>
      </c>
      <c r="Y114">
        <v>5.2774699039379999E-3</v>
      </c>
      <c r="Z114">
        <v>2.1143427968616</v>
      </c>
      <c r="AB114" s="5"/>
      <c r="AC114" s="5"/>
      <c r="AD114" s="5"/>
      <c r="AE114" s="5"/>
      <c r="AF114" s="5"/>
    </row>
    <row r="115" spans="1:32" x14ac:dyDescent="0.25">
      <c r="A115" s="1" t="s">
        <v>477</v>
      </c>
      <c r="C115">
        <v>2.2203040531550999</v>
      </c>
      <c r="D115">
        <v>8.8814391964245995E-2</v>
      </c>
      <c r="E115">
        <v>2.2861139925735716</v>
      </c>
      <c r="F115">
        <v>8.8814391964245995E-2</v>
      </c>
      <c r="G115">
        <v>3.27901267085727</v>
      </c>
      <c r="H115">
        <v>0.13957797318766599</v>
      </c>
      <c r="I115">
        <v>0.46818549201107901</v>
      </c>
      <c r="K115" s="5">
        <v>2</v>
      </c>
      <c r="M115">
        <v>120000</v>
      </c>
      <c r="N115">
        <v>6237.2948376743898</v>
      </c>
      <c r="O115">
        <v>52.637916139387897</v>
      </c>
      <c r="P115">
        <v>288234.23936186102</v>
      </c>
      <c r="Q115">
        <v>2.1562430857459E-2</v>
      </c>
      <c r="R115">
        <v>32.1290929222749</v>
      </c>
      <c r="S115">
        <v>6.2695050282959004</v>
      </c>
      <c r="T115">
        <v>3.2996663260785E-2</v>
      </c>
      <c r="U115">
        <v>3.83860621658597</v>
      </c>
      <c r="V115" t="s">
        <v>478</v>
      </c>
      <c r="W115">
        <v>0.13501387971474799</v>
      </c>
      <c r="X115">
        <v>0.124993948254546</v>
      </c>
      <c r="Y115">
        <v>2.2871175131056E-2</v>
      </c>
      <c r="Z115">
        <v>0.66563247825869598</v>
      </c>
      <c r="AB115" s="5"/>
      <c r="AC115" s="5"/>
      <c r="AD115" s="5"/>
      <c r="AE115" s="5"/>
      <c r="AF115" s="5"/>
    </row>
    <row r="116" spans="1:32" x14ac:dyDescent="0.25">
      <c r="A116" s="1" t="s">
        <v>479</v>
      </c>
      <c r="C116">
        <v>11.199839714918699</v>
      </c>
      <c r="D116">
        <v>0.23169076517852899</v>
      </c>
      <c r="E116">
        <v>11.531803606120002</v>
      </c>
      <c r="F116">
        <v>0.23169076517852899</v>
      </c>
      <c r="G116">
        <v>2.10507313844536</v>
      </c>
      <c r="H116">
        <v>4.9894460134451001E-2</v>
      </c>
      <c r="I116">
        <v>0.60011730906506</v>
      </c>
      <c r="K116" s="5">
        <v>1</v>
      </c>
      <c r="M116">
        <v>120000</v>
      </c>
      <c r="N116">
        <v>6279.4871339095598</v>
      </c>
      <c r="O116">
        <v>57.090812541032697</v>
      </c>
      <c r="P116">
        <v>277997.53776236897</v>
      </c>
      <c r="Q116">
        <v>4.16527549476E-4</v>
      </c>
      <c r="R116">
        <v>210.510774752537</v>
      </c>
      <c r="S116">
        <v>19.442214142063399</v>
      </c>
      <c r="T116">
        <v>3.0523064258370001E-3</v>
      </c>
      <c r="U116">
        <v>66.398472057206206</v>
      </c>
      <c r="V116">
        <v>10.405540921224</v>
      </c>
      <c r="W116">
        <v>0.50045579543196705</v>
      </c>
      <c r="X116">
        <v>0.29717731490347199</v>
      </c>
      <c r="Y116">
        <v>8.4970045275030003E-3</v>
      </c>
      <c r="Z116">
        <v>12.430168240092801</v>
      </c>
      <c r="AB116" s="5"/>
      <c r="AC116" s="5"/>
      <c r="AD116" s="5"/>
      <c r="AE116" s="5"/>
      <c r="AF116" s="5"/>
    </row>
    <row r="117" spans="1:32" x14ac:dyDescent="0.25">
      <c r="A117" s="1" t="s">
        <v>480</v>
      </c>
      <c r="C117">
        <v>4.3094248934416104</v>
      </c>
      <c r="D117">
        <v>0.112054697448847</v>
      </c>
      <c r="E117">
        <v>4.4371564943288133</v>
      </c>
      <c r="F117">
        <v>0.112054697448847</v>
      </c>
      <c r="G117">
        <v>2.9105472301940698</v>
      </c>
      <c r="H117">
        <v>8.3096828332807002E-2</v>
      </c>
      <c r="I117">
        <v>0.52681123809239105</v>
      </c>
      <c r="K117" s="5">
        <v>1</v>
      </c>
      <c r="M117">
        <v>120000</v>
      </c>
      <c r="N117">
        <v>6241.0807621317699</v>
      </c>
      <c r="O117">
        <v>53.403302169210598</v>
      </c>
      <c r="P117">
        <v>282070.36148651701</v>
      </c>
      <c r="Q117">
        <v>9.3027692905299996E-4</v>
      </c>
      <c r="R117">
        <v>119.520644501013</v>
      </c>
      <c r="S117">
        <v>14.2430208455452</v>
      </c>
      <c r="T117">
        <v>1.742444350252E-3</v>
      </c>
      <c r="U117">
        <v>19.0737470334542</v>
      </c>
      <c r="V117">
        <v>2.8512769913474698</v>
      </c>
      <c r="W117">
        <v>0.305755665592429</v>
      </c>
      <c r="X117">
        <v>0.25082792002822402</v>
      </c>
      <c r="Y117">
        <v>5.8114974495530004E-3</v>
      </c>
      <c r="Z117">
        <v>2.9259338095824501</v>
      </c>
      <c r="AB117" s="5"/>
      <c r="AC117" s="5"/>
      <c r="AD117" s="5"/>
      <c r="AE117" s="5"/>
      <c r="AF117" s="5"/>
    </row>
    <row r="118" spans="1:32" x14ac:dyDescent="0.25">
      <c r="A118" s="1" t="s">
        <v>481</v>
      </c>
      <c r="C118">
        <v>6.4911846324054201</v>
      </c>
      <c r="D118">
        <v>0.16701613843725599</v>
      </c>
      <c r="E118">
        <v>6.6835837170288421</v>
      </c>
      <c r="F118">
        <v>0.16701613843725599</v>
      </c>
      <c r="G118">
        <v>2.7409443505750102</v>
      </c>
      <c r="H118">
        <v>7.8566997832118998E-2</v>
      </c>
      <c r="I118">
        <v>0.47890324387232303</v>
      </c>
      <c r="K118" s="5">
        <v>1</v>
      </c>
      <c r="M118">
        <v>120000</v>
      </c>
      <c r="N118">
        <v>6312.50664947734</v>
      </c>
      <c r="O118">
        <v>60.731776305038501</v>
      </c>
      <c r="P118">
        <v>277538.032136327</v>
      </c>
      <c r="Q118">
        <v>6.6559794243200004E-4</v>
      </c>
      <c r="R118">
        <v>150.49825342356101</v>
      </c>
      <c r="S118">
        <v>13.8063840467277</v>
      </c>
      <c r="T118">
        <v>5.3414775647599999E-3</v>
      </c>
      <c r="U118">
        <v>29.5809267104949</v>
      </c>
      <c r="V118">
        <v>4.9043999419790199</v>
      </c>
      <c r="W118">
        <v>0.316198615670573</v>
      </c>
      <c r="X118">
        <v>0.24433625756497501</v>
      </c>
      <c r="Y118">
        <v>9.2102341264180005E-3</v>
      </c>
      <c r="Z118">
        <v>4.5506091607544104</v>
      </c>
      <c r="AB118" s="5"/>
      <c r="AC118" s="5"/>
      <c r="AD118" s="5"/>
      <c r="AE118" s="5"/>
      <c r="AF118" s="5"/>
    </row>
    <row r="119" spans="1:32" x14ac:dyDescent="0.25">
      <c r="A119" s="1" t="s">
        <v>482</v>
      </c>
      <c r="C119">
        <v>7.9950845680754501</v>
      </c>
      <c r="D119">
        <v>0.198327577585173</v>
      </c>
      <c r="E119">
        <v>8.2320593330059229</v>
      </c>
      <c r="F119">
        <v>0.198327577585173</v>
      </c>
      <c r="G119">
        <v>2.5877900139537999</v>
      </c>
      <c r="H119">
        <v>7.2253514554036002E-2</v>
      </c>
      <c r="I119">
        <v>0.61317347377348497</v>
      </c>
      <c r="K119" s="5">
        <v>1</v>
      </c>
      <c r="M119">
        <v>120000</v>
      </c>
      <c r="N119">
        <v>6278.9014677159403</v>
      </c>
      <c r="O119">
        <v>57.846719806962497</v>
      </c>
      <c r="P119">
        <v>275484.72901374899</v>
      </c>
      <c r="Q119">
        <v>2.0164876644539E-2</v>
      </c>
      <c r="R119">
        <v>154.26346061553701</v>
      </c>
      <c r="S119">
        <v>13.6195430230055</v>
      </c>
      <c r="T119">
        <v>8.0262237393728994E-2</v>
      </c>
      <c r="U119">
        <v>35.128558420986799</v>
      </c>
      <c r="V119">
        <v>5.5508309386037604</v>
      </c>
      <c r="W119">
        <v>0.33135886159120698</v>
      </c>
      <c r="X119">
        <v>0.241581210336274</v>
      </c>
      <c r="Y119">
        <v>1.0142446778237E-2</v>
      </c>
      <c r="Z119">
        <v>5.8816515603812096</v>
      </c>
      <c r="AB119" s="5"/>
      <c r="AC119" s="5"/>
      <c r="AD119" s="5"/>
      <c r="AE119" s="5"/>
      <c r="AF119" s="5"/>
    </row>
    <row r="120" spans="1:32" x14ac:dyDescent="0.25">
      <c r="A120" s="1" t="s">
        <v>483</v>
      </c>
      <c r="C120">
        <v>6.6741322362674698</v>
      </c>
      <c r="D120">
        <v>0.19187563522032999</v>
      </c>
      <c r="E120">
        <v>6.871953898357166</v>
      </c>
      <c r="F120">
        <v>0.19187563522032999</v>
      </c>
      <c r="G120">
        <v>2.7224055320929299</v>
      </c>
      <c r="H120">
        <v>9.0126732708790999E-2</v>
      </c>
      <c r="I120">
        <v>0.65983165610939798</v>
      </c>
      <c r="K120" s="5">
        <v>1</v>
      </c>
      <c r="M120">
        <v>120000</v>
      </c>
      <c r="N120">
        <v>6410.8410161889997</v>
      </c>
      <c r="O120">
        <v>56.862830298999903</v>
      </c>
      <c r="P120">
        <v>277546.02583419398</v>
      </c>
      <c r="Q120">
        <v>1.8655440101969999E-3</v>
      </c>
      <c r="R120">
        <v>123.909160186603</v>
      </c>
      <c r="S120">
        <v>10.0971315239447</v>
      </c>
      <c r="T120">
        <v>1.6853491870465E-2</v>
      </c>
      <c r="U120">
        <v>23.258939882669399</v>
      </c>
      <c r="V120">
        <v>4.8035916410566903</v>
      </c>
      <c r="W120">
        <v>0.24597678466668799</v>
      </c>
      <c r="X120">
        <v>0.18888620716711099</v>
      </c>
      <c r="Y120">
        <v>4.6222429783610002E-3</v>
      </c>
      <c r="Z120">
        <v>3.6443771968635699</v>
      </c>
      <c r="AB120" s="5"/>
      <c r="AC120" s="5"/>
      <c r="AD120" s="5"/>
      <c r="AE120" s="5"/>
      <c r="AF120" s="5"/>
    </row>
    <row r="121" spans="1:32" x14ac:dyDescent="0.25">
      <c r="A121" s="1" t="s">
        <v>484</v>
      </c>
      <c r="C121">
        <v>7.7993385305499796</v>
      </c>
      <c r="D121">
        <v>0.20233596665567399</v>
      </c>
      <c r="E121">
        <v>8.0305113717067016</v>
      </c>
      <c r="F121">
        <v>0.20233596665567399</v>
      </c>
      <c r="G121">
        <v>2.5215210557196199</v>
      </c>
      <c r="H121">
        <v>7.3869612537036999E-2</v>
      </c>
      <c r="I121">
        <v>0.54541869395162501</v>
      </c>
      <c r="K121" s="5">
        <v>1</v>
      </c>
      <c r="M121">
        <v>120000</v>
      </c>
      <c r="N121">
        <v>6340.3444882153399</v>
      </c>
      <c r="O121">
        <v>57.241634848707001</v>
      </c>
      <c r="P121">
        <v>285009.02805822401</v>
      </c>
      <c r="Q121">
        <v>6.4743501736600005E-4</v>
      </c>
      <c r="R121">
        <v>156.672912507115</v>
      </c>
      <c r="S121">
        <v>12.5217699180249</v>
      </c>
      <c r="T121">
        <v>2.543544127357E-3</v>
      </c>
      <c r="U121">
        <v>33.022912977525202</v>
      </c>
      <c r="V121">
        <v>5.4147438173381</v>
      </c>
      <c r="W121">
        <v>0.30040453714243598</v>
      </c>
      <c r="X121">
        <v>0.21336670162494401</v>
      </c>
      <c r="Y121">
        <v>4.5702067613749998E-3</v>
      </c>
      <c r="Z121">
        <v>5.1946123361744601</v>
      </c>
      <c r="AB121" s="5"/>
      <c r="AC121" s="5"/>
      <c r="AD121" s="5"/>
      <c r="AE121" s="5"/>
      <c r="AF121" s="5"/>
    </row>
    <row r="122" spans="1:32" x14ac:dyDescent="0.25">
      <c r="A122" s="1" t="s">
        <v>485</v>
      </c>
      <c r="C122">
        <v>9.9507021412660794</v>
      </c>
      <c r="D122">
        <v>0.255356492061449</v>
      </c>
      <c r="E122">
        <v>10.245641523175244</v>
      </c>
      <c r="F122">
        <v>0.255356492061449</v>
      </c>
      <c r="G122">
        <v>2.2938552682842799</v>
      </c>
      <c r="H122">
        <v>6.7480933433591003E-2</v>
      </c>
      <c r="I122">
        <v>0.61377014968413002</v>
      </c>
      <c r="K122" s="5">
        <v>1</v>
      </c>
      <c r="M122">
        <v>120000</v>
      </c>
      <c r="N122">
        <v>6335.6458326522397</v>
      </c>
      <c r="O122">
        <v>51.2550095929208</v>
      </c>
      <c r="P122">
        <v>276770.854911134</v>
      </c>
      <c r="Q122">
        <v>6.5976965467800001E-4</v>
      </c>
      <c r="R122">
        <v>139.24648265535399</v>
      </c>
      <c r="S122">
        <v>11.00881573417</v>
      </c>
      <c r="T122">
        <v>2.591630548814E-3</v>
      </c>
      <c r="U122">
        <v>39.1235237367408</v>
      </c>
      <c r="V122">
        <v>6.0954095598022997</v>
      </c>
      <c r="W122">
        <v>0.31150731966686801</v>
      </c>
      <c r="X122">
        <v>0.20127622279093699</v>
      </c>
      <c r="Y122">
        <v>3.5032670788739998E-3</v>
      </c>
      <c r="Z122">
        <v>6.8719565464743297</v>
      </c>
      <c r="AB122" s="5"/>
      <c r="AC122" s="5"/>
      <c r="AD122" s="5"/>
      <c r="AE122" s="5"/>
      <c r="AF122" s="5"/>
    </row>
    <row r="123" spans="1:32" x14ac:dyDescent="0.25">
      <c r="A123" s="1" t="s">
        <v>486</v>
      </c>
      <c r="C123">
        <v>8.91121645215655</v>
      </c>
      <c r="D123">
        <v>0.22592186230274899</v>
      </c>
      <c r="E123">
        <v>9.1753454186501084</v>
      </c>
      <c r="F123">
        <v>0.22592186230274899</v>
      </c>
      <c r="G123">
        <v>2.3721340228995502</v>
      </c>
      <c r="H123">
        <v>6.8578042137006995E-2</v>
      </c>
      <c r="I123">
        <v>0.53745972026782896</v>
      </c>
      <c r="K123" s="5">
        <v>1</v>
      </c>
      <c r="M123">
        <v>120000</v>
      </c>
      <c r="N123">
        <v>6245.1736204296203</v>
      </c>
      <c r="O123">
        <v>48.225803445520597</v>
      </c>
      <c r="P123">
        <v>275265.84497714997</v>
      </c>
      <c r="Q123">
        <v>7.3477410141449999E-3</v>
      </c>
      <c r="R123">
        <v>166.76286104470299</v>
      </c>
      <c r="S123">
        <v>11.491409904459401</v>
      </c>
      <c r="T123">
        <v>0.14801068606429499</v>
      </c>
      <c r="U123">
        <v>37.816033587394202</v>
      </c>
      <c r="V123">
        <v>5.9778780516816203</v>
      </c>
      <c r="W123">
        <v>0.31352673447971002</v>
      </c>
      <c r="X123">
        <v>0.209383390110228</v>
      </c>
      <c r="Y123">
        <v>5.3709939577160004E-3</v>
      </c>
      <c r="Z123">
        <v>6.1998138614932099</v>
      </c>
      <c r="AB123" s="5"/>
      <c r="AC123" s="5"/>
      <c r="AD123" s="5"/>
      <c r="AE123" s="5"/>
      <c r="AF123" s="5"/>
    </row>
    <row r="124" spans="1:32" x14ac:dyDescent="0.25">
      <c r="A124" s="1" t="s">
        <v>487</v>
      </c>
      <c r="C124">
        <v>10.925013943080099</v>
      </c>
      <c r="D124">
        <v>0.22632312273482999</v>
      </c>
      <c r="E124">
        <v>11.248831982649222</v>
      </c>
      <c r="F124">
        <v>0.22632312273482999</v>
      </c>
      <c r="G124">
        <v>2.1910316526511</v>
      </c>
      <c r="H124">
        <v>5.1756277275824998E-2</v>
      </c>
      <c r="I124">
        <v>0.536740717134364</v>
      </c>
      <c r="K124" s="5">
        <v>1</v>
      </c>
      <c r="M124">
        <v>120000</v>
      </c>
      <c r="N124">
        <v>6250.7545744600702</v>
      </c>
      <c r="O124">
        <v>61.060355454815898</v>
      </c>
      <c r="P124">
        <v>276175.58864436398</v>
      </c>
      <c r="Q124">
        <v>1.68124476335E-4</v>
      </c>
      <c r="R124">
        <v>252.817040528207</v>
      </c>
      <c r="S124">
        <v>18.920424749428399</v>
      </c>
      <c r="T124">
        <v>6.5032833724930003E-3</v>
      </c>
      <c r="U124">
        <v>69.005974567334903</v>
      </c>
      <c r="V124">
        <v>10.1262216660209</v>
      </c>
      <c r="W124">
        <v>0.48676872324937698</v>
      </c>
      <c r="X124">
        <v>0.30061977913550902</v>
      </c>
      <c r="Y124">
        <v>6.8203589763279997E-3</v>
      </c>
      <c r="Z124">
        <v>11.8064497479594</v>
      </c>
      <c r="AB124" s="5"/>
      <c r="AC124" s="5"/>
      <c r="AD124" s="5"/>
      <c r="AE124" s="5"/>
      <c r="AF124" s="5"/>
    </row>
    <row r="125" spans="1:32" x14ac:dyDescent="0.25">
      <c r="A125" s="1" t="s">
        <v>488</v>
      </c>
      <c r="C125">
        <v>6.5106344078571103</v>
      </c>
      <c r="D125">
        <v>0.174279928372293</v>
      </c>
      <c r="E125">
        <v>6.7036099849399156</v>
      </c>
      <c r="F125">
        <v>0.174279928372293</v>
      </c>
      <c r="G125">
        <v>2.6469064604976702</v>
      </c>
      <c r="H125">
        <v>8.5199772492351E-2</v>
      </c>
      <c r="I125">
        <v>0.66697304738765495</v>
      </c>
      <c r="K125" s="5">
        <v>1</v>
      </c>
      <c r="M125">
        <v>120000</v>
      </c>
      <c r="N125">
        <v>6283.7473592342403</v>
      </c>
      <c r="O125">
        <v>56.934313282930297</v>
      </c>
      <c r="P125">
        <v>280715.63018537598</v>
      </c>
      <c r="Q125">
        <v>1.69035790345E-4</v>
      </c>
      <c r="R125">
        <v>132.484848579019</v>
      </c>
      <c r="S125">
        <v>11.9601982738236</v>
      </c>
      <c r="T125">
        <v>2.5526002351570001E-3</v>
      </c>
      <c r="U125">
        <v>26.2967982521217</v>
      </c>
      <c r="V125">
        <v>2.8851282828459599</v>
      </c>
      <c r="W125">
        <v>0.283468021462913</v>
      </c>
      <c r="X125">
        <v>0.21135564933717499</v>
      </c>
      <c r="Y125">
        <v>4.0981659664170002E-3</v>
      </c>
      <c r="Z125">
        <v>4.0992586118427203</v>
      </c>
      <c r="AB125" s="5"/>
      <c r="AC125" s="5"/>
      <c r="AD125" s="5"/>
      <c r="AE125" s="5"/>
      <c r="AF125" s="5"/>
    </row>
    <row r="126" spans="1:32" x14ac:dyDescent="0.25">
      <c r="A126" s="1" t="s">
        <v>489</v>
      </c>
      <c r="C126">
        <v>4.8787793146456604</v>
      </c>
      <c r="D126">
        <v>0.13230087638989099</v>
      </c>
      <c r="E126">
        <v>5.0233866132166263</v>
      </c>
      <c r="F126">
        <v>0.13230087638989099</v>
      </c>
      <c r="G126">
        <v>2.91408657360232</v>
      </c>
      <c r="H126">
        <v>8.7064236699227998E-2</v>
      </c>
      <c r="I126">
        <v>0.32452252804141202</v>
      </c>
      <c r="K126" s="5">
        <v>1</v>
      </c>
      <c r="M126">
        <v>120000</v>
      </c>
      <c r="N126">
        <v>6336.9690030080001</v>
      </c>
      <c r="O126">
        <v>60.762756800677799</v>
      </c>
      <c r="P126">
        <v>286987.71223217697</v>
      </c>
      <c r="Q126">
        <v>6.5710072364299999E-4</v>
      </c>
      <c r="R126">
        <v>119.461707348975</v>
      </c>
      <c r="S126">
        <v>13.882698031225599</v>
      </c>
      <c r="T126">
        <v>2.5797430496070002E-3</v>
      </c>
      <c r="U126">
        <v>19.754220033135201</v>
      </c>
      <c r="V126">
        <v>2.24633914045658</v>
      </c>
      <c r="W126">
        <v>0.28239619921106102</v>
      </c>
      <c r="X126">
        <v>0.23174116588008201</v>
      </c>
      <c r="Y126">
        <v>1.0370697020418001E-2</v>
      </c>
      <c r="Z126">
        <v>3.0555091590849202</v>
      </c>
      <c r="AB126" s="5"/>
      <c r="AC126" s="5"/>
      <c r="AD126" s="5"/>
      <c r="AE126" s="5"/>
      <c r="AF126" s="5"/>
    </row>
    <row r="127" spans="1:32" x14ac:dyDescent="0.25">
      <c r="A127" s="1" t="s">
        <v>490</v>
      </c>
      <c r="C127">
        <v>3.48780727492188</v>
      </c>
      <c r="D127">
        <v>0.135220204393453</v>
      </c>
      <c r="E127">
        <v>3.5911860824954389</v>
      </c>
      <c r="F127">
        <v>0.135220204393453</v>
      </c>
      <c r="G127">
        <v>3.30733093554635</v>
      </c>
      <c r="H127">
        <v>0.13854352361425301</v>
      </c>
      <c r="I127">
        <v>0.69584299908582703</v>
      </c>
      <c r="K127" s="5">
        <v>1</v>
      </c>
      <c r="M127">
        <v>120000</v>
      </c>
      <c r="N127">
        <v>6135.9343189040201</v>
      </c>
      <c r="O127">
        <v>55.414239963852197</v>
      </c>
      <c r="P127">
        <v>280547.51164192997</v>
      </c>
      <c r="Q127">
        <v>4.78463479244E-4</v>
      </c>
      <c r="R127">
        <v>78.937381258512801</v>
      </c>
      <c r="S127">
        <v>7.3786107364726998</v>
      </c>
      <c r="T127">
        <v>1.412311678392E-3</v>
      </c>
      <c r="U127">
        <v>7.3584414715414699</v>
      </c>
      <c r="V127">
        <v>0.81369866513850697</v>
      </c>
      <c r="W127">
        <v>0.134603107417089</v>
      </c>
      <c r="X127">
        <v>0.12532180545791999</v>
      </c>
      <c r="Y127">
        <v>5.4260347129469998E-3</v>
      </c>
      <c r="Z127">
        <v>1.0451930718508899</v>
      </c>
      <c r="AB127" s="5"/>
      <c r="AC127" s="5"/>
      <c r="AD127" s="5"/>
      <c r="AE127" s="5"/>
      <c r="AF127" s="5"/>
    </row>
    <row r="128" spans="1:32" x14ac:dyDescent="0.25">
      <c r="A128" s="1" t="s">
        <v>491</v>
      </c>
      <c r="C128">
        <v>6.6974593382214396</v>
      </c>
      <c r="D128">
        <v>0.160189561515446</v>
      </c>
      <c r="E128">
        <v>6.8959724169503209</v>
      </c>
      <c r="F128">
        <v>0.160189561515446</v>
      </c>
      <c r="G128">
        <v>2.72305724180098</v>
      </c>
      <c r="H128">
        <v>7.2511020118247005E-2</v>
      </c>
      <c r="I128">
        <v>0.60746998210974101</v>
      </c>
      <c r="K128" s="5">
        <v>1</v>
      </c>
      <c r="M128">
        <v>120000</v>
      </c>
      <c r="N128">
        <v>6438.3997250373604</v>
      </c>
      <c r="O128">
        <v>116.39917648825799</v>
      </c>
      <c r="P128">
        <v>284375.25031997199</v>
      </c>
      <c r="Q128">
        <v>2.2169928648181E-2</v>
      </c>
      <c r="R128">
        <v>205.53840325118401</v>
      </c>
      <c r="S128">
        <v>19.4385205217826</v>
      </c>
      <c r="T128">
        <v>8.7130998145384997E-2</v>
      </c>
      <c r="U128">
        <v>34.603392949878099</v>
      </c>
      <c r="V128">
        <v>4.96087310390981</v>
      </c>
      <c r="W128">
        <v>0.36537399774975299</v>
      </c>
      <c r="X128">
        <v>0.28067395129393702</v>
      </c>
      <c r="Y128">
        <v>2.4253870168805002E-2</v>
      </c>
      <c r="Z128">
        <v>5.4219125097768002</v>
      </c>
      <c r="AB128" s="5"/>
      <c r="AC128" s="5"/>
      <c r="AD128" s="5"/>
      <c r="AE128" s="5"/>
      <c r="AF128" s="5"/>
    </row>
    <row r="129" spans="1:32" x14ac:dyDescent="0.25">
      <c r="A129" s="1" t="s">
        <v>492</v>
      </c>
      <c r="C129">
        <v>8.7560107301731094</v>
      </c>
      <c r="D129">
        <v>0.235788642430629</v>
      </c>
      <c r="E129">
        <v>9.0155393901696268</v>
      </c>
      <c r="F129">
        <v>0.235788642430629</v>
      </c>
      <c r="G129">
        <v>2.3429689249069301</v>
      </c>
      <c r="H129">
        <v>7.4052990237290006E-2</v>
      </c>
      <c r="I129">
        <v>0.54930331727805304</v>
      </c>
      <c r="K129" s="5">
        <v>1</v>
      </c>
      <c r="M129">
        <v>120000</v>
      </c>
      <c r="N129">
        <v>6441.9042602826203</v>
      </c>
      <c r="O129">
        <v>95.382589418540604</v>
      </c>
      <c r="P129">
        <v>284052.08801920601</v>
      </c>
      <c r="Q129">
        <v>1.1860647145085E-2</v>
      </c>
      <c r="R129">
        <v>228.57400909066899</v>
      </c>
      <c r="S129">
        <v>19.864499448074199</v>
      </c>
      <c r="T129">
        <v>3.2460664783066001E-2</v>
      </c>
      <c r="U129">
        <v>52.006647259784103</v>
      </c>
      <c r="V129">
        <v>10.376252289295801</v>
      </c>
      <c r="W129">
        <v>0.44822466163887698</v>
      </c>
      <c r="X129">
        <v>0.29606070257909001</v>
      </c>
      <c r="Y129">
        <v>3.1518552667173003E-2</v>
      </c>
      <c r="Z129">
        <v>8.7087750094069207</v>
      </c>
      <c r="AB129" s="5"/>
      <c r="AC129" s="5"/>
      <c r="AD129" s="5"/>
      <c r="AE129" s="5"/>
      <c r="AF129" s="5"/>
    </row>
    <row r="130" spans="1:32" x14ac:dyDescent="0.25">
      <c r="A130" s="1" t="s">
        <v>493</v>
      </c>
      <c r="C130">
        <v>10.450905403654</v>
      </c>
      <c r="D130">
        <v>0.230697925310025</v>
      </c>
      <c r="E130">
        <v>10.7606708389354</v>
      </c>
      <c r="F130">
        <v>0.230697925310025</v>
      </c>
      <c r="G130">
        <v>2.2412038878740899</v>
      </c>
      <c r="H130">
        <v>5.6451949791464E-2</v>
      </c>
      <c r="I130">
        <v>0.20816258169117899</v>
      </c>
      <c r="K130" s="5">
        <v>1</v>
      </c>
      <c r="M130">
        <v>120000</v>
      </c>
      <c r="N130">
        <v>6334.9910202417104</v>
      </c>
      <c r="O130">
        <v>51.950876517787997</v>
      </c>
      <c r="P130">
        <v>286656.33950216102</v>
      </c>
      <c r="Q130">
        <v>1.617835651385E-3</v>
      </c>
      <c r="R130">
        <v>166.35018957538301</v>
      </c>
      <c r="S130">
        <v>14.853844302497899</v>
      </c>
      <c r="T130">
        <v>8.3298380514309992E-3</v>
      </c>
      <c r="U130">
        <v>53.570538746742699</v>
      </c>
      <c r="V130">
        <v>9.0016832252992298</v>
      </c>
      <c r="W130">
        <v>0.42669751327912298</v>
      </c>
      <c r="X130">
        <v>0.26959834780423397</v>
      </c>
      <c r="Y130">
        <v>6.3602979770293999E-2</v>
      </c>
      <c r="Z130">
        <v>9.8935601820272296</v>
      </c>
      <c r="AB130" s="5"/>
      <c r="AC130" s="5"/>
      <c r="AD130" s="5"/>
      <c r="AE130" s="5"/>
      <c r="AF130" s="5"/>
    </row>
    <row r="131" spans="1:32" x14ac:dyDescent="0.25">
      <c r="A131" s="1" t="s">
        <v>494</v>
      </c>
      <c r="C131">
        <v>8.2614386777970896</v>
      </c>
      <c r="D131">
        <v>0.22894991135733</v>
      </c>
      <c r="E131">
        <v>8.5063081938089429</v>
      </c>
      <c r="F131">
        <v>0.22894991135733</v>
      </c>
      <c r="G131">
        <v>2.4022800161391999</v>
      </c>
      <c r="H131">
        <v>7.7021185881324006E-2</v>
      </c>
      <c r="I131">
        <v>0.25034805446880898</v>
      </c>
      <c r="K131" s="5">
        <v>1</v>
      </c>
      <c r="M131">
        <v>120000</v>
      </c>
      <c r="N131">
        <v>6241.6733109656097</v>
      </c>
      <c r="O131">
        <v>58.683042763837904</v>
      </c>
      <c r="P131">
        <v>284110.57974803902</v>
      </c>
      <c r="Q131">
        <v>7.4317193011899998E-4</v>
      </c>
      <c r="R131">
        <v>126.168837372601</v>
      </c>
      <c r="S131">
        <v>11.129340064801999</v>
      </c>
      <c r="T131">
        <v>8.8596275353440002E-3</v>
      </c>
      <c r="U131">
        <v>31.128264107338701</v>
      </c>
      <c r="V131">
        <v>4.1000078781974096</v>
      </c>
      <c r="W131">
        <v>0.29492607119946301</v>
      </c>
      <c r="X131">
        <v>0.19955564161130601</v>
      </c>
      <c r="Y131">
        <v>2.7405995559310999E-2</v>
      </c>
      <c r="Z131">
        <v>5.4056133914618796</v>
      </c>
      <c r="AB131" s="5"/>
      <c r="AC131" s="5"/>
      <c r="AD131" s="5"/>
      <c r="AE131" s="5"/>
      <c r="AF131" s="5"/>
    </row>
    <row r="132" spans="1:32" x14ac:dyDescent="0.25">
      <c r="A132" s="1" t="s">
        <v>495</v>
      </c>
      <c r="C132">
        <v>2.52199679152289</v>
      </c>
      <c r="D132">
        <v>0.21695997257951799</v>
      </c>
      <c r="E132">
        <v>2.5967489210016663</v>
      </c>
      <c r="F132">
        <v>0.21695997257951799</v>
      </c>
      <c r="G132">
        <v>3.2753575425807102</v>
      </c>
      <c r="H132">
        <v>7.9319093954214007E-2</v>
      </c>
      <c r="I132">
        <v>-0.33701817518328497</v>
      </c>
      <c r="K132" s="5">
        <v>1</v>
      </c>
      <c r="M132">
        <v>120000</v>
      </c>
      <c r="N132">
        <v>6236.7345843082903</v>
      </c>
      <c r="O132">
        <v>70.646409780513096</v>
      </c>
      <c r="P132">
        <v>285096.39047205402</v>
      </c>
      <c r="Q132">
        <v>1.125156238371E-3</v>
      </c>
      <c r="R132">
        <v>87.175219203192199</v>
      </c>
      <c r="S132">
        <v>18.7266170821534</v>
      </c>
      <c r="T132">
        <v>2.0966341057229998E-3</v>
      </c>
      <c r="U132">
        <v>15.231596977547801</v>
      </c>
      <c r="V132">
        <v>1.8386121427597799</v>
      </c>
      <c r="W132">
        <v>0.445389166949268</v>
      </c>
      <c r="X132">
        <v>0.40873425475654601</v>
      </c>
      <c r="Y132">
        <v>3.6602107657732003E-2</v>
      </c>
      <c r="Z132">
        <v>2.4885178945376101</v>
      </c>
      <c r="AB132" s="5"/>
      <c r="AC132" s="5"/>
      <c r="AD132" s="5"/>
      <c r="AE132" s="5"/>
      <c r="AF132" s="5"/>
    </row>
    <row r="133" spans="1:32" x14ac:dyDescent="0.25">
      <c r="A133" s="1" t="s">
        <v>496</v>
      </c>
      <c r="C133">
        <v>2.5275958501774198</v>
      </c>
      <c r="D133">
        <v>7.6119351186515E-2</v>
      </c>
      <c r="E133">
        <v>2.6025139360756926</v>
      </c>
      <c r="F133">
        <v>7.6119351186515E-2</v>
      </c>
      <c r="G133">
        <v>3.2757578798206501</v>
      </c>
      <c r="H133">
        <v>0.105237790115249</v>
      </c>
      <c r="I133">
        <v>0.57867577176516505</v>
      </c>
      <c r="K133" s="5">
        <v>1</v>
      </c>
      <c r="M133">
        <v>120000</v>
      </c>
      <c r="N133">
        <v>6321.8680226312099</v>
      </c>
      <c r="O133">
        <v>66.2756713802777</v>
      </c>
      <c r="P133">
        <v>287381.43116543198</v>
      </c>
      <c r="Q133">
        <v>6.5515056491480001E-3</v>
      </c>
      <c r="R133">
        <v>65.966514578642006</v>
      </c>
      <c r="S133">
        <v>11.827193797331599</v>
      </c>
      <c r="T133">
        <v>4.7719007883070999E-2</v>
      </c>
      <c r="U133">
        <v>8.4318351482525795</v>
      </c>
      <c r="V133">
        <v>1.35059446749713</v>
      </c>
      <c r="W133">
        <v>0.22998922973899599</v>
      </c>
      <c r="X133">
        <v>0.21258418963640499</v>
      </c>
      <c r="Y133">
        <v>0.118946289399052</v>
      </c>
      <c r="Z133">
        <v>1.28858269483594</v>
      </c>
      <c r="AB133" s="5"/>
      <c r="AC133" s="5"/>
      <c r="AD133" s="5"/>
      <c r="AE133" s="5"/>
      <c r="AF133" s="5"/>
    </row>
    <row r="134" spans="1:32" x14ac:dyDescent="0.25">
      <c r="A134" s="1" t="s">
        <v>497</v>
      </c>
      <c r="C134">
        <v>7.7511782079266798</v>
      </c>
      <c r="D134">
        <v>0.219071373291224</v>
      </c>
      <c r="E134">
        <v>7.9809235743599682</v>
      </c>
      <c r="F134">
        <v>0.219071373291224</v>
      </c>
      <c r="G134">
        <v>2.5139133556397799</v>
      </c>
      <c r="H134">
        <v>8.1709865778356996E-2</v>
      </c>
      <c r="I134">
        <v>0.66729883904161802</v>
      </c>
      <c r="K134" s="5">
        <v>1</v>
      </c>
      <c r="M134">
        <v>120000</v>
      </c>
      <c r="N134">
        <v>6251.4552437145003</v>
      </c>
      <c r="O134">
        <v>71.571548634092096</v>
      </c>
      <c r="P134">
        <v>280376.93906658102</v>
      </c>
      <c r="Q134">
        <v>1.6588079537800001E-4</v>
      </c>
      <c r="R134">
        <v>163.899424733405</v>
      </c>
      <c r="S134">
        <v>10.908883482275201</v>
      </c>
      <c r="T134">
        <v>2.933723725711E-3</v>
      </c>
      <c r="U134">
        <v>28.6957872535049</v>
      </c>
      <c r="V134">
        <v>4.2397412037515396</v>
      </c>
      <c r="W134">
        <v>0.24746694079543499</v>
      </c>
      <c r="X134">
        <v>0.17559942602483</v>
      </c>
      <c r="Y134">
        <v>1.0516818939386E-2</v>
      </c>
      <c r="Z134">
        <v>4.2490668573538599</v>
      </c>
      <c r="AB134" s="5"/>
      <c r="AC134" s="5"/>
      <c r="AD134" s="5"/>
      <c r="AE134" s="5"/>
      <c r="AF134" s="5"/>
    </row>
    <row r="135" spans="1:32" x14ac:dyDescent="0.25">
      <c r="A135" s="1" t="s">
        <v>498</v>
      </c>
      <c r="C135">
        <v>6.36840221497076</v>
      </c>
      <c r="D135">
        <v>0.17106932509095199</v>
      </c>
      <c r="E135">
        <v>6.5571620217026938</v>
      </c>
      <c r="F135">
        <v>0.17106932509095199</v>
      </c>
      <c r="G135">
        <v>2.76288153773217</v>
      </c>
      <c r="H135">
        <v>8.2688534852635998E-2</v>
      </c>
      <c r="I135">
        <v>0.56651339256185795</v>
      </c>
      <c r="K135" s="5">
        <v>1</v>
      </c>
      <c r="M135">
        <v>120000</v>
      </c>
      <c r="N135">
        <v>6257.4560665423796</v>
      </c>
      <c r="O135">
        <v>75.706793760881396</v>
      </c>
      <c r="P135">
        <v>282528.35435704602</v>
      </c>
      <c r="Q135">
        <v>1.8451750828200001E-3</v>
      </c>
      <c r="R135">
        <v>142.396635500657</v>
      </c>
      <c r="S135">
        <v>13.1639650954146</v>
      </c>
      <c r="T135">
        <v>3.4190312777280002E-3</v>
      </c>
      <c r="U135">
        <v>25.048406381947199</v>
      </c>
      <c r="V135">
        <v>2.4114848451360098</v>
      </c>
      <c r="W135">
        <v>0.28059958885629399</v>
      </c>
      <c r="X135">
        <v>0.218379597372309</v>
      </c>
      <c r="Y135">
        <v>8.5835384182989995E-3</v>
      </c>
      <c r="Z135">
        <v>3.9650676142287899</v>
      </c>
      <c r="AB135" s="5"/>
      <c r="AC135" s="5"/>
      <c r="AD135" s="5"/>
      <c r="AE135" s="5"/>
      <c r="AF135" s="5"/>
    </row>
    <row r="136" spans="1:32" x14ac:dyDescent="0.25">
      <c r="A136" s="1" t="s">
        <v>499</v>
      </c>
      <c r="C136">
        <v>3.3172685859197202</v>
      </c>
      <c r="D136">
        <v>0.104772315820841</v>
      </c>
      <c r="E136">
        <v>3.4155926169748154</v>
      </c>
      <c r="F136">
        <v>0.104772315820841</v>
      </c>
      <c r="G136">
        <v>3.2041770707113102</v>
      </c>
      <c r="H136">
        <v>0.109484174636546</v>
      </c>
      <c r="I136">
        <v>0.65010875463078299</v>
      </c>
      <c r="K136" s="5">
        <v>1</v>
      </c>
      <c r="M136">
        <v>120000</v>
      </c>
      <c r="N136">
        <v>6287.9605688725496</v>
      </c>
      <c r="O136">
        <v>65.061894103567596</v>
      </c>
      <c r="P136">
        <v>281150.04149369098</v>
      </c>
      <c r="Q136">
        <v>1.7450720427799999E-4</v>
      </c>
      <c r="R136">
        <v>70.661757121116196</v>
      </c>
      <c r="S136">
        <v>10.2955232236702</v>
      </c>
      <c r="T136">
        <v>3.9965869688120001E-3</v>
      </c>
      <c r="U136">
        <v>10.144246707813901</v>
      </c>
      <c r="V136">
        <v>1.2221871059156599</v>
      </c>
      <c r="W136">
        <v>0.21413375885903499</v>
      </c>
      <c r="X136">
        <v>0.193194953982715</v>
      </c>
      <c r="Y136">
        <v>4.2163536663130004E-3</v>
      </c>
      <c r="Z136">
        <v>1.5764372045474899</v>
      </c>
      <c r="AB136" s="5"/>
      <c r="AC136" s="5"/>
      <c r="AD136" s="5"/>
      <c r="AE136" s="5"/>
      <c r="AF136" s="5"/>
    </row>
    <row r="137" spans="1:32" x14ac:dyDescent="0.25">
      <c r="A137" s="1" t="s">
        <v>500</v>
      </c>
      <c r="C137">
        <v>4.0246683842186499</v>
      </c>
      <c r="D137">
        <v>0.123586543542587</v>
      </c>
      <c r="E137">
        <v>4.1439597858483017</v>
      </c>
      <c r="F137">
        <v>0.123586543542587</v>
      </c>
      <c r="G137">
        <v>3.0173248333857901</v>
      </c>
      <c r="H137">
        <v>0.101433350866455</v>
      </c>
      <c r="I137">
        <v>0.479875013773431</v>
      </c>
      <c r="K137" s="5">
        <v>1</v>
      </c>
      <c r="M137">
        <v>120000</v>
      </c>
      <c r="N137">
        <v>6211.3395373944804</v>
      </c>
      <c r="O137">
        <v>74.846854308605202</v>
      </c>
      <c r="P137">
        <v>279042.487409472</v>
      </c>
      <c r="Q137">
        <v>8.9781682174099996E-4</v>
      </c>
      <c r="R137">
        <v>89.967165491038102</v>
      </c>
      <c r="S137">
        <v>10.8860341045776</v>
      </c>
      <c r="T137">
        <v>2.5688148871139999E-3</v>
      </c>
      <c r="U137">
        <v>12.8479804624743</v>
      </c>
      <c r="V137">
        <v>2.8264988356418499</v>
      </c>
      <c r="W137">
        <v>0.219372116490127</v>
      </c>
      <c r="X137">
        <v>0.18634302105209</v>
      </c>
      <c r="Y137">
        <v>6.5644301860499996E-3</v>
      </c>
      <c r="Z137">
        <v>1.95873768162212</v>
      </c>
      <c r="AB137" s="5"/>
      <c r="AC137" s="5"/>
      <c r="AD137" s="5"/>
      <c r="AE137" s="5"/>
      <c r="AF137" s="5"/>
    </row>
    <row r="138" spans="1:32" x14ac:dyDescent="0.25">
      <c r="A138" s="1" t="s">
        <v>501</v>
      </c>
      <c r="C138">
        <v>7.3022958764598602</v>
      </c>
      <c r="D138">
        <v>0.17966069323543801</v>
      </c>
      <c r="E138">
        <v>7.5187363448554789</v>
      </c>
      <c r="F138">
        <v>0.17966069323543801</v>
      </c>
      <c r="G138">
        <v>2.6859777056163101</v>
      </c>
      <c r="H138">
        <v>7.3851892090726998E-2</v>
      </c>
      <c r="I138">
        <v>0.53709001021702796</v>
      </c>
      <c r="K138" s="5">
        <v>1</v>
      </c>
      <c r="M138">
        <v>120000</v>
      </c>
      <c r="N138">
        <v>6207.0306104500696</v>
      </c>
      <c r="O138">
        <v>92.324046486756103</v>
      </c>
      <c r="P138">
        <v>284319.53689398302</v>
      </c>
      <c r="Q138">
        <v>1.910527936969E-3</v>
      </c>
      <c r="R138">
        <v>128.95253947966501</v>
      </c>
      <c r="S138">
        <v>15.691774572371701</v>
      </c>
      <c r="T138">
        <v>2.6275722274870001E-3</v>
      </c>
      <c r="U138">
        <v>33.308364983606602</v>
      </c>
      <c r="V138">
        <v>5.1507642538255904</v>
      </c>
      <c r="W138">
        <v>0.34827858382339</v>
      </c>
      <c r="X138">
        <v>0.26345533837336299</v>
      </c>
      <c r="Y138">
        <v>1.071701834991E-2</v>
      </c>
      <c r="Z138">
        <v>5.6336612879369596</v>
      </c>
      <c r="AB138" s="5"/>
      <c r="AC138" s="5"/>
      <c r="AD138" s="5"/>
      <c r="AE138" s="5"/>
      <c r="AF138" s="5"/>
    </row>
    <row r="139" spans="1:32" x14ac:dyDescent="0.25">
      <c r="A139" s="1" t="s">
        <v>502</v>
      </c>
      <c r="C139">
        <v>2.4471575408370501</v>
      </c>
      <c r="D139">
        <v>7.2996258525380997E-2</v>
      </c>
      <c r="E139">
        <v>2.5196914306352025</v>
      </c>
      <c r="F139">
        <v>7.2996258525380997E-2</v>
      </c>
      <c r="G139">
        <v>3.1556341396501599</v>
      </c>
      <c r="H139">
        <v>0.101560655381891</v>
      </c>
      <c r="I139">
        <v>0.50919387026874596</v>
      </c>
      <c r="K139" s="5">
        <v>1</v>
      </c>
      <c r="M139">
        <v>120000</v>
      </c>
      <c r="N139">
        <v>6080.3808624809999</v>
      </c>
      <c r="O139">
        <v>55.325972944483603</v>
      </c>
      <c r="P139">
        <v>288568.41122237901</v>
      </c>
      <c r="Q139">
        <v>5.4140427013386998E-2</v>
      </c>
      <c r="R139">
        <v>63.195948984413803</v>
      </c>
      <c r="S139">
        <v>9.5697410219064594</v>
      </c>
      <c r="T139">
        <v>2.6289088735522E-2</v>
      </c>
      <c r="U139">
        <v>8.93580966697691</v>
      </c>
      <c r="V139">
        <v>1.34377097311009</v>
      </c>
      <c r="W139">
        <v>0.25072486346508999</v>
      </c>
      <c r="X139">
        <v>0.222735155311369</v>
      </c>
      <c r="Y139">
        <v>1.1571000406544E-2</v>
      </c>
      <c r="Z139">
        <v>1.3599221613255501</v>
      </c>
      <c r="AB139" s="5"/>
      <c r="AC139" s="5"/>
      <c r="AD139" s="5"/>
      <c r="AE139" s="5"/>
      <c r="AF139" s="5"/>
    </row>
    <row r="140" spans="1:32" x14ac:dyDescent="0.25">
      <c r="A140" s="1" t="s">
        <v>503</v>
      </c>
      <c r="C140">
        <v>5.9445009067024097</v>
      </c>
      <c r="D140">
        <v>0.18201582029939101</v>
      </c>
      <c r="E140">
        <v>6.1206962543563597</v>
      </c>
      <c r="F140">
        <v>0.18201582029939101</v>
      </c>
      <c r="G140">
        <v>2.80441228570441</v>
      </c>
      <c r="H140">
        <v>9.5493835266984003E-2</v>
      </c>
      <c r="I140">
        <v>0.47273473865156601</v>
      </c>
      <c r="K140" s="5">
        <v>1</v>
      </c>
      <c r="M140">
        <v>120000</v>
      </c>
      <c r="N140">
        <v>6190.3331817355302</v>
      </c>
      <c r="O140">
        <v>41.1616147596649</v>
      </c>
      <c r="P140">
        <v>292028.39535915601</v>
      </c>
      <c r="Q140">
        <v>1.4051013933507E-2</v>
      </c>
      <c r="R140">
        <v>105.077737755841</v>
      </c>
      <c r="S140">
        <v>8.8109153986984303</v>
      </c>
      <c r="T140">
        <v>2.2590113889985001E-2</v>
      </c>
      <c r="U140">
        <v>19.472625503822599</v>
      </c>
      <c r="V140">
        <v>2.94457486855964</v>
      </c>
      <c r="W140">
        <v>0.22617519467258099</v>
      </c>
      <c r="X140">
        <v>0.178580075154539</v>
      </c>
      <c r="Y140">
        <v>9.0297318119519996E-3</v>
      </c>
      <c r="Z140">
        <v>2.9761345328933899</v>
      </c>
      <c r="AB140" s="5"/>
      <c r="AC140" s="5"/>
      <c r="AD140" s="5"/>
      <c r="AE140" s="5"/>
      <c r="AF140" s="5"/>
    </row>
    <row r="141" spans="1:32" x14ac:dyDescent="0.25">
      <c r="A141" s="1" t="s">
        <v>504</v>
      </c>
      <c r="C141">
        <v>7.1745012670548904</v>
      </c>
      <c r="D141">
        <v>0.27337442085186597</v>
      </c>
      <c r="E141">
        <v>7.3871538959016876</v>
      </c>
      <c r="F141">
        <v>0.27337442085186597</v>
      </c>
      <c r="G141">
        <v>2.5448444224213498</v>
      </c>
      <c r="H141">
        <v>0.109922385369482</v>
      </c>
      <c r="I141">
        <v>0.54200065688410504</v>
      </c>
      <c r="K141" s="5">
        <v>1</v>
      </c>
      <c r="M141">
        <v>120000</v>
      </c>
      <c r="N141">
        <v>6351.1027913849803</v>
      </c>
      <c r="O141">
        <v>47.522877558776003</v>
      </c>
      <c r="P141">
        <v>290292.90332211199</v>
      </c>
      <c r="Q141">
        <v>7.3342109921109996E-2</v>
      </c>
      <c r="R141">
        <v>107.504635675684</v>
      </c>
      <c r="S141">
        <v>5.2017094140311002</v>
      </c>
      <c r="T141">
        <v>5.7472089694053E-2</v>
      </c>
      <c r="U141">
        <v>15.401718292504</v>
      </c>
      <c r="V141">
        <v>1.7787640268414699</v>
      </c>
      <c r="W141">
        <v>0.13784530330310199</v>
      </c>
      <c r="X141">
        <v>9.8622070458306996E-2</v>
      </c>
      <c r="Y141">
        <v>1.2944923552703E-2</v>
      </c>
      <c r="Z141">
        <v>2.19501599180149</v>
      </c>
      <c r="AB141" s="5"/>
      <c r="AC141" s="5"/>
      <c r="AD141" s="5"/>
      <c r="AE141" s="5"/>
      <c r="AF141" s="5"/>
    </row>
    <row r="146" spans="1:12" x14ac:dyDescent="0.25">
      <c r="L146" t="s">
        <v>505</v>
      </c>
    </row>
    <row r="147" spans="1:12" x14ac:dyDescent="0.25">
      <c r="A147" s="1" t="s">
        <v>506</v>
      </c>
      <c r="C147">
        <v>23.977790154051998</v>
      </c>
      <c r="D147">
        <v>0.648798907644347</v>
      </c>
      <c r="E147">
        <v>24.688493228788385</v>
      </c>
      <c r="F147">
        <v>0.648798907644347</v>
      </c>
      <c r="G147">
        <v>0.57497854605483001</v>
      </c>
      <c r="H147">
        <v>3.1807678240069998E-2</v>
      </c>
      <c r="I147">
        <v>0.157947342307345</v>
      </c>
    </row>
    <row r="148" spans="1:12" x14ac:dyDescent="0.25">
      <c r="A148" s="1" t="s">
        <v>507</v>
      </c>
      <c r="C148">
        <v>1.45940533299155</v>
      </c>
      <c r="D148">
        <v>7.8601221956712999E-2</v>
      </c>
      <c r="E148">
        <v>1.5026621907244757</v>
      </c>
      <c r="F148">
        <v>7.8601221956712999E-2</v>
      </c>
      <c r="G148">
        <v>3.3740789794594401</v>
      </c>
      <c r="H148">
        <v>0.121155591576907</v>
      </c>
      <c r="I148">
        <v>0.19747962106834799</v>
      </c>
    </row>
    <row r="149" spans="1:12" x14ac:dyDescent="0.25">
      <c r="A149" s="1" t="s">
        <v>508</v>
      </c>
      <c r="C149">
        <v>21.4803832537924</v>
      </c>
      <c r="D149">
        <v>0.59139817956387397</v>
      </c>
      <c r="E149">
        <v>22.117063044836716</v>
      </c>
      <c r="F149">
        <v>0.59139817956387397</v>
      </c>
      <c r="G149">
        <v>0.93412237137852705</v>
      </c>
      <c r="H149">
        <v>3.8479908846640001E-2</v>
      </c>
      <c r="I149">
        <v>0.52675262304081005</v>
      </c>
    </row>
    <row r="150" spans="1:12" x14ac:dyDescent="0.25">
      <c r="A150" s="1" t="s">
        <v>509</v>
      </c>
      <c r="C150">
        <v>3.2999455153992598</v>
      </c>
      <c r="D150">
        <v>0.12372906688620799</v>
      </c>
      <c r="E150">
        <v>3.3977560896510521</v>
      </c>
      <c r="F150">
        <v>0.12372906688620799</v>
      </c>
      <c r="G150">
        <v>3.0495482956183202</v>
      </c>
      <c r="H150">
        <v>0.12442269017480501</v>
      </c>
      <c r="I150">
        <v>0.50872612799509898</v>
      </c>
    </row>
    <row r="151" spans="1:12" x14ac:dyDescent="0.25">
      <c r="A151" s="1" t="s">
        <v>510</v>
      </c>
      <c r="C151">
        <v>10.2690791379922</v>
      </c>
      <c r="D151">
        <v>1.2597744005317799</v>
      </c>
      <c r="E151">
        <v>10.573455232335867</v>
      </c>
      <c r="F151">
        <v>1.2597744005317799</v>
      </c>
      <c r="G151">
        <v>2.2526216957343799</v>
      </c>
      <c r="H151">
        <v>0.229803266502218</v>
      </c>
      <c r="I151">
        <v>-0.95227898293249802</v>
      </c>
    </row>
    <row r="152" spans="1:12" x14ac:dyDescent="0.25">
      <c r="A152" s="1" t="s">
        <v>511</v>
      </c>
      <c r="C152">
        <v>0.33964557026536901</v>
      </c>
      <c r="D152">
        <v>2.0234796309654999E-2</v>
      </c>
      <c r="E152">
        <v>0.34971268443883258</v>
      </c>
      <c r="F152">
        <v>2.0234796309654999E-2</v>
      </c>
      <c r="G152">
        <v>3.4376070782483201</v>
      </c>
      <c r="H152">
        <v>0.120402011241014</v>
      </c>
      <c r="I152">
        <v>0.13003955162368899</v>
      </c>
    </row>
    <row r="153" spans="1:12" x14ac:dyDescent="0.25">
      <c r="A153" s="1" t="s">
        <v>512</v>
      </c>
      <c r="C153">
        <v>22.9366228897143</v>
      </c>
      <c r="D153">
        <v>0.74379947362398902</v>
      </c>
      <c r="E153">
        <v>23.616465707048917</v>
      </c>
      <c r="F153">
        <v>0.74379947362398902</v>
      </c>
      <c r="G153">
        <v>0.78485865380011999</v>
      </c>
      <c r="H153">
        <v>3.6408162570389001E-2</v>
      </c>
      <c r="I153">
        <v>0.31877943476896797</v>
      </c>
    </row>
    <row r="154" spans="1:12" x14ac:dyDescent="0.25">
      <c r="A154" s="1" t="s">
        <v>513</v>
      </c>
      <c r="C154">
        <v>0.93485080024890999</v>
      </c>
      <c r="D154">
        <v>3.8103645533207997E-2</v>
      </c>
      <c r="E154">
        <v>0.96255983156030456</v>
      </c>
      <c r="F154">
        <v>3.8103645533207997E-2</v>
      </c>
      <c r="G154">
        <v>3.3324599308392702</v>
      </c>
      <c r="H154">
        <v>0.136182564156448</v>
      </c>
      <c r="I154">
        <v>0.52716406810975602</v>
      </c>
    </row>
    <row r="155" spans="1:12" x14ac:dyDescent="0.25">
      <c r="A155" s="1" t="s">
        <v>514</v>
      </c>
      <c r="C155">
        <v>20.563149624186799</v>
      </c>
      <c r="D155">
        <v>0.79083756421791995</v>
      </c>
      <c r="E155">
        <v>21.172642557867526</v>
      </c>
      <c r="F155">
        <v>0.79083756421791995</v>
      </c>
      <c r="G155">
        <v>1.19663879766124</v>
      </c>
      <c r="H155">
        <v>5.9763276414763998E-2</v>
      </c>
      <c r="I155">
        <v>0.30931698574059902</v>
      </c>
    </row>
    <row r="156" spans="1:12" x14ac:dyDescent="0.25">
      <c r="A156" s="1" t="s">
        <v>515</v>
      </c>
      <c r="C156">
        <v>1.3536787612061301</v>
      </c>
      <c r="D156">
        <v>6.8003418623258996E-2</v>
      </c>
      <c r="E156">
        <v>1.3938018772903686</v>
      </c>
      <c r="F156">
        <v>6.8003418623258996E-2</v>
      </c>
      <c r="G156">
        <v>3.2748492793638202</v>
      </c>
      <c r="H156">
        <v>0.15550673616105301</v>
      </c>
      <c r="I156">
        <v>0.40189201661158203</v>
      </c>
    </row>
    <row r="157" spans="1:12" x14ac:dyDescent="0.25">
      <c r="A157" s="1" t="s">
        <v>516</v>
      </c>
      <c r="C157">
        <v>14.473144617227801</v>
      </c>
      <c r="D157">
        <v>0.61038228451808196</v>
      </c>
      <c r="E157">
        <v>14.902129453381683</v>
      </c>
      <c r="F157">
        <v>0.61038228451808196</v>
      </c>
      <c r="G157">
        <v>1.7406016423456701</v>
      </c>
      <c r="H157">
        <v>0.101297182682775</v>
      </c>
      <c r="I157">
        <v>-0.36308348074387498</v>
      </c>
    </row>
    <row r="158" spans="1:12" x14ac:dyDescent="0.25">
      <c r="A158" s="1" t="s">
        <v>517</v>
      </c>
      <c r="C158">
        <v>1.6339307299205901</v>
      </c>
      <c r="D158">
        <v>5.5822290563553E-2</v>
      </c>
      <c r="E158">
        <v>1.6823605304234774</v>
      </c>
      <c r="F158">
        <v>5.5822290563553E-2</v>
      </c>
      <c r="G158">
        <v>3.5048318211868699</v>
      </c>
      <c r="H158">
        <v>0.12443807658971499</v>
      </c>
      <c r="I158">
        <v>0.60189191789934204</v>
      </c>
      <c r="J158" t="s">
        <v>415</v>
      </c>
    </row>
    <row r="159" spans="1:12" x14ac:dyDescent="0.25">
      <c r="A159" s="1" t="s">
        <v>518</v>
      </c>
      <c r="C159">
        <v>17.470405337271998</v>
      </c>
      <c r="D159">
        <v>0.66862945503094195</v>
      </c>
      <c r="E159">
        <v>17.988229152991394</v>
      </c>
      <c r="F159">
        <v>0.66862945503094195</v>
      </c>
      <c r="G159">
        <v>1.2989445749615001</v>
      </c>
      <c r="H159">
        <v>6.2688984556322006E-2</v>
      </c>
      <c r="I159">
        <v>0.23484219575228199</v>
      </c>
    </row>
    <row r="160" spans="1:12" x14ac:dyDescent="0.25">
      <c r="A160" s="1" t="s">
        <v>519</v>
      </c>
      <c r="C160">
        <v>2.07586185404279</v>
      </c>
      <c r="D160">
        <v>6.9522766501145E-2</v>
      </c>
      <c r="E160">
        <v>2.1373905183991622</v>
      </c>
      <c r="F160">
        <v>6.9522766501145E-2</v>
      </c>
      <c r="G160">
        <v>3.2778346324508898</v>
      </c>
      <c r="H160">
        <v>0.11616285154476701</v>
      </c>
      <c r="I160">
        <v>0.13512903103950799</v>
      </c>
    </row>
    <row r="161" spans="1:9" x14ac:dyDescent="0.25">
      <c r="A161" s="1" t="s">
        <v>520</v>
      </c>
      <c r="C161">
        <v>12.327932161680501</v>
      </c>
      <c r="D161">
        <v>0.54075290490878503</v>
      </c>
      <c r="E161">
        <v>12.693332777673769</v>
      </c>
      <c r="F161">
        <v>0.54075290490878503</v>
      </c>
      <c r="G161">
        <v>1.9787059880589</v>
      </c>
      <c r="H161">
        <v>0.10255703608953801</v>
      </c>
      <c r="I161">
        <v>0.57199778391503397</v>
      </c>
    </row>
    <row r="162" spans="1:9" x14ac:dyDescent="0.25">
      <c r="A162" s="1" t="s">
        <v>521</v>
      </c>
      <c r="C162">
        <v>1.29903893691103</v>
      </c>
      <c r="D162">
        <v>4.1479882025521997E-2</v>
      </c>
      <c r="E162">
        <v>1.3375425254708349</v>
      </c>
      <c r="F162">
        <v>4.1479882025521997E-2</v>
      </c>
      <c r="G162">
        <v>3.2356882816449999</v>
      </c>
      <c r="H162">
        <v>0.106568132334591</v>
      </c>
      <c r="I162">
        <v>0.66559232628855802</v>
      </c>
    </row>
    <row r="163" spans="1:9" x14ac:dyDescent="0.25">
      <c r="A163" s="1" t="s">
        <v>522</v>
      </c>
      <c r="C163">
        <v>13.774641550242</v>
      </c>
      <c r="D163">
        <v>0.57613924149513196</v>
      </c>
      <c r="E163">
        <v>14.18292271544747</v>
      </c>
      <c r="F163">
        <v>0.57613924149513196</v>
      </c>
      <c r="G163">
        <v>1.7910701930299999</v>
      </c>
      <c r="H163">
        <v>8.9919439932882997E-2</v>
      </c>
      <c r="I163">
        <v>0.61100146777174702</v>
      </c>
    </row>
    <row r="164" spans="1:9" x14ac:dyDescent="0.25">
      <c r="A164" s="1" t="s">
        <v>523</v>
      </c>
      <c r="C164">
        <v>10.9570750457189</v>
      </c>
      <c r="D164">
        <v>0.52835153870808105</v>
      </c>
      <c r="E164">
        <v>11.281843378208197</v>
      </c>
      <c r="F164">
        <v>0.52835153870808105</v>
      </c>
      <c r="G164">
        <v>2.28246168147338</v>
      </c>
      <c r="H164">
        <v>0.127172078603705</v>
      </c>
      <c r="I164">
        <v>0.376150402810488</v>
      </c>
    </row>
    <row r="165" spans="1:9" x14ac:dyDescent="0.25">
      <c r="A165" s="1" t="s">
        <v>524</v>
      </c>
      <c r="C165">
        <v>11.1283795138075</v>
      </c>
      <c r="D165">
        <v>0.53577505821587801</v>
      </c>
      <c r="E165">
        <v>11.458225320551284</v>
      </c>
      <c r="F165">
        <v>0.53577505821587801</v>
      </c>
      <c r="G165">
        <v>2.1845564716347701</v>
      </c>
      <c r="H165">
        <v>0.12223143755702599</v>
      </c>
      <c r="I165">
        <v>0.50160655865813297</v>
      </c>
    </row>
    <row r="166" spans="1:9" x14ac:dyDescent="0.25">
      <c r="A166" s="1" t="s">
        <v>525</v>
      </c>
      <c r="C166">
        <v>15.597570455448601</v>
      </c>
      <c r="D166">
        <v>0.66184226541487601</v>
      </c>
      <c r="E166">
        <v>16.059883337907099</v>
      </c>
      <c r="F166">
        <v>0.66184226541487601</v>
      </c>
      <c r="G166">
        <v>1.53934466896322</v>
      </c>
      <c r="H166">
        <v>8.0586329494632999E-2</v>
      </c>
      <c r="I166">
        <v>0.466679032127787</v>
      </c>
    </row>
    <row r="167" spans="1:9" x14ac:dyDescent="0.25">
      <c r="A167" s="1" t="s">
        <v>526</v>
      </c>
      <c r="C167">
        <v>13.1469581980488</v>
      </c>
      <c r="D167">
        <v>0.62014297454616196</v>
      </c>
      <c r="E167">
        <v>13.536634792712176</v>
      </c>
      <c r="F167">
        <v>0.62014297454616196</v>
      </c>
      <c r="G167">
        <v>1.8994960254745701</v>
      </c>
      <c r="H167">
        <v>0.12196987062098701</v>
      </c>
      <c r="I167">
        <v>0.53839018816165995</v>
      </c>
    </row>
    <row r="168" spans="1:9" x14ac:dyDescent="0.25">
      <c r="A168" s="1" t="s">
        <v>527</v>
      </c>
      <c r="C168">
        <v>5.45892176132842</v>
      </c>
      <c r="D168">
        <v>0.30828047704838102</v>
      </c>
      <c r="E168">
        <v>5.6207245152767804</v>
      </c>
      <c r="F168">
        <v>0.30828047704838102</v>
      </c>
      <c r="G168">
        <v>3.01565337002212</v>
      </c>
      <c r="H168">
        <v>0.18853134309167299</v>
      </c>
      <c r="I168">
        <v>0.52112652331827702</v>
      </c>
    </row>
    <row r="169" spans="1:9" x14ac:dyDescent="0.25">
      <c r="A169" s="1" t="s">
        <v>528</v>
      </c>
      <c r="C169">
        <v>25.764481941238699</v>
      </c>
      <c r="D169">
        <v>0.81914097835906197</v>
      </c>
      <c r="E169">
        <v>26.528142662972645</v>
      </c>
      <c r="F169">
        <v>0.81914097835906197</v>
      </c>
      <c r="G169">
        <v>0.53558425197489001</v>
      </c>
      <c r="H169">
        <v>2.8835457809726999E-2</v>
      </c>
      <c r="I169">
        <v>0.37989888890351198</v>
      </c>
    </row>
    <row r="170" spans="1:9" x14ac:dyDescent="0.25">
      <c r="A170" s="1" t="s">
        <v>529</v>
      </c>
      <c r="C170">
        <v>19.573081781854999</v>
      </c>
      <c r="D170">
        <v>0.67167287880263904</v>
      </c>
      <c r="E170">
        <v>20.153229047931575</v>
      </c>
      <c r="F170">
        <v>0.67167287880263904</v>
      </c>
      <c r="G170">
        <v>1.10913346840227</v>
      </c>
      <c r="H170">
        <v>6.1529126187780003E-2</v>
      </c>
      <c r="I170">
        <v>0.24076890691091701</v>
      </c>
    </row>
    <row r="171" spans="1:9" x14ac:dyDescent="0.25">
      <c r="A171" s="1" t="s">
        <v>530</v>
      </c>
      <c r="C171">
        <v>22.106644883297498</v>
      </c>
      <c r="D171">
        <v>0.75309040764984003</v>
      </c>
      <c r="E171">
        <v>22.761887104941927</v>
      </c>
      <c r="F171">
        <v>0.75309040764984003</v>
      </c>
      <c r="G171">
        <v>0.85389765147728902</v>
      </c>
      <c r="H171">
        <v>4.8035913769249997E-2</v>
      </c>
      <c r="I171">
        <v>0.54741087320678405</v>
      </c>
    </row>
    <row r="172" spans="1:9" x14ac:dyDescent="0.25">
      <c r="A172" s="1" t="s">
        <v>531</v>
      </c>
      <c r="C172">
        <v>19.8326274130124</v>
      </c>
      <c r="D172">
        <v>0.49531434113765099</v>
      </c>
      <c r="E172">
        <v>20.420467626475403</v>
      </c>
      <c r="F172">
        <v>0.49531434113765099</v>
      </c>
      <c r="G172">
        <v>1.1433574791070999</v>
      </c>
      <c r="H172">
        <v>4.0907686652390002E-2</v>
      </c>
      <c r="I172">
        <v>0.39634272212622002</v>
      </c>
    </row>
    <row r="173" spans="1:9" x14ac:dyDescent="0.25">
      <c r="A173" s="1" t="s">
        <v>532</v>
      </c>
      <c r="C173">
        <v>25.1078549256335</v>
      </c>
      <c r="D173">
        <v>0.745573931845814</v>
      </c>
      <c r="E173">
        <v>25.852053184982577</v>
      </c>
      <c r="F173">
        <v>0.745573931845814</v>
      </c>
      <c r="G173">
        <v>0.45946119238306898</v>
      </c>
      <c r="H173">
        <v>2.5374188172589001E-2</v>
      </c>
      <c r="I173">
        <v>0.42473941399786402</v>
      </c>
    </row>
    <row r="174" spans="1:9" x14ac:dyDescent="0.25">
      <c r="A174" s="1" t="s">
        <v>533</v>
      </c>
      <c r="C174">
        <v>26.325898849635699</v>
      </c>
      <c r="D174">
        <v>0.78923878709929096</v>
      </c>
      <c r="E174">
        <v>27.106200000718776</v>
      </c>
      <c r="F174">
        <v>0.78923878709929096</v>
      </c>
      <c r="G174">
        <v>0.41947818453914298</v>
      </c>
      <c r="H174">
        <v>2.2394777891238001E-2</v>
      </c>
      <c r="I174">
        <v>0.47501137300304103</v>
      </c>
    </row>
    <row r="175" spans="1:9" x14ac:dyDescent="0.25">
      <c r="A175" s="1" t="s">
        <v>534</v>
      </c>
      <c r="C175">
        <v>25.121326992538599</v>
      </c>
      <c r="D175">
        <v>0.77313623361092598</v>
      </c>
      <c r="E175">
        <v>25.865924564723052</v>
      </c>
      <c r="F175">
        <v>0.77313623361092598</v>
      </c>
      <c r="G175">
        <v>0.45775758963898999</v>
      </c>
      <c r="H175">
        <v>2.3612720907621999E-2</v>
      </c>
      <c r="I175">
        <v>0.264224053759257</v>
      </c>
    </row>
    <row r="176" spans="1:9" x14ac:dyDescent="0.25">
      <c r="A176" s="1" t="s">
        <v>535</v>
      </c>
      <c r="C176">
        <v>27.410912531637599</v>
      </c>
      <c r="D176">
        <v>0.58631953687157101</v>
      </c>
      <c r="E176">
        <v>28.223373550455584</v>
      </c>
      <c r="F176">
        <v>0.58631953687157101</v>
      </c>
      <c r="G176">
        <v>0.169209100051634</v>
      </c>
      <c r="H176">
        <v>8.6027900989430004E-3</v>
      </c>
      <c r="I176">
        <v>0.24564075010078801</v>
      </c>
    </row>
    <row r="177" spans="1:10" x14ac:dyDescent="0.25">
      <c r="A177" s="1" t="s">
        <v>536</v>
      </c>
      <c r="C177">
        <v>21.862305927844599</v>
      </c>
      <c r="D177">
        <v>0.68262933432120398</v>
      </c>
      <c r="E177">
        <v>22.510305928842232</v>
      </c>
      <c r="F177">
        <v>0.68262933432120398</v>
      </c>
      <c r="G177">
        <v>0.95301327530172097</v>
      </c>
      <c r="H177">
        <v>4.0463440473682E-2</v>
      </c>
      <c r="I177">
        <v>0.336274565265612</v>
      </c>
    </row>
    <row r="178" spans="1:10" x14ac:dyDescent="0.25">
      <c r="A178" s="1" t="s">
        <v>537</v>
      </c>
      <c r="C178">
        <v>24.5378391399226</v>
      </c>
      <c r="D178">
        <v>0.86439962414468197</v>
      </c>
      <c r="E178">
        <v>25.265142098706015</v>
      </c>
      <c r="F178">
        <v>0.86439962414468197</v>
      </c>
      <c r="G178">
        <v>0.67787043815814996</v>
      </c>
      <c r="H178">
        <v>3.5629140260550002E-2</v>
      </c>
      <c r="I178">
        <v>0.283371810167587</v>
      </c>
    </row>
    <row r="179" spans="1:10" x14ac:dyDescent="0.25">
      <c r="A179" s="1" t="s">
        <v>538</v>
      </c>
      <c r="C179">
        <v>24.219219111826199</v>
      </c>
      <c r="D179">
        <v>0.79853309760740299</v>
      </c>
      <c r="E179">
        <v>24.937078154711369</v>
      </c>
      <c r="F179">
        <v>0.79853309760740299</v>
      </c>
      <c r="G179">
        <v>0.55951878519959197</v>
      </c>
      <c r="H179">
        <v>3.1782946381977997E-2</v>
      </c>
      <c r="I179">
        <v>0.42161992515355501</v>
      </c>
    </row>
    <row r="180" spans="1:10" x14ac:dyDescent="0.25">
      <c r="A180" s="1" t="s">
        <v>539</v>
      </c>
      <c r="C180">
        <v>22.3595148665651</v>
      </c>
      <c r="D180">
        <v>0.92005901149750602</v>
      </c>
      <c r="E180">
        <v>23.022252169009811</v>
      </c>
      <c r="F180">
        <v>0.92005901149750602</v>
      </c>
      <c r="G180">
        <v>0.86410850307836595</v>
      </c>
      <c r="H180">
        <v>4.9928738476943998E-2</v>
      </c>
      <c r="I180">
        <v>0.51889766657004299</v>
      </c>
    </row>
    <row r="181" spans="1:10" x14ac:dyDescent="0.25">
      <c r="A181" s="1" t="s">
        <v>540</v>
      </c>
      <c r="C181">
        <v>21.734488507552399</v>
      </c>
      <c r="D181">
        <v>0.84358261593300699</v>
      </c>
      <c r="E181">
        <v>22.378699992885206</v>
      </c>
      <c r="F181">
        <v>0.84358261593300699</v>
      </c>
      <c r="G181">
        <v>0.68522615205882298</v>
      </c>
      <c r="H181">
        <v>3.9566208459124001E-2</v>
      </c>
      <c r="I181">
        <v>0.64334917136657199</v>
      </c>
      <c r="J181" t="s">
        <v>415</v>
      </c>
    </row>
    <row r="182" spans="1:10" x14ac:dyDescent="0.25">
      <c r="A182" s="1" t="s">
        <v>541</v>
      </c>
      <c r="C182">
        <v>14.6646939751702</v>
      </c>
      <c r="D182">
        <v>0.76446591137082398</v>
      </c>
      <c r="E182">
        <v>15.09935634527441</v>
      </c>
      <c r="F182">
        <v>0.76446591137082398</v>
      </c>
      <c r="G182">
        <v>1.7506324464970899</v>
      </c>
      <c r="H182">
        <v>0.110302099660022</v>
      </c>
      <c r="I182">
        <v>0.51747483863177601</v>
      </c>
    </row>
    <row r="183" spans="1:10" x14ac:dyDescent="0.25">
      <c r="A183" s="1" t="s">
        <v>542</v>
      </c>
      <c r="C183">
        <v>19.849324791264898</v>
      </c>
      <c r="D183">
        <v>0.84051071183672699</v>
      </c>
      <c r="E183">
        <v>20.437659915976514</v>
      </c>
      <c r="F183">
        <v>0.84051071183672699</v>
      </c>
      <c r="G183">
        <v>1.0398750902031799</v>
      </c>
      <c r="H183">
        <v>6.3929295677459003E-2</v>
      </c>
      <c r="I183">
        <v>0.33776907532372902</v>
      </c>
    </row>
    <row r="184" spans="1:10" x14ac:dyDescent="0.25">
      <c r="A184" s="1" t="s">
        <v>543</v>
      </c>
      <c r="C184">
        <v>22.295934111726599</v>
      </c>
      <c r="D184">
        <v>0.81655641163234705</v>
      </c>
      <c r="E184">
        <v>22.956786876953014</v>
      </c>
      <c r="F184">
        <v>0.81655641163234705</v>
      </c>
      <c r="G184">
        <v>0.72827000229854499</v>
      </c>
      <c r="H184">
        <v>3.9036988487315002E-2</v>
      </c>
      <c r="I184">
        <v>0.50346307836589699</v>
      </c>
    </row>
    <row r="185" spans="1:10" x14ac:dyDescent="0.25">
      <c r="A185" s="1" t="s">
        <v>544</v>
      </c>
      <c r="C185">
        <v>20.8001102400424</v>
      </c>
      <c r="D185">
        <v>0.81273862731115099</v>
      </c>
      <c r="E185">
        <v>21.416626699961284</v>
      </c>
      <c r="F185">
        <v>0.81273862731115099</v>
      </c>
      <c r="G185">
        <v>1.04405288321143</v>
      </c>
      <c r="H185">
        <v>5.7747499918730003E-2</v>
      </c>
      <c r="I185">
        <v>0.52099210775754501</v>
      </c>
    </row>
    <row r="186" spans="1:10" x14ac:dyDescent="0.25">
      <c r="A186" s="1" t="s">
        <v>545</v>
      </c>
      <c r="C186">
        <v>15.126566152158301</v>
      </c>
      <c r="D186">
        <v>0.76609777123130296</v>
      </c>
      <c r="E186">
        <v>15.574918440066098</v>
      </c>
      <c r="F186">
        <v>0.76609777123130296</v>
      </c>
      <c r="G186">
        <v>1.7522682155118401</v>
      </c>
      <c r="H186">
        <v>0.107151163042275</v>
      </c>
      <c r="I186">
        <v>0.46094550714742299</v>
      </c>
    </row>
  </sheetData>
  <mergeCells count="3">
    <mergeCell ref="C3:I3"/>
    <mergeCell ref="C4:D4"/>
    <mergeCell ref="E4:F4"/>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F4366-385D-4D28-A166-40F3B65CE443}">
  <dimension ref="A1:AW113"/>
  <sheetViews>
    <sheetView workbookViewId="0"/>
  </sheetViews>
  <sheetFormatPr defaultRowHeight="15" x14ac:dyDescent="0.25"/>
  <sheetData>
    <row r="1" spans="1:49" x14ac:dyDescent="0.25">
      <c r="A1" t="s">
        <v>1070</v>
      </c>
    </row>
    <row r="2" spans="1:49" x14ac:dyDescent="0.25">
      <c r="AJ2" t="s">
        <v>546</v>
      </c>
    </row>
    <row r="3" spans="1:49" x14ac:dyDescent="0.25">
      <c r="D3" t="s">
        <v>547</v>
      </c>
      <c r="E3" t="s">
        <v>342</v>
      </c>
      <c r="F3" t="s">
        <v>548</v>
      </c>
      <c r="G3" t="s">
        <v>342</v>
      </c>
      <c r="H3" t="s">
        <v>345</v>
      </c>
      <c r="K3" t="s">
        <v>346</v>
      </c>
      <c r="L3" t="s">
        <v>347</v>
      </c>
      <c r="M3" t="s">
        <v>348</v>
      </c>
      <c r="N3" t="s">
        <v>350</v>
      </c>
      <c r="O3" t="s">
        <v>351</v>
      </c>
      <c r="P3" t="s">
        <v>352</v>
      </c>
      <c r="Q3" t="s">
        <v>549</v>
      </c>
      <c r="R3" t="s">
        <v>550</v>
      </c>
      <c r="S3" t="s">
        <v>551</v>
      </c>
      <c r="T3" t="s">
        <v>552</v>
      </c>
      <c r="U3" t="s">
        <v>553</v>
      </c>
      <c r="V3" t="s">
        <v>554</v>
      </c>
      <c r="W3" t="s">
        <v>555</v>
      </c>
      <c r="X3" t="s">
        <v>556</v>
      </c>
      <c r="Y3" t="s">
        <v>557</v>
      </c>
      <c r="Z3" t="s">
        <v>558</v>
      </c>
      <c r="AA3" t="s">
        <v>559</v>
      </c>
      <c r="AB3" t="s">
        <v>560</v>
      </c>
      <c r="AC3" t="s">
        <v>354</v>
      </c>
      <c r="AD3" t="s">
        <v>355</v>
      </c>
      <c r="AF3" t="s">
        <v>561</v>
      </c>
      <c r="AG3" t="s">
        <v>562</v>
      </c>
      <c r="AJ3" t="s">
        <v>563</v>
      </c>
      <c r="AK3" t="s">
        <v>564</v>
      </c>
      <c r="AL3" t="s">
        <v>565</v>
      </c>
      <c r="AM3" t="s">
        <v>566</v>
      </c>
      <c r="AN3" t="s">
        <v>567</v>
      </c>
      <c r="AO3" t="s">
        <v>568</v>
      </c>
      <c r="AP3" t="s">
        <v>569</v>
      </c>
      <c r="AQ3" t="s">
        <v>570</v>
      </c>
      <c r="AR3" t="s">
        <v>571</v>
      </c>
      <c r="AS3" t="s">
        <v>572</v>
      </c>
      <c r="AT3" t="s">
        <v>573</v>
      </c>
      <c r="AU3" t="s">
        <v>574</v>
      </c>
      <c r="AV3" t="s">
        <v>575</v>
      </c>
      <c r="AW3" t="s">
        <v>576</v>
      </c>
    </row>
    <row r="4" spans="1:49" x14ac:dyDescent="0.25">
      <c r="B4" s="1" t="s">
        <v>577</v>
      </c>
      <c r="D4">
        <v>29.307022151594602</v>
      </c>
      <c r="E4">
        <v>0.89958828346773201</v>
      </c>
      <c r="F4">
        <v>3.6203868650389998E-3</v>
      </c>
      <c r="G4">
        <v>1.527215418996E-3</v>
      </c>
      <c r="H4">
        <v>0.177461993532359</v>
      </c>
      <c r="K4">
        <v>9.9923579977713199</v>
      </c>
      <c r="L4">
        <v>397000</v>
      </c>
      <c r="M4">
        <v>8.0323966927760004E-2</v>
      </c>
      <c r="N4">
        <v>394.88816557658998</v>
      </c>
      <c r="O4">
        <v>1769.85905212851</v>
      </c>
      <c r="P4">
        <v>7.0434413408898E-2</v>
      </c>
      <c r="Q4">
        <v>425.384879925505</v>
      </c>
      <c r="R4">
        <v>1522.8954629484799</v>
      </c>
      <c r="S4">
        <v>227.405232918091</v>
      </c>
      <c r="T4">
        <v>992.17905413403605</v>
      </c>
      <c r="U4">
        <v>258.858947276028</v>
      </c>
      <c r="V4">
        <v>14.4116077176907</v>
      </c>
      <c r="W4">
        <v>261.46090674793697</v>
      </c>
      <c r="X4">
        <v>41.5935742775889</v>
      </c>
      <c r="Y4">
        <v>282.66356505844902</v>
      </c>
      <c r="Z4">
        <v>53.1242904958658</v>
      </c>
      <c r="AA4">
        <v>142.427202819608</v>
      </c>
      <c r="AB4">
        <v>16.848194281161099</v>
      </c>
      <c r="AC4">
        <v>90.699728024170895</v>
      </c>
      <c r="AD4">
        <v>10.038346425274399</v>
      </c>
      <c r="AF4">
        <f>SUM(Q4:T4)</f>
        <v>3167.8646299261118</v>
      </c>
      <c r="AG4">
        <f>N4/O4</f>
        <v>0.22311842578745475</v>
      </c>
      <c r="AJ4">
        <v>1794.8729110780803</v>
      </c>
      <c r="AK4">
        <v>2484.3319134559215</v>
      </c>
      <c r="AL4">
        <v>2450.4874236863257</v>
      </c>
      <c r="AM4">
        <v>2171.070140337059</v>
      </c>
      <c r="AN4">
        <v>1749.0469410542435</v>
      </c>
      <c r="AO4">
        <v>255.97882269432858</v>
      </c>
      <c r="AP4">
        <v>1313.8739032559647</v>
      </c>
      <c r="AQ4">
        <v>1152.176572786396</v>
      </c>
      <c r="AR4">
        <v>1149.0388823514188</v>
      </c>
      <c r="AS4">
        <v>972.97235340413545</v>
      </c>
      <c r="AT4">
        <v>890.17001762254995</v>
      </c>
      <c r="AU4">
        <v>682.11312879194736</v>
      </c>
      <c r="AV4">
        <v>563.35234797621672</v>
      </c>
      <c r="AW4">
        <v>408.06286281603252</v>
      </c>
    </row>
    <row r="5" spans="1:49" x14ac:dyDescent="0.25">
      <c r="B5" s="1" t="s">
        <v>578</v>
      </c>
      <c r="D5">
        <v>28.937806310516706</v>
      </c>
      <c r="E5">
        <v>0.88391575117611698</v>
      </c>
      <c r="F5">
        <v>1.2059365097539999E-2</v>
      </c>
      <c r="G5">
        <v>2.7871041364130001E-3</v>
      </c>
      <c r="H5">
        <v>-0.17660667348866799</v>
      </c>
      <c r="K5">
        <v>11.584555773106</v>
      </c>
      <c r="L5">
        <v>397000</v>
      </c>
      <c r="M5">
        <v>3.3124811227883001E-2</v>
      </c>
      <c r="N5">
        <v>404.89809871280403</v>
      </c>
      <c r="O5">
        <v>1742.31970181015</v>
      </c>
      <c r="P5">
        <v>0.11085679877992</v>
      </c>
      <c r="Q5">
        <v>428.85088861615202</v>
      </c>
      <c r="R5">
        <v>1526.42237222989</v>
      </c>
      <c r="S5">
        <v>229.64608973424799</v>
      </c>
      <c r="T5">
        <v>995.22653156183605</v>
      </c>
      <c r="U5">
        <v>255.557461551849</v>
      </c>
      <c r="V5">
        <v>14.6606782588537</v>
      </c>
      <c r="W5">
        <v>261.03961580946299</v>
      </c>
      <c r="X5">
        <v>41.290401100323002</v>
      </c>
      <c r="Y5">
        <v>279.85888773644598</v>
      </c>
      <c r="Z5">
        <v>52.6191227385671</v>
      </c>
      <c r="AA5">
        <v>141.363101033211</v>
      </c>
      <c r="AB5">
        <v>16.757796300323399</v>
      </c>
      <c r="AC5">
        <v>90.687974888460403</v>
      </c>
      <c r="AD5">
        <v>11.4881431415305</v>
      </c>
      <c r="AF5">
        <f t="shared" ref="AF5:AF51" si="0">SUM(Q5:T5)</f>
        <v>3180.1458821421261</v>
      </c>
      <c r="AG5">
        <f t="shared" ref="AG5:AG51" si="1">N5/O5</f>
        <v>0.23239024289982074</v>
      </c>
      <c r="AJ5">
        <v>1809.4974203213167</v>
      </c>
      <c r="AK5">
        <v>2490.0854359378304</v>
      </c>
      <c r="AL5">
        <v>2474.6345876535347</v>
      </c>
      <c r="AM5">
        <v>2177.7385810981095</v>
      </c>
      <c r="AN5">
        <v>1726.739605080061</v>
      </c>
      <c r="AO5">
        <v>260.40281099207283</v>
      </c>
      <c r="AP5">
        <v>1311.7568633641356</v>
      </c>
      <c r="AQ5">
        <v>1143.7784238316622</v>
      </c>
      <c r="AR5">
        <v>1137.6377550262032</v>
      </c>
      <c r="AS5">
        <v>963.72019667705308</v>
      </c>
      <c r="AT5">
        <v>883.51938145756867</v>
      </c>
      <c r="AU5">
        <v>678.45329151106876</v>
      </c>
      <c r="AV5">
        <v>563.27934713329444</v>
      </c>
      <c r="AW5">
        <v>466.99768868010165</v>
      </c>
    </row>
    <row r="6" spans="1:49" x14ac:dyDescent="0.25">
      <c r="B6" s="1" t="s">
        <v>579</v>
      </c>
      <c r="D6">
        <v>29.736171782539628</v>
      </c>
      <c r="E6">
        <v>0.933154719320054</v>
      </c>
      <c r="F6">
        <v>3.8020502646380003E-2</v>
      </c>
      <c r="G6">
        <v>5.1923810759609999E-3</v>
      </c>
      <c r="H6">
        <v>0.14838027604746001</v>
      </c>
      <c r="K6">
        <v>12.7433410967128</v>
      </c>
      <c r="L6">
        <v>397000</v>
      </c>
      <c r="M6">
        <v>5.6761378566561001E-2</v>
      </c>
      <c r="N6">
        <v>381.30176781566797</v>
      </c>
      <c r="O6">
        <v>1728.6602787081099</v>
      </c>
      <c r="P6">
        <v>0.17952885800725099</v>
      </c>
      <c r="Q6">
        <v>404.33754014425199</v>
      </c>
      <c r="R6">
        <v>1467.6725405085699</v>
      </c>
      <c r="S6">
        <v>223.521677256533</v>
      </c>
      <c r="T6">
        <v>981.00287915287799</v>
      </c>
      <c r="U6">
        <v>252.33679174652801</v>
      </c>
      <c r="V6">
        <v>13.7779501199464</v>
      </c>
      <c r="W6">
        <v>254.45207525916501</v>
      </c>
      <c r="X6">
        <v>40.835119472344402</v>
      </c>
      <c r="Y6">
        <v>276.23448168705602</v>
      </c>
      <c r="Z6">
        <v>51.888178928000002</v>
      </c>
      <c r="AA6">
        <v>139.72528989380001</v>
      </c>
      <c r="AB6">
        <v>16.3842330143999</v>
      </c>
      <c r="AC6">
        <v>88.266922082467602</v>
      </c>
      <c r="AD6">
        <v>10.4538128946605</v>
      </c>
      <c r="AF6">
        <f t="shared" si="0"/>
        <v>3076.5346370622328</v>
      </c>
      <c r="AG6">
        <f t="shared" si="1"/>
        <v>0.22057646173291406</v>
      </c>
      <c r="AJ6">
        <v>1706.0655702289114</v>
      </c>
      <c r="AK6">
        <v>2394.2455799487275</v>
      </c>
      <c r="AL6">
        <v>2408.6387635402266</v>
      </c>
      <c r="AM6">
        <v>2146.614615214175</v>
      </c>
      <c r="AN6">
        <v>1704.9783226116758</v>
      </c>
      <c r="AO6">
        <v>244.72380319620603</v>
      </c>
      <c r="AP6">
        <v>1278.6536445184172</v>
      </c>
      <c r="AQ6">
        <v>1131.1667443862716</v>
      </c>
      <c r="AR6">
        <v>1122.9043971018536</v>
      </c>
      <c r="AS6">
        <v>950.33294739926737</v>
      </c>
      <c r="AT6">
        <v>873.28306183625</v>
      </c>
      <c r="AU6">
        <v>663.32927183805259</v>
      </c>
      <c r="AV6">
        <v>548.24175206501616</v>
      </c>
      <c r="AW6">
        <v>424.95174368538613</v>
      </c>
    </row>
    <row r="7" spans="1:49" x14ac:dyDescent="0.25">
      <c r="B7" s="1" t="s">
        <v>580</v>
      </c>
      <c r="D7">
        <v>30.21132331678027</v>
      </c>
      <c r="E7">
        <v>0.93206790006930496</v>
      </c>
      <c r="F7">
        <v>4.1205520579770004E-3</v>
      </c>
      <c r="G7">
        <v>1.635932534556E-3</v>
      </c>
      <c r="H7">
        <v>0.112719489104218</v>
      </c>
      <c r="K7">
        <v>3.0063723111057499</v>
      </c>
      <c r="L7">
        <v>397000</v>
      </c>
      <c r="M7">
        <v>0.12650719623600701</v>
      </c>
      <c r="N7">
        <v>397.39228467105198</v>
      </c>
      <c r="O7">
        <v>1761.34285227327</v>
      </c>
      <c r="P7">
        <v>6.9850218647179996E-2</v>
      </c>
      <c r="Q7">
        <v>417.95326608944998</v>
      </c>
      <c r="R7">
        <v>1467.7846303993399</v>
      </c>
      <c r="S7">
        <v>223.852316018983</v>
      </c>
      <c r="T7">
        <v>973.17549965588796</v>
      </c>
      <c r="U7">
        <v>253.15649278012401</v>
      </c>
      <c r="V7">
        <v>14.2024814583639</v>
      </c>
      <c r="W7">
        <v>252.841490771922</v>
      </c>
      <c r="X7">
        <v>41.0561066482991</v>
      </c>
      <c r="Y7">
        <v>279.04648728999001</v>
      </c>
      <c r="Z7">
        <v>52.828469593629698</v>
      </c>
      <c r="AA7">
        <v>142.50332005776599</v>
      </c>
      <c r="AB7">
        <v>16.782359379815698</v>
      </c>
      <c r="AC7">
        <v>91.236372877912601</v>
      </c>
      <c r="AD7">
        <v>10.2199955636213</v>
      </c>
      <c r="AF7">
        <f t="shared" si="0"/>
        <v>3082.7657121636607</v>
      </c>
      <c r="AG7">
        <f t="shared" si="1"/>
        <v>0.22561892714877133</v>
      </c>
      <c r="AJ7">
        <v>1763.5158906727847</v>
      </c>
      <c r="AK7">
        <v>2394.4284345829365</v>
      </c>
      <c r="AL7">
        <v>2412.2016812390411</v>
      </c>
      <c r="AM7">
        <v>2129.4868701441751</v>
      </c>
      <c r="AN7">
        <v>1710.5168431089462</v>
      </c>
      <c r="AO7">
        <v>252.264324304865</v>
      </c>
      <c r="AP7">
        <v>1270.5602551352863</v>
      </c>
      <c r="AQ7">
        <v>1137.2882728060692</v>
      </c>
      <c r="AR7">
        <v>1134.3353141869513</v>
      </c>
      <c r="AS7">
        <v>967.55438816171602</v>
      </c>
      <c r="AT7">
        <v>890.64575036103747</v>
      </c>
      <c r="AU7">
        <v>679.44774817067605</v>
      </c>
      <c r="AV7">
        <v>566.68554582554407</v>
      </c>
      <c r="AW7">
        <v>415.44697413094713</v>
      </c>
    </row>
    <row r="8" spans="1:49" x14ac:dyDescent="0.25">
      <c r="B8" s="1" t="s">
        <v>581</v>
      </c>
      <c r="D8">
        <v>29.25651595937379</v>
      </c>
      <c r="E8">
        <v>0.88265092813227097</v>
      </c>
      <c r="F8">
        <v>3.8240082948339999E-3</v>
      </c>
      <c r="G8">
        <v>1.539876205205E-3</v>
      </c>
      <c r="H8">
        <v>0.12661453770838099</v>
      </c>
      <c r="K8">
        <v>2.4147846935224599</v>
      </c>
      <c r="L8">
        <v>397000</v>
      </c>
      <c r="M8">
        <v>9.2534608306735003E-2</v>
      </c>
      <c r="N8">
        <v>385.29202092221499</v>
      </c>
      <c r="O8">
        <v>1798.6481554230199</v>
      </c>
      <c r="P8">
        <v>9.2666332644310997E-2</v>
      </c>
      <c r="Q8">
        <v>398.929923062017</v>
      </c>
      <c r="R8">
        <v>1416.9120983810401</v>
      </c>
      <c r="S8">
        <v>219.14472017143899</v>
      </c>
      <c r="T8">
        <v>964.93797946892698</v>
      </c>
      <c r="U8">
        <v>251.51453609567801</v>
      </c>
      <c r="V8">
        <v>13.918094619909199</v>
      </c>
      <c r="W8">
        <v>254.887488710696</v>
      </c>
      <c r="X8">
        <v>41.289703142508102</v>
      </c>
      <c r="Y8">
        <v>284.95853846964098</v>
      </c>
      <c r="Z8">
        <v>54.381103229385999</v>
      </c>
      <c r="AA8">
        <v>146.56806773962199</v>
      </c>
      <c r="AB8">
        <v>17.448051173847801</v>
      </c>
      <c r="AC8">
        <v>93.5445492586867</v>
      </c>
      <c r="AD8">
        <v>9.8025348708932398</v>
      </c>
      <c r="AF8">
        <f t="shared" si="0"/>
        <v>2999.9247210834233</v>
      </c>
      <c r="AG8">
        <f t="shared" si="1"/>
        <v>0.21421200125246231</v>
      </c>
      <c r="AJ8">
        <v>1683.2486205148398</v>
      </c>
      <c r="AK8">
        <v>2311.4389859397065</v>
      </c>
      <c r="AL8">
        <v>2361.4732777094719</v>
      </c>
      <c r="AM8">
        <v>2111.4616618576083</v>
      </c>
      <c r="AN8">
        <v>1699.4225411870136</v>
      </c>
      <c r="AO8">
        <v>247.2130483109982</v>
      </c>
      <c r="AP8">
        <v>1280.8416518125428</v>
      </c>
      <c r="AQ8">
        <v>1143.759089820169</v>
      </c>
      <c r="AR8">
        <v>1158.3680425595162</v>
      </c>
      <c r="AS8">
        <v>995.99090163710616</v>
      </c>
      <c r="AT8">
        <v>916.0504233726374</v>
      </c>
      <c r="AU8">
        <v>706.39883294930371</v>
      </c>
      <c r="AV8">
        <v>581.02204508501052</v>
      </c>
      <c r="AW8">
        <v>398.47702727208292</v>
      </c>
    </row>
    <row r="9" spans="1:49" x14ac:dyDescent="0.25">
      <c r="B9" s="1" t="s">
        <v>582</v>
      </c>
      <c r="D9">
        <v>29.079179050771998</v>
      </c>
      <c r="E9">
        <v>0.86342823001175895</v>
      </c>
      <c r="F9">
        <v>5.5231024847709996E-3</v>
      </c>
      <c r="G9">
        <v>1.822825705125E-3</v>
      </c>
      <c r="H9">
        <v>-0.12848438245586299</v>
      </c>
      <c r="K9">
        <v>2.8526607536347299</v>
      </c>
      <c r="L9">
        <v>397000</v>
      </c>
      <c r="M9" t="s">
        <v>583</v>
      </c>
      <c r="N9">
        <v>365.65782655113497</v>
      </c>
      <c r="O9">
        <v>1861.7993477560599</v>
      </c>
      <c r="P9">
        <v>5.9063705714297997E-2</v>
      </c>
      <c r="Q9">
        <v>356.13811214987101</v>
      </c>
      <c r="R9">
        <v>1292.5381035831099</v>
      </c>
      <c r="S9">
        <v>208.577004238499</v>
      </c>
      <c r="T9">
        <v>925.15540013580505</v>
      </c>
      <c r="U9">
        <v>244.12272237895999</v>
      </c>
      <c r="V9">
        <v>13.0408973069382</v>
      </c>
      <c r="W9">
        <v>251.52295100540999</v>
      </c>
      <c r="X9">
        <v>41.705690382797897</v>
      </c>
      <c r="Y9">
        <v>292.93228615961601</v>
      </c>
      <c r="Z9">
        <v>56.645330349028598</v>
      </c>
      <c r="AA9">
        <v>155.13198369465201</v>
      </c>
      <c r="AB9">
        <v>18.181388628379</v>
      </c>
      <c r="AC9">
        <v>96.704605085884396</v>
      </c>
      <c r="AD9">
        <v>11.069085120158</v>
      </c>
      <c r="AF9">
        <f t="shared" si="0"/>
        <v>2782.4086201072851</v>
      </c>
      <c r="AG9">
        <f t="shared" si="1"/>
        <v>0.19640023345794236</v>
      </c>
      <c r="AJ9">
        <v>1502.6924563285697</v>
      </c>
      <c r="AK9">
        <v>2108.5450303150242</v>
      </c>
      <c r="AL9">
        <v>2247.5970284321015</v>
      </c>
      <c r="AM9">
        <v>2024.4100659426806</v>
      </c>
      <c r="AN9">
        <v>1649.477853911892</v>
      </c>
      <c r="AO9">
        <v>231.63227898646892</v>
      </c>
      <c r="AP9">
        <v>1263.9344271628643</v>
      </c>
      <c r="AQ9">
        <v>1155.2822820719639</v>
      </c>
      <c r="AR9">
        <v>1190.7816510553496</v>
      </c>
      <c r="AS9">
        <v>1037.4602628027214</v>
      </c>
      <c r="AT9">
        <v>969.57489809157505</v>
      </c>
      <c r="AU9">
        <v>736.08860843639684</v>
      </c>
      <c r="AV9">
        <v>600.6497210303379</v>
      </c>
      <c r="AW9">
        <v>449.96280976252035</v>
      </c>
    </row>
    <row r="10" spans="1:49" x14ac:dyDescent="0.25">
      <c r="B10" s="1" t="s">
        <v>584</v>
      </c>
      <c r="D10">
        <v>29.278739721769107</v>
      </c>
      <c r="E10">
        <v>0.88603466168082301</v>
      </c>
      <c r="F10">
        <v>3.8429063221324E-2</v>
      </c>
      <c r="G10">
        <v>5.0278853496770002E-3</v>
      </c>
      <c r="H10">
        <v>-1.8348635509848998E-2</v>
      </c>
      <c r="K10">
        <v>6.74792199070649</v>
      </c>
      <c r="L10">
        <v>397000</v>
      </c>
      <c r="M10">
        <v>0.128280570225378</v>
      </c>
      <c r="N10">
        <v>377.244477118406</v>
      </c>
      <c r="O10">
        <v>1783.19406092546</v>
      </c>
      <c r="P10">
        <v>0.16114497551183299</v>
      </c>
      <c r="Q10">
        <v>395.13390858392597</v>
      </c>
      <c r="R10">
        <v>1431.4994612037999</v>
      </c>
      <c r="S10">
        <v>222.53300460562301</v>
      </c>
      <c r="T10">
        <v>970.15030860685795</v>
      </c>
      <c r="U10">
        <v>254.03665459968499</v>
      </c>
      <c r="V10">
        <v>13.615262402789</v>
      </c>
      <c r="W10">
        <v>254.556362571644</v>
      </c>
      <c r="X10">
        <v>41.157500641057702</v>
      </c>
      <c r="Y10">
        <v>284.12692795454097</v>
      </c>
      <c r="Z10">
        <v>53.735639194873102</v>
      </c>
      <c r="AA10">
        <v>146.00442792017</v>
      </c>
      <c r="AB10">
        <v>17.255249610357001</v>
      </c>
      <c r="AC10">
        <v>93.178823355049602</v>
      </c>
      <c r="AD10">
        <v>10.5131204556803</v>
      </c>
      <c r="AF10">
        <f t="shared" si="0"/>
        <v>3019.3166830002065</v>
      </c>
      <c r="AG10">
        <f t="shared" si="1"/>
        <v>0.21155548091194284</v>
      </c>
      <c r="AJ10">
        <v>1667.2316817887172</v>
      </c>
      <c r="AK10">
        <v>2335.2356626489395</v>
      </c>
      <c r="AL10">
        <v>2397.9849634226621</v>
      </c>
      <c r="AM10">
        <v>2122.8671960762754</v>
      </c>
      <c r="AN10">
        <v>1716.463882430304</v>
      </c>
      <c r="AO10">
        <v>241.83414569785077</v>
      </c>
      <c r="AP10">
        <v>1279.1777013650451</v>
      </c>
      <c r="AQ10">
        <v>1140.0969706664184</v>
      </c>
      <c r="AR10">
        <v>1154.9875120103293</v>
      </c>
      <c r="AS10">
        <v>984.16921602331684</v>
      </c>
      <c r="AT10">
        <v>912.52767450106251</v>
      </c>
      <c r="AU10">
        <v>698.5931016338867</v>
      </c>
      <c r="AV10">
        <v>578.75045562142611</v>
      </c>
      <c r="AW10">
        <v>427.36262014960568</v>
      </c>
    </row>
    <row r="11" spans="1:49" x14ac:dyDescent="0.25">
      <c r="B11" s="1" t="s">
        <v>585</v>
      </c>
      <c r="D11">
        <v>29.714891156889419</v>
      </c>
      <c r="E11">
        <v>0.91015920064024802</v>
      </c>
      <c r="F11">
        <v>2.0925914025676E-2</v>
      </c>
      <c r="G11">
        <v>3.7094152543190001E-3</v>
      </c>
      <c r="H11">
        <v>-0.36128465619904199</v>
      </c>
      <c r="K11">
        <v>31.018027662547698</v>
      </c>
      <c r="L11">
        <v>397000</v>
      </c>
      <c r="M11">
        <v>3.4144263799215001E-2</v>
      </c>
      <c r="N11">
        <v>363.83031281150198</v>
      </c>
      <c r="O11">
        <v>1778.91270870425</v>
      </c>
      <c r="P11">
        <v>0.20870187521866801</v>
      </c>
      <c r="Q11">
        <v>368.007556343094</v>
      </c>
      <c r="R11">
        <v>1351.99418696823</v>
      </c>
      <c r="S11">
        <v>215.88369253185101</v>
      </c>
      <c r="T11">
        <v>956.856082642611</v>
      </c>
      <c r="U11">
        <v>249.403922349835</v>
      </c>
      <c r="V11">
        <v>13.1799651461418</v>
      </c>
      <c r="W11">
        <v>253.49220993568599</v>
      </c>
      <c r="X11">
        <v>41.052156564711801</v>
      </c>
      <c r="Y11">
        <v>283.89668827148199</v>
      </c>
      <c r="Z11">
        <v>53.9398374316673</v>
      </c>
      <c r="AA11">
        <v>145.883013441956</v>
      </c>
      <c r="AB11">
        <v>17.098584174463099</v>
      </c>
      <c r="AC11">
        <v>91.416839649573106</v>
      </c>
      <c r="AD11">
        <v>9.4367229014820193</v>
      </c>
      <c r="AF11">
        <f t="shared" si="0"/>
        <v>2892.7415184857859</v>
      </c>
      <c r="AG11">
        <f t="shared" si="1"/>
        <v>0.20452398312254114</v>
      </c>
      <c r="AJ11">
        <v>1552.7744993379495</v>
      </c>
      <c r="AK11">
        <v>2205.537009736101</v>
      </c>
      <c r="AL11">
        <v>2326.3328936621879</v>
      </c>
      <c r="AM11">
        <v>2093.7769860888643</v>
      </c>
      <c r="AN11">
        <v>1685.1616374988853</v>
      </c>
      <c r="AO11">
        <v>234.10240046433037</v>
      </c>
      <c r="AP11">
        <v>1273.8302006818392</v>
      </c>
      <c r="AQ11">
        <v>1137.1788522080831</v>
      </c>
      <c r="AR11">
        <v>1154.0515783393578</v>
      </c>
      <c r="AS11">
        <v>987.90911047009706</v>
      </c>
      <c r="AT11">
        <v>911.76883401222494</v>
      </c>
      <c r="AU11">
        <v>692.25037143575298</v>
      </c>
      <c r="AV11">
        <v>567.80645745076458</v>
      </c>
      <c r="AW11">
        <v>383.6066220114642</v>
      </c>
    </row>
    <row r="12" spans="1:49" x14ac:dyDescent="0.25">
      <c r="B12" s="1" t="s">
        <v>586</v>
      </c>
      <c r="D12">
        <v>29.533732702152406</v>
      </c>
      <c r="E12">
        <v>0.92245177891743102</v>
      </c>
      <c r="F12">
        <v>1.0123110091725999E-2</v>
      </c>
      <c r="G12">
        <v>2.6163129694720001E-3</v>
      </c>
      <c r="H12">
        <v>-7.4555131161139999E-3</v>
      </c>
      <c r="K12">
        <v>10.2193231006184</v>
      </c>
      <c r="L12">
        <v>397000</v>
      </c>
      <c r="M12">
        <v>5.8453551495603003E-2</v>
      </c>
      <c r="N12">
        <v>358.17242417327299</v>
      </c>
      <c r="O12">
        <v>1773.5770287934099</v>
      </c>
      <c r="P12">
        <v>9.2824035451826006E-2</v>
      </c>
      <c r="Q12">
        <v>305.88509129586998</v>
      </c>
      <c r="R12">
        <v>1204.3526536750801</v>
      </c>
      <c r="S12">
        <v>204.71179235314199</v>
      </c>
      <c r="T12">
        <v>926.48680597373095</v>
      </c>
      <c r="U12">
        <v>248.388929475558</v>
      </c>
      <c r="V12">
        <v>12.9021346229459</v>
      </c>
      <c r="W12">
        <v>250.59284230599101</v>
      </c>
      <c r="X12">
        <v>41.0591775221719</v>
      </c>
      <c r="Y12">
        <v>281.77759083330898</v>
      </c>
      <c r="Z12">
        <v>53.468971814602497</v>
      </c>
      <c r="AA12">
        <v>143.678613955846</v>
      </c>
      <c r="AB12">
        <v>16.820876848052801</v>
      </c>
      <c r="AC12">
        <v>89.209331849889793</v>
      </c>
      <c r="AD12">
        <v>8.9793193706150003</v>
      </c>
      <c r="AF12">
        <f t="shared" si="0"/>
        <v>2641.4363432978234</v>
      </c>
      <c r="AG12">
        <f t="shared" si="1"/>
        <v>0.2019491786138789</v>
      </c>
      <c r="AJ12">
        <v>1290.6543936534599</v>
      </c>
      <c r="AK12">
        <v>1964.6862213296577</v>
      </c>
      <c r="AL12">
        <v>2205.946038288168</v>
      </c>
      <c r="AM12">
        <v>2027.3234266383608</v>
      </c>
      <c r="AN12">
        <v>1678.3035775375542</v>
      </c>
      <c r="AO12">
        <v>229.16757767221844</v>
      </c>
      <c r="AP12">
        <v>1259.2605141004574</v>
      </c>
      <c r="AQ12">
        <v>1137.3733385643186</v>
      </c>
      <c r="AR12">
        <v>1145.437361111012</v>
      </c>
      <c r="AS12">
        <v>979.28519806964277</v>
      </c>
      <c r="AT12">
        <v>897.99133722403747</v>
      </c>
      <c r="AU12">
        <v>681.00715984019439</v>
      </c>
      <c r="AV12">
        <v>554.095228881303</v>
      </c>
      <c r="AW12">
        <v>365.0129825453252</v>
      </c>
    </row>
    <row r="13" spans="1:49" x14ac:dyDescent="0.25">
      <c r="B13" s="1" t="s">
        <v>587</v>
      </c>
      <c r="D13">
        <v>20.337958801228382</v>
      </c>
      <c r="E13">
        <v>1.02952728267377</v>
      </c>
      <c r="F13">
        <v>1.1294425850421499</v>
      </c>
      <c r="G13">
        <v>0.15375441078683799</v>
      </c>
      <c r="H13">
        <v>-0.82008909334197799</v>
      </c>
      <c r="K13">
        <v>771.70028377874803</v>
      </c>
      <c r="L13">
        <v>397000</v>
      </c>
      <c r="M13">
        <v>0.33321648747772997</v>
      </c>
      <c r="N13">
        <v>363.282236701611</v>
      </c>
      <c r="O13">
        <v>1733.81269224059</v>
      </c>
      <c r="P13">
        <v>3.6711007813753702</v>
      </c>
      <c r="Q13">
        <v>265.13531431677802</v>
      </c>
      <c r="R13">
        <v>1059.1480651096599</v>
      </c>
      <c r="S13">
        <v>185.03219419357001</v>
      </c>
      <c r="T13">
        <v>862.49315963576203</v>
      </c>
      <c r="U13">
        <v>237.61297557147199</v>
      </c>
      <c r="V13">
        <v>12.735271914033801</v>
      </c>
      <c r="W13">
        <v>245.99587280164101</v>
      </c>
      <c r="X13">
        <v>40.297553528157202</v>
      </c>
      <c r="Y13">
        <v>274.64691652386</v>
      </c>
      <c r="Z13">
        <v>52.293547321351099</v>
      </c>
      <c r="AA13">
        <v>141.30212009802599</v>
      </c>
      <c r="AB13">
        <v>16.583840407574801</v>
      </c>
      <c r="AC13">
        <v>88.463736465777004</v>
      </c>
      <c r="AD13">
        <v>8.9869112441591401</v>
      </c>
      <c r="AF13">
        <f t="shared" si="0"/>
        <v>2371.8087332557698</v>
      </c>
      <c r="AG13">
        <f t="shared" si="1"/>
        <v>0.20952796015822492</v>
      </c>
      <c r="AJ13">
        <v>1118.7144063999074</v>
      </c>
      <c r="AK13">
        <v>1727.8108729358237</v>
      </c>
      <c r="AL13">
        <v>1993.8814029479529</v>
      </c>
      <c r="AM13">
        <v>1887.2935659425864</v>
      </c>
      <c r="AN13">
        <v>1605.4930781856217</v>
      </c>
      <c r="AO13">
        <v>226.20376401480993</v>
      </c>
      <c r="AP13">
        <v>1236.1601648323669</v>
      </c>
      <c r="AQ13">
        <v>1116.2757210015845</v>
      </c>
      <c r="AR13">
        <v>1116.4508801782927</v>
      </c>
      <c r="AS13">
        <v>957.75727694782222</v>
      </c>
      <c r="AT13">
        <v>883.13825061266243</v>
      </c>
      <c r="AU13">
        <v>671.41054281679362</v>
      </c>
      <c r="AV13">
        <v>549.46420165078882</v>
      </c>
      <c r="AW13">
        <v>365.32159529102194</v>
      </c>
    </row>
    <row r="14" spans="1:49" x14ac:dyDescent="0.25">
      <c r="B14" s="1" t="s">
        <v>588</v>
      </c>
      <c r="D14">
        <v>30.121949596227726</v>
      </c>
      <c r="E14">
        <v>1.0012810718685501</v>
      </c>
      <c r="F14">
        <v>7.8500289696999993E-3</v>
      </c>
      <c r="G14">
        <v>2.4684975407869999E-3</v>
      </c>
      <c r="H14">
        <v>3.9134752021763003E-2</v>
      </c>
      <c r="K14">
        <v>0.75174527379075695</v>
      </c>
      <c r="L14">
        <v>397000</v>
      </c>
      <c r="M14" t="s">
        <v>589</v>
      </c>
      <c r="N14">
        <v>367.22655832420702</v>
      </c>
      <c r="O14">
        <v>1743.7633204091301</v>
      </c>
      <c r="P14">
        <v>9.2853679978146003E-2</v>
      </c>
      <c r="Q14">
        <v>332.65029744587002</v>
      </c>
      <c r="R14">
        <v>1239.02702654834</v>
      </c>
      <c r="S14">
        <v>206.14524125219501</v>
      </c>
      <c r="T14">
        <v>926.05997168168199</v>
      </c>
      <c r="U14">
        <v>247.292673010312</v>
      </c>
      <c r="V14">
        <v>13.051478879861399</v>
      </c>
      <c r="W14">
        <v>252.737749589392</v>
      </c>
      <c r="X14">
        <v>40.757157030021702</v>
      </c>
      <c r="Y14">
        <v>277.66783251093398</v>
      </c>
      <c r="Z14">
        <v>52.293778083115598</v>
      </c>
      <c r="AA14">
        <v>140.64733663068901</v>
      </c>
      <c r="AB14">
        <v>16.574874054191401</v>
      </c>
      <c r="AC14">
        <v>87.298812411809706</v>
      </c>
      <c r="AD14">
        <v>8.8633889945977007</v>
      </c>
      <c r="AF14">
        <f t="shared" si="0"/>
        <v>2703.8825369280871</v>
      </c>
      <c r="AG14">
        <f t="shared" si="1"/>
        <v>0.2105942670236042</v>
      </c>
      <c r="AJ14">
        <v>1403.5877529361605</v>
      </c>
      <c r="AK14">
        <v>2021.2512667999022</v>
      </c>
      <c r="AL14">
        <v>2221.392685907274</v>
      </c>
      <c r="AM14">
        <v>2026.3894347520393</v>
      </c>
      <c r="AN14">
        <v>1670.896439258865</v>
      </c>
      <c r="AO14">
        <v>231.8202287719609</v>
      </c>
      <c r="AP14">
        <v>1270.0389426602612</v>
      </c>
      <c r="AQ14">
        <v>1129.0071199451995</v>
      </c>
      <c r="AR14">
        <v>1128.7310264672112</v>
      </c>
      <c r="AS14">
        <v>957.76150335376542</v>
      </c>
      <c r="AT14">
        <v>879.04585394180629</v>
      </c>
      <c r="AU14">
        <v>671.04753255835635</v>
      </c>
      <c r="AV14">
        <v>542.22864852055716</v>
      </c>
      <c r="AW14">
        <v>360.30036563405287</v>
      </c>
    </row>
    <row r="15" spans="1:49" x14ac:dyDescent="0.25">
      <c r="B15" s="1" t="s">
        <v>590</v>
      </c>
      <c r="D15">
        <v>29.700538494314447</v>
      </c>
      <c r="E15">
        <v>0.93871325146694795</v>
      </c>
      <c r="F15">
        <v>3.9972572877700001E-2</v>
      </c>
      <c r="G15">
        <v>5.3798465848050002E-3</v>
      </c>
      <c r="H15">
        <v>-2.6156242070745999E-2</v>
      </c>
      <c r="K15">
        <v>231.039902167348</v>
      </c>
      <c r="L15">
        <v>397000</v>
      </c>
      <c r="M15">
        <v>3.4466595774617997E-2</v>
      </c>
      <c r="N15">
        <v>373.19408678173301</v>
      </c>
      <c r="O15">
        <v>1738.4914233761699</v>
      </c>
      <c r="P15">
        <v>0.11429079506640499</v>
      </c>
      <c r="Q15">
        <v>386.21334123545898</v>
      </c>
      <c r="R15">
        <v>1394.39429827457</v>
      </c>
      <c r="S15">
        <v>221.86672609526701</v>
      </c>
      <c r="T15">
        <v>976.99716767285997</v>
      </c>
      <c r="U15">
        <v>253.03355766488301</v>
      </c>
      <c r="V15">
        <v>13.403040290989599</v>
      </c>
      <c r="W15">
        <v>255.51413725154299</v>
      </c>
      <c r="X15">
        <v>40.573842931260302</v>
      </c>
      <c r="Y15">
        <v>276.89460131896499</v>
      </c>
      <c r="Z15">
        <v>52.170156305533602</v>
      </c>
      <c r="AA15">
        <v>139.68189498697399</v>
      </c>
      <c r="AB15">
        <v>16.394953987511201</v>
      </c>
      <c r="AC15">
        <v>87.640378307932906</v>
      </c>
      <c r="AD15">
        <v>9.9671006528454402</v>
      </c>
      <c r="AF15">
        <f t="shared" si="0"/>
        <v>2979.4715332781561</v>
      </c>
      <c r="AG15">
        <f t="shared" si="1"/>
        <v>0.21466547476949061</v>
      </c>
      <c r="AJ15">
        <v>1629.5921571116414</v>
      </c>
      <c r="AK15">
        <v>2274.7052174136543</v>
      </c>
      <c r="AL15">
        <v>2390.8052380955501</v>
      </c>
      <c r="AM15">
        <v>2137.8493822163236</v>
      </c>
      <c r="AN15">
        <v>1709.6862004383988</v>
      </c>
      <c r="AO15">
        <v>238.06465880976197</v>
      </c>
      <c r="AP15">
        <v>1283.9906394549898</v>
      </c>
      <c r="AQ15">
        <v>1123.9291670709224</v>
      </c>
      <c r="AR15">
        <v>1125.587810239695</v>
      </c>
      <c r="AS15">
        <v>955.49736823321609</v>
      </c>
      <c r="AT15">
        <v>873.0118436685874</v>
      </c>
      <c r="AU15">
        <v>663.76331933243728</v>
      </c>
      <c r="AV15">
        <v>544.35017582567025</v>
      </c>
      <c r="AW15">
        <v>405.16669320509919</v>
      </c>
    </row>
    <row r="16" spans="1:49" x14ac:dyDescent="0.25">
      <c r="B16" s="1" t="s">
        <v>591</v>
      </c>
      <c r="D16">
        <v>28.741522257478824</v>
      </c>
      <c r="E16">
        <v>0.89300299177565601</v>
      </c>
      <c r="F16">
        <v>3.3184605626791999E-2</v>
      </c>
      <c r="G16">
        <v>4.7828849294729997E-3</v>
      </c>
      <c r="H16">
        <v>0.12763357259854699</v>
      </c>
      <c r="K16">
        <v>101.31002503379899</v>
      </c>
      <c r="L16">
        <v>397000</v>
      </c>
      <c r="M16">
        <v>8.1700232283429999E-2</v>
      </c>
      <c r="N16">
        <v>381.69441525065599</v>
      </c>
      <c r="O16">
        <v>1727.99491163689</v>
      </c>
      <c r="P16">
        <v>0.11613378472586799</v>
      </c>
      <c r="Q16">
        <v>404.10616795511999</v>
      </c>
      <c r="R16">
        <v>1444.6304339629801</v>
      </c>
      <c r="S16">
        <v>225.43157956464401</v>
      </c>
      <c r="T16">
        <v>988.46772914813903</v>
      </c>
      <c r="U16">
        <v>254.86777121514299</v>
      </c>
      <c r="V16">
        <v>13.5529569209485</v>
      </c>
      <c r="W16">
        <v>257.42588953296098</v>
      </c>
      <c r="X16">
        <v>40.801619981249097</v>
      </c>
      <c r="Y16">
        <v>276.379234956603</v>
      </c>
      <c r="Z16">
        <v>52.005073487744802</v>
      </c>
      <c r="AA16">
        <v>139.431239481201</v>
      </c>
      <c r="AB16">
        <v>16.373482199981101</v>
      </c>
      <c r="AC16">
        <v>87.013021628098102</v>
      </c>
      <c r="AD16">
        <v>10.8038960351432</v>
      </c>
      <c r="AF16">
        <f t="shared" si="0"/>
        <v>3062.6359106308828</v>
      </c>
      <c r="AG16">
        <f t="shared" si="1"/>
        <v>0.22088862222926664</v>
      </c>
      <c r="AJ16">
        <v>1705.0893162663292</v>
      </c>
      <c r="AK16">
        <v>2356.6564991239479</v>
      </c>
      <c r="AL16">
        <v>2429.2196073776295</v>
      </c>
      <c r="AM16">
        <v>2162.9490790987725</v>
      </c>
      <c r="AN16">
        <v>1722.0795352374528</v>
      </c>
      <c r="AO16">
        <v>240.72747639340142</v>
      </c>
      <c r="AP16">
        <v>1293.5974348389998</v>
      </c>
      <c r="AQ16">
        <v>1130.2387806440192</v>
      </c>
      <c r="AR16">
        <v>1123.4928250268415</v>
      </c>
      <c r="AS16">
        <v>952.47387340191938</v>
      </c>
      <c r="AT16">
        <v>871.44524675750631</v>
      </c>
      <c r="AU16">
        <v>662.89401619356681</v>
      </c>
      <c r="AV16">
        <v>540.45355048508134</v>
      </c>
      <c r="AW16">
        <v>439.18276565622767</v>
      </c>
    </row>
    <row r="17" spans="2:49" x14ac:dyDescent="0.25">
      <c r="B17" s="1" t="s">
        <v>592</v>
      </c>
      <c r="D17">
        <v>29.840425253918951</v>
      </c>
      <c r="E17">
        <v>0.93613078138977401</v>
      </c>
      <c r="F17">
        <v>2.3284704867736001E-2</v>
      </c>
      <c r="G17">
        <v>4.019737599707E-3</v>
      </c>
      <c r="H17">
        <v>0.110976304876525</v>
      </c>
      <c r="K17">
        <v>66.5494098238959</v>
      </c>
      <c r="L17">
        <v>397000</v>
      </c>
      <c r="M17">
        <v>9.3304524893148E-2</v>
      </c>
      <c r="N17">
        <v>364.74368770890902</v>
      </c>
      <c r="O17">
        <v>1766.83090517498</v>
      </c>
      <c r="P17">
        <v>0.13171194718194701</v>
      </c>
      <c r="Q17">
        <v>373.71299623094598</v>
      </c>
      <c r="R17">
        <v>1357.7096120541</v>
      </c>
      <c r="S17">
        <v>218.63571472357901</v>
      </c>
      <c r="T17">
        <v>975.10432844699096</v>
      </c>
      <c r="U17">
        <v>254.02607939280401</v>
      </c>
      <c r="V17">
        <v>13.3065062512386</v>
      </c>
      <c r="W17">
        <v>261.100642106046</v>
      </c>
      <c r="X17">
        <v>41.481842063712698</v>
      </c>
      <c r="Y17">
        <v>281.76993530697501</v>
      </c>
      <c r="Z17">
        <v>53.197287698462802</v>
      </c>
      <c r="AA17">
        <v>142.08738146640101</v>
      </c>
      <c r="AB17">
        <v>16.675437566799602</v>
      </c>
      <c r="AC17">
        <v>88.611617948124504</v>
      </c>
      <c r="AD17">
        <v>9.7199794488749003</v>
      </c>
      <c r="AF17">
        <f t="shared" si="0"/>
        <v>2925.162651455616</v>
      </c>
      <c r="AG17">
        <f t="shared" si="1"/>
        <v>0.20643949946799592</v>
      </c>
      <c r="AJ17">
        <v>1576.8480853626413</v>
      </c>
      <c r="AK17">
        <v>2214.8607048190865</v>
      </c>
      <c r="AL17">
        <v>2355.9883052109808</v>
      </c>
      <c r="AM17">
        <v>2133.70750207219</v>
      </c>
      <c r="AN17">
        <v>1716.392428329757</v>
      </c>
      <c r="AO17">
        <v>236.35002222448668</v>
      </c>
      <c r="AP17">
        <v>1312.0635281710854</v>
      </c>
      <c r="AQ17">
        <v>1149.0814976097699</v>
      </c>
      <c r="AR17">
        <v>1145.4062410852644</v>
      </c>
      <c r="AS17">
        <v>974.30929850664472</v>
      </c>
      <c r="AT17">
        <v>888.04613416500626</v>
      </c>
      <c r="AU17">
        <v>675.11892982994334</v>
      </c>
      <c r="AV17">
        <v>550.38272017468637</v>
      </c>
      <c r="AW17">
        <v>395.12111580792276</v>
      </c>
    </row>
    <row r="18" spans="2:49" x14ac:dyDescent="0.25">
      <c r="B18" s="1" t="s">
        <v>593</v>
      </c>
      <c r="D18">
        <v>26.185261189010628</v>
      </c>
      <c r="E18">
        <v>0.92153625989722598</v>
      </c>
      <c r="F18">
        <v>0.270541140789683</v>
      </c>
      <c r="G18">
        <v>4.7060921780483003E-2</v>
      </c>
      <c r="H18">
        <v>-0.40364442093935499</v>
      </c>
      <c r="K18">
        <v>449.906460740716</v>
      </c>
      <c r="L18">
        <v>397000</v>
      </c>
      <c r="M18">
        <v>0.140591324790105</v>
      </c>
      <c r="N18">
        <v>366.20369219867399</v>
      </c>
      <c r="O18">
        <v>1715.2500704127201</v>
      </c>
      <c r="P18">
        <v>1.09819078373779</v>
      </c>
      <c r="Q18">
        <v>322.22057170467201</v>
      </c>
      <c r="R18">
        <v>1196.6780176898301</v>
      </c>
      <c r="S18">
        <v>200.32077582352099</v>
      </c>
      <c r="T18">
        <v>898.57317771651697</v>
      </c>
      <c r="U18">
        <v>240.85958098044901</v>
      </c>
      <c r="V18">
        <v>12.754657368644899</v>
      </c>
      <c r="W18">
        <v>250.54279822244899</v>
      </c>
      <c r="X18">
        <v>39.535652363461097</v>
      </c>
      <c r="Y18">
        <v>271.92221445136698</v>
      </c>
      <c r="Z18">
        <v>51.9411921524474</v>
      </c>
      <c r="AA18">
        <v>139.06735481704001</v>
      </c>
      <c r="AB18">
        <v>16.385788672236199</v>
      </c>
      <c r="AC18">
        <v>86.399598989588895</v>
      </c>
      <c r="AD18">
        <v>9.4510004599049093</v>
      </c>
      <c r="AF18">
        <f t="shared" si="0"/>
        <v>2617.7925429345401</v>
      </c>
      <c r="AG18">
        <f t="shared" si="1"/>
        <v>0.21349871865072056</v>
      </c>
      <c r="AJ18">
        <v>1359.58047132773</v>
      </c>
      <c r="AK18">
        <v>1952.1664236375696</v>
      </c>
      <c r="AL18">
        <v>2158.6290498224248</v>
      </c>
      <c r="AM18">
        <v>1966.2432772790305</v>
      </c>
      <c r="AN18">
        <v>1627.4296012192501</v>
      </c>
      <c r="AO18">
        <v>226.54808825301774</v>
      </c>
      <c r="AP18">
        <v>1259.0090362937135</v>
      </c>
      <c r="AQ18">
        <v>1095.1704255806399</v>
      </c>
      <c r="AR18">
        <v>1105.3748554933618</v>
      </c>
      <c r="AS18">
        <v>951.30388557595961</v>
      </c>
      <c r="AT18">
        <v>869.17096760650008</v>
      </c>
      <c r="AU18">
        <v>663.39225393668823</v>
      </c>
      <c r="AV18">
        <v>536.64347198502423</v>
      </c>
      <c r="AW18">
        <v>384.1870105652402</v>
      </c>
    </row>
    <row r="19" spans="2:49" x14ac:dyDescent="0.25">
      <c r="B19" s="1" t="s">
        <v>594</v>
      </c>
      <c r="D19">
        <v>17.678911734214633</v>
      </c>
      <c r="E19">
        <v>0.45107104146017901</v>
      </c>
      <c r="F19">
        <v>1.4154990707642501</v>
      </c>
      <c r="G19">
        <v>4.4093322637017998E-2</v>
      </c>
      <c r="H19">
        <v>0.59197190148844003</v>
      </c>
      <c r="K19">
        <v>8254648.8689609803</v>
      </c>
      <c r="L19">
        <v>397000</v>
      </c>
      <c r="M19">
        <v>3556.8385856467498</v>
      </c>
      <c r="N19">
        <v>4.6422304275302997</v>
      </c>
      <c r="O19">
        <v>18385.945028812301</v>
      </c>
      <c r="P19">
        <v>1116.8095360657301</v>
      </c>
      <c r="Q19">
        <v>2.3343509291391902</v>
      </c>
      <c r="R19">
        <v>11.905057468005801</v>
      </c>
      <c r="S19">
        <v>2.1061821111872998</v>
      </c>
      <c r="T19">
        <v>9.9358657590939305</v>
      </c>
      <c r="U19">
        <v>19.224429972588901</v>
      </c>
      <c r="V19">
        <v>4.0555497052720204</v>
      </c>
      <c r="W19">
        <v>101.263923718369</v>
      </c>
      <c r="X19">
        <v>93.321117354790502</v>
      </c>
      <c r="Y19">
        <v>1636.6996928629801</v>
      </c>
      <c r="Z19">
        <v>728.88500337449398</v>
      </c>
      <c r="AA19">
        <v>4119.7514610752696</v>
      </c>
      <c r="AB19">
        <v>951.17406540319405</v>
      </c>
      <c r="AC19">
        <v>8899.7457859589304</v>
      </c>
      <c r="AD19">
        <v>1584.53692396168</v>
      </c>
      <c r="AF19">
        <f t="shared" si="0"/>
        <v>26.281456267426222</v>
      </c>
      <c r="AG19">
        <f t="shared" si="1"/>
        <v>2.5248799668744468E-4</v>
      </c>
      <c r="AJ19">
        <v>9.8495819794902548</v>
      </c>
      <c r="AK19">
        <v>19.420974662325939</v>
      </c>
      <c r="AL19">
        <v>22.69592792227694</v>
      </c>
      <c r="AM19">
        <v>21.741500566945142</v>
      </c>
      <c r="AN19">
        <v>129.89479711208716</v>
      </c>
      <c r="AO19">
        <v>72.034630644263231</v>
      </c>
      <c r="AP19">
        <v>508.86393828326129</v>
      </c>
      <c r="AQ19">
        <v>2585.072502902784</v>
      </c>
      <c r="AR19">
        <v>6653.2507839958544</v>
      </c>
      <c r="AS19">
        <v>13349.542186346043</v>
      </c>
      <c r="AT19">
        <v>25748.446631720435</v>
      </c>
      <c r="AU19">
        <v>38509.071473813521</v>
      </c>
      <c r="AV19">
        <v>55277.924136390873</v>
      </c>
      <c r="AW19">
        <v>64412.070079743091</v>
      </c>
    </row>
    <row r="20" spans="2:49" x14ac:dyDescent="0.25">
      <c r="B20" s="1" t="s">
        <v>595</v>
      </c>
      <c r="D20">
        <v>31.140131479093114</v>
      </c>
      <c r="E20">
        <v>0.99815070097699898</v>
      </c>
      <c r="F20">
        <v>7.9200167634380005E-3</v>
      </c>
      <c r="G20">
        <v>2.3709641062800001E-3</v>
      </c>
      <c r="H20">
        <v>0.136853959980234</v>
      </c>
      <c r="I20" t="s">
        <v>415</v>
      </c>
      <c r="K20">
        <v>11.872998756344399</v>
      </c>
      <c r="L20">
        <v>397000</v>
      </c>
      <c r="M20">
        <v>5.4853074402598997E-2</v>
      </c>
      <c r="N20">
        <v>365.85224607118801</v>
      </c>
      <c r="O20">
        <v>1736.5069152016199</v>
      </c>
      <c r="P20">
        <v>0.137729532574073</v>
      </c>
      <c r="Q20">
        <v>304.771675654234</v>
      </c>
      <c r="R20">
        <v>1151.01955209066</v>
      </c>
      <c r="S20">
        <v>195.12158100182199</v>
      </c>
      <c r="T20">
        <v>892.01730531406497</v>
      </c>
      <c r="U20">
        <v>238.65158443630699</v>
      </c>
      <c r="V20">
        <v>12.664737248859399</v>
      </c>
      <c r="W20">
        <v>243.69481903084099</v>
      </c>
      <c r="X20">
        <v>39.272737412117998</v>
      </c>
      <c r="Y20">
        <v>269.301198815585</v>
      </c>
      <c r="Z20">
        <v>50.629018958565297</v>
      </c>
      <c r="AA20">
        <v>135.106362102242</v>
      </c>
      <c r="AB20">
        <v>15.8154204020055</v>
      </c>
      <c r="AC20">
        <v>84.207521456600503</v>
      </c>
      <c r="AD20">
        <v>9.4143706000864107</v>
      </c>
      <c r="AF20">
        <f t="shared" si="0"/>
        <v>2542.9301140607813</v>
      </c>
      <c r="AG20">
        <f t="shared" si="1"/>
        <v>0.21068286159327512</v>
      </c>
      <c r="AJ20">
        <v>1285.9564373596372</v>
      </c>
      <c r="AK20">
        <v>1877.6827929700817</v>
      </c>
      <c r="AL20">
        <v>2102.6032435541165</v>
      </c>
      <c r="AM20">
        <v>1951.8978234443434</v>
      </c>
      <c r="AN20">
        <v>1612.5107056507229</v>
      </c>
      <c r="AO20">
        <v>224.9509280436838</v>
      </c>
      <c r="AP20">
        <v>1224.5970805569898</v>
      </c>
      <c r="AQ20">
        <v>1087.8874629395568</v>
      </c>
      <c r="AR20">
        <v>1094.720320388557</v>
      </c>
      <c r="AS20">
        <v>927.27140949753289</v>
      </c>
      <c r="AT20">
        <v>844.41476313901251</v>
      </c>
      <c r="AU20">
        <v>640.30042113382592</v>
      </c>
      <c r="AV20">
        <v>523.02808358136951</v>
      </c>
      <c r="AW20">
        <v>382.69799187343131</v>
      </c>
    </row>
    <row r="21" spans="2:49" x14ac:dyDescent="0.25">
      <c r="B21" s="1" t="s">
        <v>596</v>
      </c>
      <c r="D21">
        <v>29.809156454988514</v>
      </c>
      <c r="E21">
        <v>1.08739232544194</v>
      </c>
      <c r="F21">
        <v>5.0668531488692999E-2</v>
      </c>
      <c r="G21">
        <v>7.127868984785E-3</v>
      </c>
      <c r="H21">
        <v>0.25167986259923297</v>
      </c>
      <c r="K21">
        <v>368.12174085217299</v>
      </c>
      <c r="L21">
        <v>397000</v>
      </c>
      <c r="M21">
        <v>0.31703480050495503</v>
      </c>
      <c r="N21">
        <v>373.03380960169602</v>
      </c>
      <c r="O21">
        <v>1679.87956941876</v>
      </c>
      <c r="P21">
        <v>9.0622056231399004E-2</v>
      </c>
      <c r="Q21">
        <v>388.88203468099601</v>
      </c>
      <c r="R21">
        <v>1386.4574307832099</v>
      </c>
      <c r="S21">
        <v>219.08103311405199</v>
      </c>
      <c r="T21">
        <v>965.73905200981199</v>
      </c>
      <c r="U21">
        <v>250.922093458994</v>
      </c>
      <c r="V21">
        <v>13.1411317364211</v>
      </c>
      <c r="W21">
        <v>244.02179473150801</v>
      </c>
      <c r="X21">
        <v>39.338202147375704</v>
      </c>
      <c r="Y21">
        <v>267.04210768121902</v>
      </c>
      <c r="Z21">
        <v>49.439681287181998</v>
      </c>
      <c r="AA21">
        <v>132.58972243933499</v>
      </c>
      <c r="AB21">
        <v>15.5379932368854</v>
      </c>
      <c r="AC21">
        <v>83.342466903017197</v>
      </c>
      <c r="AD21">
        <v>8.2448875210597805</v>
      </c>
      <c r="AF21">
        <f t="shared" si="0"/>
        <v>2960.1595505880696</v>
      </c>
      <c r="AG21">
        <f t="shared" si="1"/>
        <v>0.22205985261834341</v>
      </c>
      <c r="AJ21">
        <v>1640.8524670084221</v>
      </c>
      <c r="AK21">
        <v>2261.7576358616802</v>
      </c>
      <c r="AL21">
        <v>2360.7869947634913</v>
      </c>
      <c r="AM21">
        <v>2113.2145558201573</v>
      </c>
      <c r="AN21">
        <v>1695.4195503986082</v>
      </c>
      <c r="AO21">
        <v>233.41264185472644</v>
      </c>
      <c r="AP21">
        <v>1226.2401745301909</v>
      </c>
      <c r="AQ21">
        <v>1089.7008905090222</v>
      </c>
      <c r="AR21">
        <v>1085.5370230943863</v>
      </c>
      <c r="AS21">
        <v>905.48866826340645</v>
      </c>
      <c r="AT21">
        <v>828.68576524584364</v>
      </c>
      <c r="AU21">
        <v>629.06855210062349</v>
      </c>
      <c r="AV21">
        <v>517.65507393178382</v>
      </c>
      <c r="AW21">
        <v>335.15802931137318</v>
      </c>
    </row>
    <row r="22" spans="2:49" x14ac:dyDescent="0.25">
      <c r="B22" s="1" t="s">
        <v>597</v>
      </c>
      <c r="D22">
        <v>28.560368319873561</v>
      </c>
      <c r="E22">
        <v>0.94721667011505395</v>
      </c>
      <c r="F22">
        <v>6.3323305214459003E-2</v>
      </c>
      <c r="G22">
        <v>8.8819085913590008E-3</v>
      </c>
      <c r="H22">
        <v>-0.12587571792727401</v>
      </c>
      <c r="K22">
        <v>250.44256177902599</v>
      </c>
      <c r="L22">
        <v>397000</v>
      </c>
      <c r="M22">
        <v>0.315136765651293</v>
      </c>
      <c r="N22">
        <v>357.30685494097798</v>
      </c>
      <c r="O22">
        <v>1949.6545835500999</v>
      </c>
      <c r="P22">
        <v>0.19210675739606001</v>
      </c>
      <c r="Q22">
        <v>390.60680256447301</v>
      </c>
      <c r="R22">
        <v>1391.90915133866</v>
      </c>
      <c r="S22">
        <v>219.663336629659</v>
      </c>
      <c r="T22">
        <v>977.722713790429</v>
      </c>
      <c r="U22">
        <v>257.823982884489</v>
      </c>
      <c r="V22">
        <v>13.0211973938372</v>
      </c>
      <c r="W22">
        <v>256.47782041470902</v>
      </c>
      <c r="X22">
        <v>42.619399726128897</v>
      </c>
      <c r="Y22">
        <v>301.90053999297299</v>
      </c>
      <c r="Z22">
        <v>59.026487121354499</v>
      </c>
      <c r="AA22">
        <v>160.51342878337499</v>
      </c>
      <c r="AB22">
        <v>18.88276476487</v>
      </c>
      <c r="AC22">
        <v>100.02507834453201</v>
      </c>
      <c r="AD22">
        <v>10.899543759895099</v>
      </c>
      <c r="AF22">
        <f t="shared" si="0"/>
        <v>2979.9020043232208</v>
      </c>
      <c r="AG22">
        <f t="shared" si="1"/>
        <v>0.18326674784123181</v>
      </c>
      <c r="AJ22">
        <v>1648.1299686264686</v>
      </c>
      <c r="AK22">
        <v>2270.6511441087437</v>
      </c>
      <c r="AL22">
        <v>2367.0618171299461</v>
      </c>
      <c r="AM22">
        <v>2139.4370104823392</v>
      </c>
      <c r="AN22">
        <v>1742.0539384087094</v>
      </c>
      <c r="AO22">
        <v>231.28236933991474</v>
      </c>
      <c r="AP22">
        <v>1288.833268415623</v>
      </c>
      <c r="AQ22">
        <v>1180.5927901974765</v>
      </c>
      <c r="AR22">
        <v>1227.2379674511099</v>
      </c>
      <c r="AS22">
        <v>1081.0711926988004</v>
      </c>
      <c r="AT22">
        <v>1003.2089298960937</v>
      </c>
      <c r="AU22">
        <v>764.48440343603238</v>
      </c>
      <c r="AV22">
        <v>621.27377853746589</v>
      </c>
      <c r="AW22">
        <v>443.07088454858126</v>
      </c>
    </row>
    <row r="23" spans="2:49" x14ac:dyDescent="0.25">
      <c r="B23" s="1" t="s">
        <v>598</v>
      </c>
      <c r="D23">
        <v>27.210315020858797</v>
      </c>
      <c r="E23">
        <v>1.05594503597644</v>
      </c>
      <c r="F23">
        <v>0.340465763112478</v>
      </c>
      <c r="G23">
        <v>2.0571789268768001E-2</v>
      </c>
      <c r="H23">
        <v>-0.78321175778933905</v>
      </c>
      <c r="K23">
        <v>160.331357433628</v>
      </c>
      <c r="L23">
        <v>397000</v>
      </c>
      <c r="M23">
        <v>0.19057697222477399</v>
      </c>
      <c r="N23">
        <v>355.12348287030198</v>
      </c>
      <c r="O23">
        <v>1909.0235106390001</v>
      </c>
      <c r="P23">
        <v>0.78072519440469901</v>
      </c>
      <c r="Q23">
        <v>323.58376783381499</v>
      </c>
      <c r="R23">
        <v>1201.5002810624501</v>
      </c>
      <c r="S23">
        <v>201.86189197135201</v>
      </c>
      <c r="T23">
        <v>914.00621279329505</v>
      </c>
      <c r="U23">
        <v>250.84058548736701</v>
      </c>
      <c r="V23">
        <v>12.638133227095</v>
      </c>
      <c r="W23">
        <v>256.81182786762798</v>
      </c>
      <c r="X23">
        <v>42.346843292532398</v>
      </c>
      <c r="Y23">
        <v>298.10551986403101</v>
      </c>
      <c r="Z23">
        <v>58.153584729781798</v>
      </c>
      <c r="AA23">
        <v>157.99347907363301</v>
      </c>
      <c r="AB23">
        <v>18.535758253195599</v>
      </c>
      <c r="AC23">
        <v>98.215301688186798</v>
      </c>
      <c r="AD23">
        <v>10.438010157755</v>
      </c>
      <c r="AF23">
        <f t="shared" si="0"/>
        <v>2640.9521536609122</v>
      </c>
      <c r="AG23">
        <f t="shared" si="1"/>
        <v>0.18602362982498466</v>
      </c>
      <c r="AJ23">
        <v>1365.3323537291772</v>
      </c>
      <c r="AK23">
        <v>1960.0330849305874</v>
      </c>
      <c r="AL23">
        <v>2175.2359048637072</v>
      </c>
      <c r="AM23">
        <v>2000.0135947336871</v>
      </c>
      <c r="AN23">
        <v>1694.8688208605879</v>
      </c>
      <c r="AO23">
        <v>224.47838769262876</v>
      </c>
      <c r="AP23">
        <v>1290.5116978272763</v>
      </c>
      <c r="AQ23">
        <v>1173.0427504856621</v>
      </c>
      <c r="AR23">
        <v>1211.8110563578496</v>
      </c>
      <c r="AS23">
        <v>1065.0839694099229</v>
      </c>
      <c r="AT23">
        <v>987.45924421020629</v>
      </c>
      <c r="AU23">
        <v>750.43555680953841</v>
      </c>
      <c r="AV23">
        <v>610.03292974029068</v>
      </c>
      <c r="AW23">
        <v>424.30935600630085</v>
      </c>
    </row>
    <row r="24" spans="2:49" x14ac:dyDescent="0.25">
      <c r="B24" s="1" t="s">
        <v>599</v>
      </c>
      <c r="D24">
        <v>30.307162707440281</v>
      </c>
      <c r="E24">
        <v>0.903988934639676</v>
      </c>
      <c r="F24">
        <v>4.2905121536970002E-3</v>
      </c>
      <c r="G24">
        <v>1.6138176063360001E-3</v>
      </c>
      <c r="H24">
        <v>-2.8437517366231999E-2</v>
      </c>
      <c r="K24">
        <v>5.2595195645694499</v>
      </c>
      <c r="L24">
        <v>397000</v>
      </c>
      <c r="M24">
        <v>4.5545586058389001E-2</v>
      </c>
      <c r="N24">
        <v>354.46028174415898</v>
      </c>
      <c r="O24">
        <v>1944.7578773945099</v>
      </c>
      <c r="P24">
        <v>6.9437354881553004E-2</v>
      </c>
      <c r="Q24">
        <v>328.476379580117</v>
      </c>
      <c r="R24">
        <v>1206.9409790080499</v>
      </c>
      <c r="S24">
        <v>202.974778415168</v>
      </c>
      <c r="T24">
        <v>907.31777226001896</v>
      </c>
      <c r="U24">
        <v>250.275652447478</v>
      </c>
      <c r="V24">
        <v>12.761599101043</v>
      </c>
      <c r="W24">
        <v>258.31399708088901</v>
      </c>
      <c r="X24">
        <v>43.013883130071299</v>
      </c>
      <c r="Y24">
        <v>302.44972741382901</v>
      </c>
      <c r="Z24">
        <v>59.019118019413398</v>
      </c>
      <c r="AA24">
        <v>159.29234031772299</v>
      </c>
      <c r="AB24">
        <v>18.6883165479904</v>
      </c>
      <c r="AC24">
        <v>98.391192550833296</v>
      </c>
      <c r="AD24">
        <v>11.4426438301741</v>
      </c>
      <c r="AF24">
        <f t="shared" si="0"/>
        <v>2645.7099092633539</v>
      </c>
      <c r="AG24">
        <f t="shared" si="1"/>
        <v>0.1822644792260964</v>
      </c>
      <c r="AJ24">
        <v>1385.976285148173</v>
      </c>
      <c r="AK24">
        <v>1968.908611758646</v>
      </c>
      <c r="AL24">
        <v>2187.22821568069</v>
      </c>
      <c r="AM24">
        <v>1985.3780574617481</v>
      </c>
      <c r="AN24">
        <v>1691.0517057262027</v>
      </c>
      <c r="AO24">
        <v>226.67138722989341</v>
      </c>
      <c r="AP24">
        <v>1298.0602868386381</v>
      </c>
      <c r="AQ24">
        <v>1191.5203083122244</v>
      </c>
      <c r="AR24">
        <v>1229.4704366415813</v>
      </c>
      <c r="AS24">
        <v>1080.9362274617838</v>
      </c>
      <c r="AT24">
        <v>995.5771269857687</v>
      </c>
      <c r="AU24">
        <v>756.61200599151414</v>
      </c>
      <c r="AV24">
        <v>611.12541957039309</v>
      </c>
      <c r="AW24">
        <v>465.14812317780894</v>
      </c>
    </row>
    <row r="25" spans="2:49" x14ac:dyDescent="0.25">
      <c r="B25" s="1" t="s">
        <v>600</v>
      </c>
      <c r="D25">
        <v>29.447641114552223</v>
      </c>
      <c r="E25">
        <v>0.86910598897621705</v>
      </c>
      <c r="F25">
        <v>5.6318477191779999E-3</v>
      </c>
      <c r="G25">
        <v>1.8290104180579999E-3</v>
      </c>
      <c r="H25">
        <v>-0.10562399934943301</v>
      </c>
      <c r="K25">
        <v>4.6459177910951697</v>
      </c>
      <c r="L25">
        <v>397000</v>
      </c>
      <c r="M25">
        <v>3.4087152030008998E-2</v>
      </c>
      <c r="N25">
        <v>351.90275738751501</v>
      </c>
      <c r="O25">
        <v>1937.9877262682501</v>
      </c>
      <c r="P25">
        <v>5.6126826941594002E-2</v>
      </c>
      <c r="Q25">
        <v>323.31508630625501</v>
      </c>
      <c r="R25">
        <v>1192.1869758775899</v>
      </c>
      <c r="S25">
        <v>199.876999417229</v>
      </c>
      <c r="T25">
        <v>902.00481011931197</v>
      </c>
      <c r="U25">
        <v>244.34063711771401</v>
      </c>
      <c r="V25">
        <v>12.702105672518901</v>
      </c>
      <c r="W25">
        <v>257.67996807358998</v>
      </c>
      <c r="X25">
        <v>42.6229798397788</v>
      </c>
      <c r="Y25">
        <v>303.73960383473002</v>
      </c>
      <c r="Z25">
        <v>58.989180272073597</v>
      </c>
      <c r="AA25">
        <v>159.38041580395699</v>
      </c>
      <c r="AB25">
        <v>18.6204735544414</v>
      </c>
      <c r="AC25">
        <v>97.655024538435995</v>
      </c>
      <c r="AD25">
        <v>10.215875681076099</v>
      </c>
      <c r="AF25">
        <f t="shared" si="0"/>
        <v>2617.3838717203857</v>
      </c>
      <c r="AG25">
        <f t="shared" si="1"/>
        <v>0.18158152016015697</v>
      </c>
      <c r="AJ25">
        <v>1364.1986763977006</v>
      </c>
      <c r="AK25">
        <v>1944.8400911543067</v>
      </c>
      <c r="AL25">
        <v>2153.846976478761</v>
      </c>
      <c r="AM25">
        <v>1973.7523197359124</v>
      </c>
      <c r="AN25">
        <v>1650.950250795365</v>
      </c>
      <c r="AO25">
        <v>225.61466558648135</v>
      </c>
      <c r="AP25">
        <v>1294.8742114250751</v>
      </c>
      <c r="AQ25">
        <v>1180.6919623207423</v>
      </c>
      <c r="AR25">
        <v>1234.7138367265447</v>
      </c>
      <c r="AS25">
        <v>1080.3879170709449</v>
      </c>
      <c r="AT25">
        <v>996.12759877473115</v>
      </c>
      <c r="AU25">
        <v>753.86532609074493</v>
      </c>
      <c r="AV25">
        <v>606.55294744370178</v>
      </c>
      <c r="AW25">
        <v>415.27949923073572</v>
      </c>
    </row>
    <row r="26" spans="2:49" x14ac:dyDescent="0.25">
      <c r="B26" s="1" t="s">
        <v>601</v>
      </c>
      <c r="D26">
        <v>29.312503992605127</v>
      </c>
      <c r="E26">
        <v>0.68902381632336496</v>
      </c>
      <c r="F26">
        <v>2.164183050842E-3</v>
      </c>
      <c r="G26">
        <v>8.82982131754E-4</v>
      </c>
      <c r="H26">
        <v>-2.1621149769101001E-2</v>
      </c>
      <c r="K26">
        <v>2.72708907200759</v>
      </c>
      <c r="L26">
        <v>397000</v>
      </c>
      <c r="M26">
        <v>0.139240708501781</v>
      </c>
      <c r="N26">
        <v>355.42933741189398</v>
      </c>
      <c r="O26">
        <v>1909.5849567073899</v>
      </c>
      <c r="P26">
        <v>7.3470438818379002E-2</v>
      </c>
      <c r="Q26">
        <v>252.95895736152599</v>
      </c>
      <c r="R26">
        <v>1031.2811880526999</v>
      </c>
      <c r="S26">
        <v>182.655021333706</v>
      </c>
      <c r="T26">
        <v>858.71998689040902</v>
      </c>
      <c r="U26">
        <v>244.076951384495</v>
      </c>
      <c r="V26">
        <v>12.6967233762156</v>
      </c>
      <c r="W26">
        <v>256.16853865083601</v>
      </c>
      <c r="X26">
        <v>41.694476199512899</v>
      </c>
      <c r="Y26">
        <v>290.04083572968199</v>
      </c>
      <c r="Z26">
        <v>58.033914599918099</v>
      </c>
      <c r="AA26">
        <v>172.168371534068</v>
      </c>
      <c r="AB26">
        <v>22.800886760233599</v>
      </c>
      <c r="AC26">
        <v>140.50466087970801</v>
      </c>
      <c r="AD26">
        <v>16.795258028572899</v>
      </c>
      <c r="AF26">
        <f t="shared" si="0"/>
        <v>2325.6151536383409</v>
      </c>
      <c r="AG26">
        <f t="shared" si="1"/>
        <v>0.18612910421369497</v>
      </c>
      <c r="AJ26">
        <v>1067.3373728334429</v>
      </c>
      <c r="AK26">
        <v>1682.3510408690047</v>
      </c>
      <c r="AL26">
        <v>1968.2653160959701</v>
      </c>
      <c r="AM26">
        <v>1879.0371704385318</v>
      </c>
      <c r="AN26">
        <v>1649.1685904357771</v>
      </c>
      <c r="AO26">
        <v>225.51906529690228</v>
      </c>
      <c r="AP26">
        <v>1287.2790886976684</v>
      </c>
      <c r="AQ26">
        <v>1154.9716398757037</v>
      </c>
      <c r="AR26">
        <v>1179.0277875190325</v>
      </c>
      <c r="AS26">
        <v>1062.8922087897088</v>
      </c>
      <c r="AT26">
        <v>1076.0523220879249</v>
      </c>
      <c r="AU26">
        <v>923.11282430095548</v>
      </c>
      <c r="AV26">
        <v>872.69975701681994</v>
      </c>
      <c r="AW26">
        <v>682.73406620215042</v>
      </c>
    </row>
    <row r="27" spans="2:49" x14ac:dyDescent="0.25">
      <c r="B27" s="1" t="s">
        <v>602</v>
      </c>
      <c r="D27">
        <v>29.285763318182909</v>
      </c>
      <c r="E27">
        <v>0.68569669502766495</v>
      </c>
      <c r="F27">
        <v>2.3412518887675E-2</v>
      </c>
      <c r="G27">
        <v>2.9375095109569998E-3</v>
      </c>
      <c r="H27">
        <v>0.16961758223821899</v>
      </c>
      <c r="K27">
        <v>10.428874986329101</v>
      </c>
      <c r="L27">
        <v>397000</v>
      </c>
      <c r="M27">
        <v>2.2439058830751001E-2</v>
      </c>
      <c r="N27">
        <v>355.36840295001201</v>
      </c>
      <c r="O27">
        <v>1932.2589679714999</v>
      </c>
      <c r="P27">
        <v>0.14211322734278201</v>
      </c>
      <c r="Q27">
        <v>236.17985067751999</v>
      </c>
      <c r="R27">
        <v>969.04801867665003</v>
      </c>
      <c r="S27">
        <v>173.941027614446</v>
      </c>
      <c r="T27">
        <v>833.29658843895902</v>
      </c>
      <c r="U27">
        <v>242.437210221421</v>
      </c>
      <c r="V27">
        <v>12.691746005728101</v>
      </c>
      <c r="W27">
        <v>252.51952981103901</v>
      </c>
      <c r="X27">
        <v>41.997379698691802</v>
      </c>
      <c r="Y27">
        <v>292.17852534699199</v>
      </c>
      <c r="Z27">
        <v>58.727046479640698</v>
      </c>
      <c r="AA27">
        <v>174.081254366477</v>
      </c>
      <c r="AB27">
        <v>22.9662029487266</v>
      </c>
      <c r="AC27">
        <v>142.113676761508</v>
      </c>
      <c r="AD27">
        <v>18.314359192039099</v>
      </c>
      <c r="AF27">
        <f t="shared" si="0"/>
        <v>2212.4654854075752</v>
      </c>
      <c r="AG27">
        <f t="shared" si="1"/>
        <v>0.18391344475066945</v>
      </c>
      <c r="AJ27">
        <v>996.53945433552747</v>
      </c>
      <c r="AK27">
        <v>1580.8287417237359</v>
      </c>
      <c r="AL27">
        <v>1874.3645217073924</v>
      </c>
      <c r="AM27">
        <v>1823.406101616978</v>
      </c>
      <c r="AN27">
        <v>1638.0892582528447</v>
      </c>
      <c r="AO27">
        <v>225.43065729534814</v>
      </c>
      <c r="AP27">
        <v>1268.9423608594925</v>
      </c>
      <c r="AQ27">
        <v>1163.3623185233187</v>
      </c>
      <c r="AR27">
        <v>1187.7175827113497</v>
      </c>
      <c r="AS27">
        <v>1075.5869318615512</v>
      </c>
      <c r="AT27">
        <v>1088.0078397904813</v>
      </c>
      <c r="AU27">
        <v>929.80578739783812</v>
      </c>
      <c r="AV27">
        <v>882.69364448141619</v>
      </c>
      <c r="AW27">
        <v>744.48614601784959</v>
      </c>
    </row>
    <row r="28" spans="2:49" x14ac:dyDescent="0.25">
      <c r="B28" s="1" t="s">
        <v>603</v>
      </c>
      <c r="D28">
        <v>29.768136453463629</v>
      </c>
      <c r="E28">
        <v>0.71162163812435897</v>
      </c>
      <c r="F28">
        <v>2.6828941820359999E-3</v>
      </c>
      <c r="G28">
        <v>1.001486655484E-3</v>
      </c>
      <c r="H28">
        <v>-9.2903367430420006E-2</v>
      </c>
      <c r="K28">
        <v>0.74779388079396603</v>
      </c>
      <c r="L28">
        <v>397000</v>
      </c>
      <c r="M28">
        <v>7.0129386651198E-2</v>
      </c>
      <c r="N28">
        <v>357.75903885758402</v>
      </c>
      <c r="O28">
        <v>1899.8269802806699</v>
      </c>
      <c r="P28">
        <v>5.2784447599768997E-2</v>
      </c>
      <c r="Q28">
        <v>257.08519792686099</v>
      </c>
      <c r="R28">
        <v>1047.2736460415999</v>
      </c>
      <c r="S28">
        <v>183.336585648583</v>
      </c>
      <c r="T28">
        <v>857.52351279787899</v>
      </c>
      <c r="U28">
        <v>244.90471570038099</v>
      </c>
      <c r="V28">
        <v>12.6119098998146</v>
      </c>
      <c r="W28">
        <v>254.015646554798</v>
      </c>
      <c r="X28">
        <v>41.681485356472201</v>
      </c>
      <c r="Y28">
        <v>288.13454684709399</v>
      </c>
      <c r="Z28">
        <v>57.958373158237301</v>
      </c>
      <c r="AA28">
        <v>170.580374497506</v>
      </c>
      <c r="AB28">
        <v>22.525613860891699</v>
      </c>
      <c r="AC28">
        <v>139.381170712553</v>
      </c>
      <c r="AD28">
        <v>14.6494500467207</v>
      </c>
      <c r="AF28">
        <f t="shared" si="0"/>
        <v>2345.2189424149228</v>
      </c>
      <c r="AG28">
        <f t="shared" si="1"/>
        <v>0.18831137917871379</v>
      </c>
      <c r="AJ28">
        <v>1084.7476705774725</v>
      </c>
      <c r="AK28">
        <v>1708.4398793500816</v>
      </c>
      <c r="AL28">
        <v>1975.6097591442135</v>
      </c>
      <c r="AM28">
        <v>1876.4190652032362</v>
      </c>
      <c r="AN28">
        <v>1654.7615925701418</v>
      </c>
      <c r="AO28">
        <v>224.01260923294137</v>
      </c>
      <c r="AP28">
        <v>1276.4605354512462</v>
      </c>
      <c r="AQ28">
        <v>1154.6117827277619</v>
      </c>
      <c r="AR28">
        <v>1171.2786457198943</v>
      </c>
      <c r="AS28">
        <v>1061.508665901782</v>
      </c>
      <c r="AT28">
        <v>1066.1273406094124</v>
      </c>
      <c r="AU28">
        <v>911.96817250573679</v>
      </c>
      <c r="AV28">
        <v>865.72155722082607</v>
      </c>
      <c r="AW28">
        <v>595.50609946019108</v>
      </c>
    </row>
    <row r="29" spans="2:49" x14ac:dyDescent="0.25">
      <c r="B29" s="1" t="s">
        <v>604</v>
      </c>
      <c r="D29">
        <v>29.803820701528835</v>
      </c>
      <c r="E29">
        <v>0.70940376267986005</v>
      </c>
      <c r="F29" t="s">
        <v>605</v>
      </c>
      <c r="G29">
        <v>5.4114959079999995E-4</v>
      </c>
      <c r="H29">
        <v>0.38163382857210598</v>
      </c>
      <c r="I29" t="s">
        <v>415</v>
      </c>
      <c r="K29">
        <v>0.66655139871727298</v>
      </c>
      <c r="L29">
        <v>397000</v>
      </c>
      <c r="M29">
        <v>1.0747058574379E-2</v>
      </c>
      <c r="N29">
        <v>354.12476455297701</v>
      </c>
      <c r="O29">
        <v>1911.08275295771</v>
      </c>
      <c r="P29">
        <v>6.0347158464283998E-2</v>
      </c>
      <c r="Q29">
        <v>255.382593061188</v>
      </c>
      <c r="R29">
        <v>1029.7378706797101</v>
      </c>
      <c r="S29">
        <v>182.73447841159299</v>
      </c>
      <c r="T29">
        <v>859.86619045066504</v>
      </c>
      <c r="U29">
        <v>245.69957819659399</v>
      </c>
      <c r="V29">
        <v>12.7980627649628</v>
      </c>
      <c r="W29">
        <v>252.75288343880899</v>
      </c>
      <c r="X29">
        <v>41.796906321979797</v>
      </c>
      <c r="Y29">
        <v>290.56120711414297</v>
      </c>
      <c r="Z29">
        <v>58.342497066805102</v>
      </c>
      <c r="AA29">
        <v>173.06803956966701</v>
      </c>
      <c r="AB29">
        <v>22.700325158393898</v>
      </c>
      <c r="AC29">
        <v>140.61204703140601</v>
      </c>
      <c r="AD29">
        <v>15.934973115195</v>
      </c>
      <c r="AF29">
        <f t="shared" si="0"/>
        <v>2327.7211326031565</v>
      </c>
      <c r="AG29">
        <f t="shared" si="1"/>
        <v>0.18530059151280162</v>
      </c>
      <c r="AJ29">
        <v>1077.5636838024811</v>
      </c>
      <c r="AK29">
        <v>1679.8333942572758</v>
      </c>
      <c r="AL29">
        <v>1969.1215346076831</v>
      </c>
      <c r="AM29">
        <v>1881.5452745091138</v>
      </c>
      <c r="AN29">
        <v>1660.1322851121217</v>
      </c>
      <c r="AO29">
        <v>227.31905443983658</v>
      </c>
      <c r="AP29">
        <v>1270.114992154819</v>
      </c>
      <c r="AQ29">
        <v>1157.809039390022</v>
      </c>
      <c r="AR29">
        <v>1181.1431183501747</v>
      </c>
      <c r="AS29">
        <v>1068.5439023224378</v>
      </c>
      <c r="AT29">
        <v>1081.6752473104189</v>
      </c>
      <c r="AU29">
        <v>919.04150438841691</v>
      </c>
      <c r="AV29">
        <v>873.36675174786342</v>
      </c>
      <c r="AW29">
        <v>647.76313476402436</v>
      </c>
    </row>
    <row r="30" spans="2:49" x14ac:dyDescent="0.25">
      <c r="B30" s="1" t="s">
        <v>606</v>
      </c>
      <c r="D30">
        <v>29.09570969881544</v>
      </c>
      <c r="E30">
        <v>0.67072691677065499</v>
      </c>
      <c r="F30">
        <v>1.138069088667E-3</v>
      </c>
      <c r="G30">
        <v>6.2641078069000005E-4</v>
      </c>
      <c r="H30">
        <v>-9.1390393500906997E-2</v>
      </c>
      <c r="K30">
        <v>0.95776090021201299</v>
      </c>
      <c r="L30">
        <v>397000</v>
      </c>
      <c r="M30">
        <v>3.4544463935003003E-2</v>
      </c>
      <c r="N30">
        <v>356.12838585991898</v>
      </c>
      <c r="O30">
        <v>1972.1002247240499</v>
      </c>
      <c r="P30">
        <v>5.6667214143428998E-2</v>
      </c>
      <c r="Q30">
        <v>248.13052796396099</v>
      </c>
      <c r="R30">
        <v>1019.00879916602</v>
      </c>
      <c r="S30">
        <v>179.97377955827</v>
      </c>
      <c r="T30">
        <v>842.65143071786099</v>
      </c>
      <c r="U30">
        <v>242.469835211137</v>
      </c>
      <c r="V30">
        <v>12.7660459948499</v>
      </c>
      <c r="W30">
        <v>256.92513962812598</v>
      </c>
      <c r="X30">
        <v>42.261172232608999</v>
      </c>
      <c r="Y30">
        <v>298.35702061913997</v>
      </c>
      <c r="Z30">
        <v>60.044582544656201</v>
      </c>
      <c r="AA30">
        <v>178.883709050889</v>
      </c>
      <c r="AB30">
        <v>23.926517020344299</v>
      </c>
      <c r="AC30">
        <v>147.051052259052</v>
      </c>
      <c r="AD30">
        <v>18.136107513459802</v>
      </c>
      <c r="AF30">
        <f t="shared" si="0"/>
        <v>2289.7645374061121</v>
      </c>
      <c r="AG30">
        <f t="shared" si="1"/>
        <v>0.18058330981111823</v>
      </c>
      <c r="AJ30">
        <v>1046.9642530124936</v>
      </c>
      <c r="AK30">
        <v>1662.3308306134095</v>
      </c>
      <c r="AL30">
        <v>1939.3726245503233</v>
      </c>
      <c r="AM30">
        <v>1843.8762160128249</v>
      </c>
      <c r="AN30">
        <v>1638.3096973725474</v>
      </c>
      <c r="AO30">
        <v>226.75037291030017</v>
      </c>
      <c r="AP30">
        <v>1291.0811036589243</v>
      </c>
      <c r="AQ30">
        <v>1170.6695909309972</v>
      </c>
      <c r="AR30">
        <v>1212.8334171509755</v>
      </c>
      <c r="AS30">
        <v>1099.7176290230072</v>
      </c>
      <c r="AT30">
        <v>1118.0231815680561</v>
      </c>
      <c r="AU30">
        <v>968.68489960908096</v>
      </c>
      <c r="AV30">
        <v>913.36057303759003</v>
      </c>
      <c r="AW30">
        <v>737.24014282356916</v>
      </c>
    </row>
    <row r="31" spans="2:49" x14ac:dyDescent="0.25">
      <c r="B31" s="1" t="s">
        <v>607</v>
      </c>
      <c r="D31">
        <v>27.042695940372585</v>
      </c>
      <c r="E31">
        <v>0.88497464272250104</v>
      </c>
      <c r="F31">
        <v>0.37916791998028998</v>
      </c>
      <c r="G31">
        <v>1.5222960965226E-2</v>
      </c>
      <c r="H31">
        <v>-0.88440177181252599</v>
      </c>
      <c r="K31">
        <v>125.555991167405</v>
      </c>
      <c r="L31">
        <v>397000</v>
      </c>
      <c r="M31">
        <v>0.184067064564995</v>
      </c>
      <c r="N31">
        <v>361.74587936647703</v>
      </c>
      <c r="O31">
        <v>1869.48265366031</v>
      </c>
      <c r="P31">
        <v>1.5869037395037999</v>
      </c>
      <c r="Q31">
        <v>250.04249946653599</v>
      </c>
      <c r="R31">
        <v>1027.4031478239599</v>
      </c>
      <c r="S31">
        <v>182.405020055622</v>
      </c>
      <c r="T31">
        <v>851.97053646302902</v>
      </c>
      <c r="U31">
        <v>239.73608834188499</v>
      </c>
      <c r="V31">
        <v>12.6435563556517</v>
      </c>
      <c r="W31">
        <v>253.515533017553</v>
      </c>
      <c r="X31">
        <v>40.9414246478729</v>
      </c>
      <c r="Y31">
        <v>285.912222013362</v>
      </c>
      <c r="Z31">
        <v>57.290102466906802</v>
      </c>
      <c r="AA31">
        <v>168.39117718270401</v>
      </c>
      <c r="AB31">
        <v>22.2513982965481</v>
      </c>
      <c r="AC31">
        <v>136.95261647437999</v>
      </c>
      <c r="AD31">
        <v>17.600477230479299</v>
      </c>
      <c r="AF31">
        <f t="shared" si="0"/>
        <v>2311.8212038091469</v>
      </c>
      <c r="AG31">
        <f t="shared" si="1"/>
        <v>0.1935005273561673</v>
      </c>
      <c r="AJ31">
        <v>1055.0316433187172</v>
      </c>
      <c r="AK31">
        <v>1676.0247109689394</v>
      </c>
      <c r="AL31">
        <v>1965.5713368062718</v>
      </c>
      <c r="AM31">
        <v>1864.2681323042209</v>
      </c>
      <c r="AN31">
        <v>1619.8384347424662</v>
      </c>
      <c r="AO31">
        <v>224.57471324425754</v>
      </c>
      <c r="AP31">
        <v>1273.9474020982561</v>
      </c>
      <c r="AQ31">
        <v>1134.1114860906621</v>
      </c>
      <c r="AR31">
        <v>1162.2448049323659</v>
      </c>
      <c r="AS31">
        <v>1049.269275950674</v>
      </c>
      <c r="AT31">
        <v>1052.4448573919001</v>
      </c>
      <c r="AU31">
        <v>900.8663277954696</v>
      </c>
      <c r="AV31">
        <v>850.63736940608692</v>
      </c>
      <c r="AW31">
        <v>715.46655408452432</v>
      </c>
    </row>
    <row r="32" spans="2:49" x14ac:dyDescent="0.25">
      <c r="B32" s="1" t="s">
        <v>608</v>
      </c>
      <c r="D32">
        <v>30.480985425174502</v>
      </c>
      <c r="E32">
        <v>0.97894229547634704</v>
      </c>
      <c r="F32">
        <v>5.4354740055170001E-3</v>
      </c>
      <c r="G32">
        <v>1.9659996332659999E-3</v>
      </c>
      <c r="H32">
        <v>0.11255555958329801</v>
      </c>
      <c r="K32">
        <v>1.7042114281788701</v>
      </c>
      <c r="L32">
        <v>397000</v>
      </c>
      <c r="M32">
        <v>3.4675161916279999E-2</v>
      </c>
      <c r="N32">
        <v>406.17878383193499</v>
      </c>
      <c r="O32">
        <v>1684.4336590783601</v>
      </c>
      <c r="P32">
        <v>0.147547864406391</v>
      </c>
      <c r="Q32">
        <v>432.95695152067799</v>
      </c>
      <c r="R32">
        <v>1491.22385748751</v>
      </c>
      <c r="S32">
        <v>228.292604134557</v>
      </c>
      <c r="T32">
        <v>994.95225317952702</v>
      </c>
      <c r="U32">
        <v>254.82245111094699</v>
      </c>
      <c r="V32">
        <v>14.261700293013501</v>
      </c>
      <c r="W32">
        <v>253.907555006085</v>
      </c>
      <c r="X32">
        <v>40.4154748260014</v>
      </c>
      <c r="Y32">
        <v>267.999781793333</v>
      </c>
      <c r="Z32">
        <v>49.779428909013902</v>
      </c>
      <c r="AA32">
        <v>131.67326453323</v>
      </c>
      <c r="AB32">
        <v>15.4043045132812</v>
      </c>
      <c r="AC32">
        <v>83.421800263933406</v>
      </c>
      <c r="AD32">
        <v>8.4887660112569492</v>
      </c>
      <c r="AF32">
        <f t="shared" si="0"/>
        <v>3147.4256663222718</v>
      </c>
      <c r="AG32">
        <f t="shared" si="1"/>
        <v>0.24113670588497751</v>
      </c>
      <c r="AJ32">
        <v>1826.8225802560253</v>
      </c>
      <c r="AK32">
        <v>2432.665346635416</v>
      </c>
      <c r="AL32">
        <v>2460.0496135189333</v>
      </c>
      <c r="AM32">
        <v>2177.13840958321</v>
      </c>
      <c r="AN32">
        <v>1721.7733183172095</v>
      </c>
      <c r="AO32">
        <v>253.31616861480461</v>
      </c>
      <c r="AP32">
        <v>1275.917361839623</v>
      </c>
      <c r="AQ32">
        <v>1119.5422389474072</v>
      </c>
      <c r="AR32">
        <v>1089.4300072899716</v>
      </c>
      <c r="AS32">
        <v>911.7111521797417</v>
      </c>
      <c r="AT32">
        <v>822.95790333268747</v>
      </c>
      <c r="AU32">
        <v>623.6560531692794</v>
      </c>
      <c r="AV32">
        <v>518.14782772629439</v>
      </c>
      <c r="AW32">
        <v>345.07178907548575</v>
      </c>
    </row>
    <row r="33" spans="2:49" x14ac:dyDescent="0.25">
      <c r="B33" s="1" t="s">
        <v>609</v>
      </c>
      <c r="D33">
        <v>28.779233629558</v>
      </c>
      <c r="E33">
        <v>0.92267831531727296</v>
      </c>
      <c r="F33">
        <v>4.9701586179820003E-3</v>
      </c>
      <c r="G33">
        <v>1.8751445078490001E-3</v>
      </c>
      <c r="H33">
        <v>-0.16020606191004499</v>
      </c>
      <c r="K33">
        <v>0.31958280638932202</v>
      </c>
      <c r="L33">
        <v>397000</v>
      </c>
      <c r="M33" t="s">
        <v>610</v>
      </c>
      <c r="N33">
        <v>409.77092013532501</v>
      </c>
      <c r="O33">
        <v>1657.96314463719</v>
      </c>
      <c r="P33">
        <v>0.161515826123249</v>
      </c>
      <c r="Q33">
        <v>440.88949574818201</v>
      </c>
      <c r="R33">
        <v>1513.3970035243401</v>
      </c>
      <c r="S33">
        <v>229.20001604702199</v>
      </c>
      <c r="T33">
        <v>998.55514202524</v>
      </c>
      <c r="U33">
        <v>257.07625576455399</v>
      </c>
      <c r="V33">
        <v>14.356151678357801</v>
      </c>
      <c r="W33">
        <v>254.93355736779299</v>
      </c>
      <c r="X33">
        <v>40.471738016433399</v>
      </c>
      <c r="Y33">
        <v>266.79568474336997</v>
      </c>
      <c r="Z33">
        <v>48.9521778121116</v>
      </c>
      <c r="AA33">
        <v>128.223918401991</v>
      </c>
      <c r="AB33">
        <v>15.020435306386901</v>
      </c>
      <c r="AC33">
        <v>80.031415797288801</v>
      </c>
      <c r="AD33">
        <v>8.1547453727721599</v>
      </c>
      <c r="AF33">
        <f t="shared" si="0"/>
        <v>3182.0416573447842</v>
      </c>
      <c r="AG33">
        <f t="shared" si="1"/>
        <v>0.2471532141475887</v>
      </c>
      <c r="AJ33">
        <v>1860.2932310049875</v>
      </c>
      <c r="AK33">
        <v>2468.8368736123002</v>
      </c>
      <c r="AL33">
        <v>2469.8277591273923</v>
      </c>
      <c r="AM33">
        <v>2185.0221926154049</v>
      </c>
      <c r="AN33">
        <v>1737.0017281388784</v>
      </c>
      <c r="AO33">
        <v>254.99381311470339</v>
      </c>
      <c r="AP33">
        <v>1281.0731526019747</v>
      </c>
      <c r="AQ33">
        <v>1121.1007760784876</v>
      </c>
      <c r="AR33">
        <v>1084.5353038348374</v>
      </c>
      <c r="AS33">
        <v>896.56003318885712</v>
      </c>
      <c r="AT33">
        <v>801.39949001244372</v>
      </c>
      <c r="AU33">
        <v>608.11478973226315</v>
      </c>
      <c r="AV33">
        <v>497.08953911359504</v>
      </c>
      <c r="AW33">
        <v>331.49371434033168</v>
      </c>
    </row>
    <row r="34" spans="2:49" x14ac:dyDescent="0.25">
      <c r="B34" s="1" t="s">
        <v>611</v>
      </c>
      <c r="D34">
        <v>25.881826029466644</v>
      </c>
      <c r="E34">
        <v>0.77090749687073801</v>
      </c>
      <c r="F34">
        <v>0.525684230135677</v>
      </c>
      <c r="G34">
        <v>2.5728475858000002E-2</v>
      </c>
      <c r="H34">
        <v>0.22623195441291799</v>
      </c>
      <c r="K34">
        <v>10.6512551699597</v>
      </c>
      <c r="L34">
        <v>397000</v>
      </c>
      <c r="M34">
        <v>6.3563634552131001E-2</v>
      </c>
      <c r="N34">
        <v>408.71220206883902</v>
      </c>
      <c r="O34">
        <v>1688.67227787192</v>
      </c>
      <c r="P34">
        <v>1.0691093878623601</v>
      </c>
      <c r="Q34">
        <v>446.43473701244801</v>
      </c>
      <c r="R34">
        <v>1558.8536402776199</v>
      </c>
      <c r="S34">
        <v>235.59988916693001</v>
      </c>
      <c r="T34">
        <v>1020.49769528708</v>
      </c>
      <c r="U34">
        <v>260.25246922205798</v>
      </c>
      <c r="V34">
        <v>14.398968954769799</v>
      </c>
      <c r="W34">
        <v>259.00144424778699</v>
      </c>
      <c r="X34">
        <v>40.599435818205897</v>
      </c>
      <c r="Y34">
        <v>272.086204323836</v>
      </c>
      <c r="Z34">
        <v>49.845176393331997</v>
      </c>
      <c r="AA34">
        <v>131.796326251539</v>
      </c>
      <c r="AB34">
        <v>15.5056439518264</v>
      </c>
      <c r="AC34">
        <v>84.001032572908699</v>
      </c>
      <c r="AD34">
        <v>9.7835677377922003</v>
      </c>
      <c r="AF34">
        <f t="shared" si="0"/>
        <v>3261.3859617440776</v>
      </c>
      <c r="AG34">
        <f t="shared" si="1"/>
        <v>0.24203168810463438</v>
      </c>
      <c r="AJ34">
        <v>1883.6908734702449</v>
      </c>
      <c r="AK34">
        <v>2542.9912565703426</v>
      </c>
      <c r="AL34">
        <v>2538.7919091264012</v>
      </c>
      <c r="AM34">
        <v>2233.036532356849</v>
      </c>
      <c r="AN34">
        <v>1758.4626298787703</v>
      </c>
      <c r="AO34">
        <v>255.75433312202128</v>
      </c>
      <c r="AP34">
        <v>1301.5147952150101</v>
      </c>
      <c r="AQ34">
        <v>1124.6381113076425</v>
      </c>
      <c r="AR34">
        <v>1106.0414809912033</v>
      </c>
      <c r="AS34">
        <v>912.91531855919402</v>
      </c>
      <c r="AT34">
        <v>823.72703907211871</v>
      </c>
      <c r="AU34">
        <v>627.75886444641299</v>
      </c>
      <c r="AV34">
        <v>521.74554393110986</v>
      </c>
      <c r="AW34">
        <v>397.70600560130896</v>
      </c>
    </row>
    <row r="35" spans="2:49" x14ac:dyDescent="0.25">
      <c r="B35" s="1" t="s">
        <v>612</v>
      </c>
      <c r="D35">
        <v>27.832159057476705</v>
      </c>
      <c r="E35">
        <v>0.89826971129567601</v>
      </c>
      <c r="F35">
        <v>7.4048782287551004E-2</v>
      </c>
      <c r="G35">
        <v>1.1308805737713999E-2</v>
      </c>
      <c r="H35">
        <v>-0.43521795029842802</v>
      </c>
      <c r="K35">
        <v>9.3608425292208306</v>
      </c>
      <c r="L35">
        <v>397000</v>
      </c>
      <c r="M35">
        <v>4.6588246890101E-2</v>
      </c>
      <c r="N35">
        <v>404.89729743180197</v>
      </c>
      <c r="O35">
        <v>1708.1472939908799</v>
      </c>
      <c r="P35">
        <v>0.49471063199176402</v>
      </c>
      <c r="Q35">
        <v>453.91985806727001</v>
      </c>
      <c r="R35">
        <v>1570.0583749257</v>
      </c>
      <c r="S35">
        <v>236.12378866939</v>
      </c>
      <c r="T35">
        <v>1023.39395089494</v>
      </c>
      <c r="U35">
        <v>262.74162619790297</v>
      </c>
      <c r="V35">
        <v>14.374789678122401</v>
      </c>
      <c r="W35">
        <v>261.243215429104</v>
      </c>
      <c r="X35">
        <v>41.2007459241634</v>
      </c>
      <c r="Y35">
        <v>272.13810655786699</v>
      </c>
      <c r="Z35">
        <v>50.608920729192903</v>
      </c>
      <c r="AA35">
        <v>135.004455431163</v>
      </c>
      <c r="AB35">
        <v>15.9818080340848</v>
      </c>
      <c r="AC35">
        <v>86.615945299219405</v>
      </c>
      <c r="AD35">
        <v>8.5307201599532494</v>
      </c>
      <c r="AF35">
        <f t="shared" si="0"/>
        <v>3283.4959725572999</v>
      </c>
      <c r="AG35">
        <f t="shared" si="1"/>
        <v>0.23703886594335102</v>
      </c>
      <c r="AJ35">
        <v>1915.2736627310971</v>
      </c>
      <c r="AK35">
        <v>2561.2697796504081</v>
      </c>
      <c r="AL35">
        <v>2544.4373779029097</v>
      </c>
      <c r="AM35">
        <v>2239.3740719801749</v>
      </c>
      <c r="AN35">
        <v>1775.2812580939392</v>
      </c>
      <c r="AO35">
        <v>255.32486106789344</v>
      </c>
      <c r="AP35">
        <v>1312.7799770306733</v>
      </c>
      <c r="AQ35">
        <v>1141.2949009463546</v>
      </c>
      <c r="AR35">
        <v>1106.2524656823862</v>
      </c>
      <c r="AS35">
        <v>926.90331005847804</v>
      </c>
      <c r="AT35">
        <v>843.77784644476867</v>
      </c>
      <c r="AU35">
        <v>647.03676251355466</v>
      </c>
      <c r="AV35">
        <v>537.9872378833503</v>
      </c>
      <c r="AW35">
        <v>346.77724227452234</v>
      </c>
    </row>
    <row r="36" spans="2:49" x14ac:dyDescent="0.25">
      <c r="B36" s="1" t="s">
        <v>613</v>
      </c>
      <c r="D36">
        <v>30.107616294867569</v>
      </c>
      <c r="E36">
        <v>0.950102522081684</v>
      </c>
      <c r="F36">
        <v>5.1011970084289997E-3</v>
      </c>
      <c r="G36">
        <v>1.866947067021E-3</v>
      </c>
      <c r="H36">
        <v>-1.0951708234411E-2</v>
      </c>
      <c r="K36">
        <v>0.250035620876497</v>
      </c>
      <c r="L36">
        <v>397000</v>
      </c>
      <c r="M36" t="s">
        <v>614</v>
      </c>
      <c r="N36">
        <v>408.98929442293598</v>
      </c>
      <c r="O36">
        <v>1687.14823633321</v>
      </c>
      <c r="P36">
        <v>8.9297493694759006E-2</v>
      </c>
      <c r="Q36">
        <v>418.934097005296</v>
      </c>
      <c r="R36">
        <v>1455.4131816767299</v>
      </c>
      <c r="S36">
        <v>224.322848847947</v>
      </c>
      <c r="T36">
        <v>975.98774626867203</v>
      </c>
      <c r="U36">
        <v>251.88690735407499</v>
      </c>
      <c r="V36">
        <v>14.012890414638701</v>
      </c>
      <c r="W36">
        <v>253.94505468093899</v>
      </c>
      <c r="X36">
        <v>40.008390266891503</v>
      </c>
      <c r="Y36">
        <v>266.055426732927</v>
      </c>
      <c r="Z36">
        <v>49.403068751580903</v>
      </c>
      <c r="AA36">
        <v>132.47670248066899</v>
      </c>
      <c r="AB36">
        <v>15.7041256877843</v>
      </c>
      <c r="AC36">
        <v>85.8891028204294</v>
      </c>
      <c r="AD36">
        <v>9.2411590742720904</v>
      </c>
      <c r="AF36">
        <f t="shared" si="0"/>
        <v>3074.6578737986447</v>
      </c>
      <c r="AG36">
        <f t="shared" si="1"/>
        <v>0.24241455825590005</v>
      </c>
      <c r="AJ36">
        <v>1767.654417743865</v>
      </c>
      <c r="AK36">
        <v>2374.2466259000489</v>
      </c>
      <c r="AL36">
        <v>2417.2720781028775</v>
      </c>
      <c r="AM36">
        <v>2135.6405826447963</v>
      </c>
      <c r="AN36">
        <v>1701.9385632032095</v>
      </c>
      <c r="AO36">
        <v>248.89681020672646</v>
      </c>
      <c r="AP36">
        <v>1276.1058024167787</v>
      </c>
      <c r="AQ36">
        <v>1108.2656583626456</v>
      </c>
      <c r="AR36">
        <v>1081.5261249305977</v>
      </c>
      <c r="AS36">
        <v>904.81810900331323</v>
      </c>
      <c r="AT36">
        <v>827.9793905041812</v>
      </c>
      <c r="AU36">
        <v>635.79456225847366</v>
      </c>
      <c r="AV36">
        <v>533.47268832564839</v>
      </c>
      <c r="AW36">
        <v>375.65687293788983</v>
      </c>
    </row>
    <row r="37" spans="2:49" x14ac:dyDescent="0.25">
      <c r="B37" s="1" t="s">
        <v>615</v>
      </c>
      <c r="D37">
        <v>29.567592017236038</v>
      </c>
      <c r="E37">
        <v>0.93258903829128503</v>
      </c>
      <c r="F37">
        <v>1.9271567378503E-2</v>
      </c>
      <c r="G37">
        <v>3.6663608748870001E-3</v>
      </c>
      <c r="H37">
        <v>0.108097901494768</v>
      </c>
      <c r="K37">
        <v>4.69312633165754</v>
      </c>
      <c r="L37">
        <v>397000</v>
      </c>
      <c r="M37">
        <v>2.7529548340952999E-2</v>
      </c>
      <c r="N37">
        <v>400.86652245215299</v>
      </c>
      <c r="O37">
        <v>1678.5566022069299</v>
      </c>
      <c r="P37">
        <v>0.145904661219904</v>
      </c>
      <c r="Q37">
        <v>430.65803323499898</v>
      </c>
      <c r="R37">
        <v>1488.6335806933</v>
      </c>
      <c r="S37">
        <v>226.77204522415801</v>
      </c>
      <c r="T37">
        <v>982.08170649188696</v>
      </c>
      <c r="U37">
        <v>253.382792710719</v>
      </c>
      <c r="V37">
        <v>14.194667370406901</v>
      </c>
      <c r="W37">
        <v>257.302829137549</v>
      </c>
      <c r="X37">
        <v>40.030085501471802</v>
      </c>
      <c r="Y37">
        <v>269.90622173625201</v>
      </c>
      <c r="Z37">
        <v>49.833014741450199</v>
      </c>
      <c r="AA37">
        <v>132.697589740382</v>
      </c>
      <c r="AB37">
        <v>15.667498524360999</v>
      </c>
      <c r="AC37">
        <v>84.211183266015993</v>
      </c>
      <c r="AD37">
        <v>10.070780206476099</v>
      </c>
      <c r="AF37">
        <f t="shared" si="0"/>
        <v>3128.1453656443441</v>
      </c>
      <c r="AG37">
        <f t="shared" si="1"/>
        <v>0.23881620788068889</v>
      </c>
      <c r="AJ37">
        <v>1817.1225031012616</v>
      </c>
      <c r="AK37">
        <v>2428.4397727460032</v>
      </c>
      <c r="AL37">
        <v>2443.6642804327371</v>
      </c>
      <c r="AM37">
        <v>2148.9752877284177</v>
      </c>
      <c r="AN37">
        <v>1712.0458966940473</v>
      </c>
      <c r="AO37">
        <v>252.12553055784903</v>
      </c>
      <c r="AP37">
        <v>1292.9790408922061</v>
      </c>
      <c r="AQ37">
        <v>1108.8666343898005</v>
      </c>
      <c r="AR37">
        <v>1097.1797631554959</v>
      </c>
      <c r="AS37">
        <v>912.69257768223804</v>
      </c>
      <c r="AT37">
        <v>829.35993587738744</v>
      </c>
      <c r="AU37">
        <v>634.31168114821855</v>
      </c>
      <c r="AV37">
        <v>523.0508277392297</v>
      </c>
      <c r="AW37">
        <v>409.38130920634552</v>
      </c>
    </row>
    <row r="38" spans="2:49" x14ac:dyDescent="0.25">
      <c r="B38" s="1" t="s">
        <v>616</v>
      </c>
      <c r="D38">
        <v>29.653770390133992</v>
      </c>
      <c r="E38">
        <v>0.96731724400789598</v>
      </c>
      <c r="F38">
        <v>1.5376257512642001E-2</v>
      </c>
      <c r="G38">
        <v>3.3836110576950002E-3</v>
      </c>
      <c r="H38">
        <v>0.39908460003770102</v>
      </c>
      <c r="K38">
        <v>3.6452327212963</v>
      </c>
      <c r="L38">
        <v>397000</v>
      </c>
      <c r="M38" t="s">
        <v>617</v>
      </c>
      <c r="N38">
        <v>407.81262340969698</v>
      </c>
      <c r="O38">
        <v>1651.75013133671</v>
      </c>
      <c r="P38">
        <v>0.17292945820580699</v>
      </c>
      <c r="Q38">
        <v>436.65827150885002</v>
      </c>
      <c r="R38">
        <v>1506.8326976655801</v>
      </c>
      <c r="S38">
        <v>228.513793519903</v>
      </c>
      <c r="T38">
        <v>983.96531493846896</v>
      </c>
      <c r="U38">
        <v>250.79277174049301</v>
      </c>
      <c r="V38">
        <v>14.408254856034199</v>
      </c>
      <c r="W38">
        <v>251.57267898101799</v>
      </c>
      <c r="X38">
        <v>40.0947109409475</v>
      </c>
      <c r="Y38">
        <v>265.41349634854203</v>
      </c>
      <c r="Z38">
        <v>48.943006043286204</v>
      </c>
      <c r="AA38">
        <v>129.666775803771</v>
      </c>
      <c r="AB38">
        <v>15.174470091899099</v>
      </c>
      <c r="AC38">
        <v>80.786710610691998</v>
      </c>
      <c r="AD38">
        <v>8.9463014489863202</v>
      </c>
      <c r="AF38">
        <f t="shared" si="0"/>
        <v>3155.9700776328023</v>
      </c>
      <c r="AG38">
        <f t="shared" si="1"/>
        <v>0.24689728529318591</v>
      </c>
      <c r="AJ38">
        <v>1842.439964172363</v>
      </c>
      <c r="AK38">
        <v>2458.1283811836543</v>
      </c>
      <c r="AL38">
        <v>2462.4331198265413</v>
      </c>
      <c r="AM38">
        <v>2153.0969692307854</v>
      </c>
      <c r="AN38">
        <v>1694.5457550033311</v>
      </c>
      <c r="AO38">
        <v>255.91926920131792</v>
      </c>
      <c r="AP38">
        <v>1264.1843164875274</v>
      </c>
      <c r="AQ38">
        <v>1110.6568127686289</v>
      </c>
      <c r="AR38">
        <v>1078.9166518233417</v>
      </c>
      <c r="AS38">
        <v>896.39205207483883</v>
      </c>
      <c r="AT38">
        <v>810.41734877356873</v>
      </c>
      <c r="AU38">
        <v>614.35101586636029</v>
      </c>
      <c r="AV38">
        <v>501.78081124653414</v>
      </c>
      <c r="AW38">
        <v>363.67079060920003</v>
      </c>
    </row>
    <row r="39" spans="2:49" x14ac:dyDescent="0.25">
      <c r="B39" s="1" t="s">
        <v>618</v>
      </c>
      <c r="D39">
        <v>28.591543591883912</v>
      </c>
      <c r="E39">
        <v>0.92733698103351503</v>
      </c>
      <c r="F39">
        <v>6.3106659394750004E-3</v>
      </c>
      <c r="G39">
        <v>2.1399728780689999E-3</v>
      </c>
      <c r="H39">
        <v>9.3760592743606E-2</v>
      </c>
      <c r="K39">
        <v>0.37144186683811897</v>
      </c>
      <c r="L39">
        <v>397000</v>
      </c>
      <c r="M39" t="s">
        <v>617</v>
      </c>
      <c r="N39">
        <v>411.22033371803298</v>
      </c>
      <c r="O39">
        <v>1654.6205995087</v>
      </c>
      <c r="P39">
        <v>0.13971785611738899</v>
      </c>
      <c r="Q39">
        <v>445.390168173772</v>
      </c>
      <c r="R39">
        <v>1492.3229014134999</v>
      </c>
      <c r="S39">
        <v>227.28639245550301</v>
      </c>
      <c r="T39">
        <v>984.29352506490397</v>
      </c>
      <c r="U39">
        <v>251.267751055048</v>
      </c>
      <c r="V39">
        <v>14.475396901750599</v>
      </c>
      <c r="W39">
        <v>253.27874089190999</v>
      </c>
      <c r="X39">
        <v>40.071832506448501</v>
      </c>
      <c r="Y39">
        <v>266.42430194927999</v>
      </c>
      <c r="Z39">
        <v>48.867486478600199</v>
      </c>
      <c r="AA39">
        <v>128.05563641044299</v>
      </c>
      <c r="AB39">
        <v>14.8618602907918</v>
      </c>
      <c r="AC39">
        <v>79.250474852619803</v>
      </c>
      <c r="AD39">
        <v>7.5693492616625999</v>
      </c>
      <c r="AF39">
        <f t="shared" si="0"/>
        <v>3149.292987107679</v>
      </c>
      <c r="AG39">
        <f t="shared" si="1"/>
        <v>0.24852847464859015</v>
      </c>
      <c r="AJ39">
        <v>1879.2834100159157</v>
      </c>
      <c r="AK39">
        <v>2434.458240478793</v>
      </c>
      <c r="AL39">
        <v>2449.2068152532652</v>
      </c>
      <c r="AM39">
        <v>2153.8151533148884</v>
      </c>
      <c r="AN39">
        <v>1697.7550746962704</v>
      </c>
      <c r="AO39">
        <v>257.11184550178683</v>
      </c>
      <c r="AP39">
        <v>1272.7574919191457</v>
      </c>
      <c r="AQ39">
        <v>1110.023061120457</v>
      </c>
      <c r="AR39">
        <v>1083.0256176800001</v>
      </c>
      <c r="AS39">
        <v>895.00890986447246</v>
      </c>
      <c r="AT39">
        <v>800.34772756526866</v>
      </c>
      <c r="AU39">
        <v>601.69474861505262</v>
      </c>
      <c r="AV39">
        <v>492.23897423987455</v>
      </c>
      <c r="AW39">
        <v>307.69712445782926</v>
      </c>
    </row>
    <row r="40" spans="2:49" x14ac:dyDescent="0.25">
      <c r="B40" s="1" t="s">
        <v>619</v>
      </c>
      <c r="D40">
        <v>29.380820484043753</v>
      </c>
      <c r="E40">
        <v>1.0317209088224699</v>
      </c>
      <c r="F40">
        <v>8.0993955485611002E-2</v>
      </c>
      <c r="G40">
        <v>8.6484209645490001E-3</v>
      </c>
      <c r="H40">
        <v>-0.19248529497074901</v>
      </c>
      <c r="K40">
        <v>2.05880413999932</v>
      </c>
      <c r="L40">
        <v>397000</v>
      </c>
      <c r="M40" t="s">
        <v>620</v>
      </c>
      <c r="N40">
        <v>396.117323973814</v>
      </c>
      <c r="O40">
        <v>1713.6884019654501</v>
      </c>
      <c r="P40">
        <v>0.24079815379460801</v>
      </c>
      <c r="Q40">
        <v>423.13952482120601</v>
      </c>
      <c r="R40">
        <v>1448.9434292030201</v>
      </c>
      <c r="S40">
        <v>224.69215226384</v>
      </c>
      <c r="T40">
        <v>984.02930021889404</v>
      </c>
      <c r="U40">
        <v>253.936292816357</v>
      </c>
      <c r="V40">
        <v>13.959067793699599</v>
      </c>
      <c r="W40">
        <v>254.48713823493199</v>
      </c>
      <c r="X40">
        <v>40.1870482900433</v>
      </c>
      <c r="Y40">
        <v>272.42949115607001</v>
      </c>
      <c r="Z40">
        <v>51.054147320596201</v>
      </c>
      <c r="AA40">
        <v>137.696426574047</v>
      </c>
      <c r="AB40">
        <v>16.731895272833501</v>
      </c>
      <c r="AC40">
        <v>92.834747702187698</v>
      </c>
      <c r="AD40">
        <v>9.9251887757427806</v>
      </c>
      <c r="AF40">
        <f t="shared" si="0"/>
        <v>3080.8044065069603</v>
      </c>
      <c r="AG40">
        <f t="shared" si="1"/>
        <v>0.23114897872886472</v>
      </c>
      <c r="AJ40">
        <v>1785.3988389080423</v>
      </c>
      <c r="AK40">
        <v>2363.6923804290705</v>
      </c>
      <c r="AL40">
        <v>2421.2516407741382</v>
      </c>
      <c r="AM40">
        <v>2153.2369807853261</v>
      </c>
      <c r="AN40">
        <v>1715.7857622726824</v>
      </c>
      <c r="AO40">
        <v>247.94081338720423</v>
      </c>
      <c r="AP40">
        <v>1278.8298403765425</v>
      </c>
      <c r="AQ40">
        <v>1113.2146340732215</v>
      </c>
      <c r="AR40">
        <v>1107.4369559189838</v>
      </c>
      <c r="AS40">
        <v>935.05764323436256</v>
      </c>
      <c r="AT40">
        <v>860.60266608779375</v>
      </c>
      <c r="AU40">
        <v>677.40466691633605</v>
      </c>
      <c r="AV40">
        <v>576.61333976514095</v>
      </c>
      <c r="AW40">
        <v>403.46295836352766</v>
      </c>
    </row>
    <row r="41" spans="2:49" x14ac:dyDescent="0.25">
      <c r="B41" s="1" t="s">
        <v>621</v>
      </c>
      <c r="D41">
        <v>29.645684499398232</v>
      </c>
      <c r="E41">
        <v>0.85906374952587194</v>
      </c>
      <c r="F41">
        <v>4.8896013177414002E-2</v>
      </c>
      <c r="G41">
        <v>6.6969279285770001E-3</v>
      </c>
      <c r="H41">
        <v>0.40397995654420799</v>
      </c>
      <c r="K41">
        <v>3.0924375357479201</v>
      </c>
      <c r="L41">
        <v>397000</v>
      </c>
      <c r="M41">
        <v>1.9993428744548E-2</v>
      </c>
      <c r="N41">
        <v>388.91772941693699</v>
      </c>
      <c r="O41">
        <v>1724.1527928815899</v>
      </c>
      <c r="P41">
        <v>0.15119796251853701</v>
      </c>
      <c r="Q41">
        <v>410.51948718154898</v>
      </c>
      <c r="R41">
        <v>1439.7972635292599</v>
      </c>
      <c r="S41">
        <v>224.89308557016901</v>
      </c>
      <c r="T41">
        <v>983.25083270021605</v>
      </c>
      <c r="U41">
        <v>254.59341072763399</v>
      </c>
      <c r="V41">
        <v>13.870966684791901</v>
      </c>
      <c r="W41">
        <v>257.01873183513402</v>
      </c>
      <c r="X41">
        <v>40.678345526079397</v>
      </c>
      <c r="Y41">
        <v>272.96933922246001</v>
      </c>
      <c r="Z41">
        <v>51.691212224035297</v>
      </c>
      <c r="AA41">
        <v>140.560822073601</v>
      </c>
      <c r="AB41">
        <v>17.1951550897377</v>
      </c>
      <c r="AC41">
        <v>96.810915268804294</v>
      </c>
      <c r="AD41">
        <v>10.8270604358939</v>
      </c>
      <c r="AF41">
        <f t="shared" si="0"/>
        <v>3058.460668981194</v>
      </c>
      <c r="AG41">
        <f t="shared" si="1"/>
        <v>0.22557033867453</v>
      </c>
      <c r="AJ41">
        <v>1732.1497349432448</v>
      </c>
      <c r="AK41">
        <v>2348.7720449090702</v>
      </c>
      <c r="AL41">
        <v>2423.4168703682008</v>
      </c>
      <c r="AM41">
        <v>2151.5335507663372</v>
      </c>
      <c r="AN41">
        <v>1720.2257481596891</v>
      </c>
      <c r="AO41">
        <v>246.37596242969627</v>
      </c>
      <c r="AP41">
        <v>1291.5514162569548</v>
      </c>
      <c r="AQ41">
        <v>1126.8239757916731</v>
      </c>
      <c r="AR41">
        <v>1109.6314602539026</v>
      </c>
      <c r="AS41">
        <v>946.72549860870504</v>
      </c>
      <c r="AT41">
        <v>878.50513796000621</v>
      </c>
      <c r="AU41">
        <v>696.1601250905951</v>
      </c>
      <c r="AV41">
        <v>601.31003272549253</v>
      </c>
      <c r="AW41">
        <v>440.12440796316668</v>
      </c>
    </row>
    <row r="42" spans="2:49" x14ac:dyDescent="0.25">
      <c r="B42" s="1" t="s">
        <v>622</v>
      </c>
      <c r="D42">
        <v>29.228743175985869</v>
      </c>
      <c r="E42">
        <v>1.0423653994148601</v>
      </c>
      <c r="F42">
        <v>6.4948463039325999E-2</v>
      </c>
      <c r="G42">
        <v>7.9675739717950007E-3</v>
      </c>
      <c r="H42">
        <v>0.142486217966211</v>
      </c>
      <c r="K42">
        <v>99.973576892314597</v>
      </c>
      <c r="L42">
        <v>397000</v>
      </c>
      <c r="M42">
        <v>2.8163465420423001E-2</v>
      </c>
      <c r="N42">
        <v>357.06560960599899</v>
      </c>
      <c r="O42">
        <v>1761.2811594500599</v>
      </c>
      <c r="P42">
        <v>0.15913942769953901</v>
      </c>
      <c r="Q42">
        <v>332.98420627207202</v>
      </c>
      <c r="R42">
        <v>1233.65552205788</v>
      </c>
      <c r="S42">
        <v>204.495346658111</v>
      </c>
      <c r="T42">
        <v>927.14672471649396</v>
      </c>
      <c r="U42">
        <v>247.05381319650499</v>
      </c>
      <c r="V42">
        <v>12.8596968926819</v>
      </c>
      <c r="W42">
        <v>257.80586897318801</v>
      </c>
      <c r="X42">
        <v>40.706718578567099</v>
      </c>
      <c r="Y42">
        <v>279.86315745656998</v>
      </c>
      <c r="Z42">
        <v>53.175746239882898</v>
      </c>
      <c r="AA42">
        <v>143.42797793310899</v>
      </c>
      <c r="AB42">
        <v>16.793741401651602</v>
      </c>
      <c r="AC42">
        <v>88.698893984263805</v>
      </c>
      <c r="AD42">
        <v>7.9071251058533996</v>
      </c>
      <c r="AF42">
        <f t="shared" si="0"/>
        <v>2698.2817997045568</v>
      </c>
      <c r="AG42">
        <f t="shared" si="1"/>
        <v>0.20273061327555941</v>
      </c>
      <c r="AJ42">
        <v>1404.9966509370129</v>
      </c>
      <c r="AK42">
        <v>2012.4886167338989</v>
      </c>
      <c r="AL42">
        <v>2203.6136493330928</v>
      </c>
      <c r="AM42">
        <v>2028.767450145501</v>
      </c>
      <c r="AN42">
        <v>1669.2825215980067</v>
      </c>
      <c r="AO42">
        <v>228.41379915953638</v>
      </c>
      <c r="AP42">
        <v>1295.5068792622512</v>
      </c>
      <c r="AQ42">
        <v>1127.6099329242963</v>
      </c>
      <c r="AR42">
        <v>1137.6551116120731</v>
      </c>
      <c r="AS42">
        <v>973.91476629822148</v>
      </c>
      <c r="AT42">
        <v>896.42486208193122</v>
      </c>
      <c r="AU42">
        <v>679.90855877131992</v>
      </c>
      <c r="AV42">
        <v>550.92480735567574</v>
      </c>
      <c r="AW42">
        <v>321.427849831439</v>
      </c>
    </row>
    <row r="43" spans="2:49" x14ac:dyDescent="0.25">
      <c r="B43" s="1" t="s">
        <v>623</v>
      </c>
      <c r="D43">
        <v>26.836037258684772</v>
      </c>
      <c r="E43">
        <v>0.817112137806983</v>
      </c>
      <c r="F43">
        <v>0.31583783915716201</v>
      </c>
      <c r="G43">
        <v>2.2850174832795001E-2</v>
      </c>
      <c r="H43">
        <v>0.29924624220151802</v>
      </c>
      <c r="K43">
        <v>318.51199253676401</v>
      </c>
      <c r="L43">
        <v>397000</v>
      </c>
      <c r="M43">
        <v>9.3892369916467003E-2</v>
      </c>
      <c r="N43">
        <v>361.48896767558898</v>
      </c>
      <c r="O43">
        <v>1712.5830729934801</v>
      </c>
      <c r="P43">
        <v>0.52369370772827994</v>
      </c>
      <c r="Q43">
        <v>365.07044565998098</v>
      </c>
      <c r="R43">
        <v>1302.57451362447</v>
      </c>
      <c r="S43">
        <v>208.87400211566299</v>
      </c>
      <c r="T43">
        <v>936.34513401714503</v>
      </c>
      <c r="U43">
        <v>243.96076870524601</v>
      </c>
      <c r="V43">
        <v>12.8777882758156</v>
      </c>
      <c r="W43">
        <v>246.32642675299701</v>
      </c>
      <c r="X43">
        <v>40.392294256292203</v>
      </c>
      <c r="Y43">
        <v>272.38589466305098</v>
      </c>
      <c r="Z43">
        <v>51.230033438580897</v>
      </c>
      <c r="AA43">
        <v>138.60156782403499</v>
      </c>
      <c r="AB43">
        <v>16.296818485897099</v>
      </c>
      <c r="AC43">
        <v>86.042511515870203</v>
      </c>
      <c r="AD43">
        <v>9.1565484688306995</v>
      </c>
      <c r="AF43">
        <f t="shared" si="0"/>
        <v>2812.8640954172588</v>
      </c>
      <c r="AG43">
        <f t="shared" si="1"/>
        <v>0.21107820892082657</v>
      </c>
      <c r="AJ43">
        <v>1540.3816272573038</v>
      </c>
      <c r="AK43">
        <v>2124.9176404966884</v>
      </c>
      <c r="AL43">
        <v>2250.7974365911959</v>
      </c>
      <c r="AM43">
        <v>2048.8952604313895</v>
      </c>
      <c r="AN43">
        <v>1648.3835723327434</v>
      </c>
      <c r="AO43">
        <v>228.73513811395381</v>
      </c>
      <c r="AP43">
        <v>1237.8212399648089</v>
      </c>
      <c r="AQ43">
        <v>1118.9001179028312</v>
      </c>
      <c r="AR43">
        <v>1107.2597344026462</v>
      </c>
      <c r="AS43">
        <v>938.27900070660974</v>
      </c>
      <c r="AT43">
        <v>866.2597989002187</v>
      </c>
      <c r="AU43">
        <v>659.79022210109713</v>
      </c>
      <c r="AV43">
        <v>534.42553736565344</v>
      </c>
      <c r="AW43">
        <v>372.21741743214227</v>
      </c>
    </row>
    <row r="44" spans="2:49" x14ac:dyDescent="0.25">
      <c r="B44" s="1" t="s">
        <v>624</v>
      </c>
      <c r="D44">
        <v>29.855436538380392</v>
      </c>
      <c r="E44">
        <v>0.93934954330710696</v>
      </c>
      <c r="F44">
        <v>2.6262159065345E-2</v>
      </c>
      <c r="G44">
        <v>4.2948785672030001E-3</v>
      </c>
      <c r="H44">
        <v>-1.7421986525098E-2</v>
      </c>
      <c r="K44">
        <v>7.4387196108262401</v>
      </c>
      <c r="L44">
        <v>397000</v>
      </c>
      <c r="M44">
        <v>2.0227796225375998E-2</v>
      </c>
      <c r="N44">
        <v>349.79224122490501</v>
      </c>
      <c r="O44">
        <v>1749.8834466840201</v>
      </c>
      <c r="P44">
        <v>6.4016438319187005E-2</v>
      </c>
      <c r="Q44">
        <v>156.31163280062299</v>
      </c>
      <c r="R44">
        <v>718.12274890394099</v>
      </c>
      <c r="S44">
        <v>135.27238799914099</v>
      </c>
      <c r="T44">
        <v>671.86009365426298</v>
      </c>
      <c r="U44">
        <v>205.48921589510999</v>
      </c>
      <c r="V44">
        <v>11.903910040052001</v>
      </c>
      <c r="W44">
        <v>224.45378273942001</v>
      </c>
      <c r="X44">
        <v>38.862349883302898</v>
      </c>
      <c r="Y44">
        <v>272.85706048636001</v>
      </c>
      <c r="Z44">
        <v>52.1735815940267</v>
      </c>
      <c r="AA44">
        <v>141.48653072146101</v>
      </c>
      <c r="AB44">
        <v>16.756014273055399</v>
      </c>
      <c r="AC44">
        <v>88.389929199576102</v>
      </c>
      <c r="AD44">
        <v>9.5315006476975306</v>
      </c>
      <c r="AF44">
        <f t="shared" si="0"/>
        <v>1681.566863357968</v>
      </c>
      <c r="AG44">
        <f t="shared" si="1"/>
        <v>0.19989459405867943</v>
      </c>
      <c r="AJ44">
        <v>659.54275443300844</v>
      </c>
      <c r="AK44">
        <v>1171.4889867927259</v>
      </c>
      <c r="AL44">
        <v>1457.6765948183297</v>
      </c>
      <c r="AM44">
        <v>1470.1533777992624</v>
      </c>
      <c r="AN44">
        <v>1388.4406479399324</v>
      </c>
      <c r="AO44">
        <v>211.43712326912967</v>
      </c>
      <c r="AP44">
        <v>1127.9084559769849</v>
      </c>
      <c r="AQ44">
        <v>1076.5193873491107</v>
      </c>
      <c r="AR44">
        <v>1109.1750426274798</v>
      </c>
      <c r="AS44">
        <v>955.56010245470145</v>
      </c>
      <c r="AT44">
        <v>884.29081700913127</v>
      </c>
      <c r="AU44">
        <v>678.38114465811339</v>
      </c>
      <c r="AV44">
        <v>549.00577142593852</v>
      </c>
      <c r="AW44">
        <v>387.45937592266387</v>
      </c>
    </row>
    <row r="45" spans="2:49" x14ac:dyDescent="0.25">
      <c r="B45" s="1" t="s">
        <v>625</v>
      </c>
      <c r="D45">
        <v>19.269368519781306</v>
      </c>
      <c r="E45">
        <v>1.23625872491176</v>
      </c>
      <c r="F45">
        <v>1.1069189893118501</v>
      </c>
      <c r="G45">
        <v>0.178471339084913</v>
      </c>
      <c r="H45">
        <v>-0.90456591463630798</v>
      </c>
      <c r="K45">
        <v>516.27054407059904</v>
      </c>
      <c r="L45">
        <v>397000</v>
      </c>
      <c r="M45">
        <v>0.35201649625534698</v>
      </c>
      <c r="N45">
        <v>347.97216365226598</v>
      </c>
      <c r="O45">
        <v>1710.25973739966</v>
      </c>
      <c r="P45">
        <v>3.6980089761380102</v>
      </c>
      <c r="Q45">
        <v>165.96040724317001</v>
      </c>
      <c r="R45">
        <v>721.21274990662698</v>
      </c>
      <c r="S45">
        <v>134.91813755356699</v>
      </c>
      <c r="T45">
        <v>672.45553135246701</v>
      </c>
      <c r="U45">
        <v>203.107399608767</v>
      </c>
      <c r="V45">
        <v>11.630764438028001</v>
      </c>
      <c r="W45">
        <v>224.19184530953601</v>
      </c>
      <c r="X45">
        <v>38.455725926269501</v>
      </c>
      <c r="Y45">
        <v>267.98538326037402</v>
      </c>
      <c r="Z45">
        <v>51.420505001547298</v>
      </c>
      <c r="AA45">
        <v>138.70057711528</v>
      </c>
      <c r="AB45">
        <v>16.386287811837299</v>
      </c>
      <c r="AC45">
        <v>86.193792691388893</v>
      </c>
      <c r="AD45">
        <v>8.6823955167620799</v>
      </c>
      <c r="AF45">
        <f t="shared" si="0"/>
        <v>1694.5468260558309</v>
      </c>
      <c r="AG45">
        <f t="shared" si="1"/>
        <v>0.20346158892878766</v>
      </c>
      <c r="AJ45">
        <v>700.25488288257395</v>
      </c>
      <c r="AK45">
        <v>1176.5297714626868</v>
      </c>
      <c r="AL45">
        <v>1453.8592408789548</v>
      </c>
      <c r="AM45">
        <v>1471.4563049288117</v>
      </c>
      <c r="AN45">
        <v>1372.3472946538311</v>
      </c>
      <c r="AO45">
        <v>206.58551399694494</v>
      </c>
      <c r="AP45">
        <v>1126.5921874851056</v>
      </c>
      <c r="AQ45">
        <v>1065.2555658246399</v>
      </c>
      <c r="AR45">
        <v>1089.3714766681871</v>
      </c>
      <c r="AS45">
        <v>941.76749087082953</v>
      </c>
      <c r="AT45">
        <v>866.87860697049996</v>
      </c>
      <c r="AU45">
        <v>663.41246201770446</v>
      </c>
      <c r="AV45">
        <v>535.36517199620425</v>
      </c>
      <c r="AW45">
        <v>352.94290718545039</v>
      </c>
    </row>
    <row r="46" spans="2:49" x14ac:dyDescent="0.25">
      <c r="B46" s="1" t="s">
        <v>626</v>
      </c>
      <c r="D46">
        <v>29.012846264414048</v>
      </c>
      <c r="E46">
        <v>1.02934242266096</v>
      </c>
      <c r="F46">
        <v>7.6996146997836995E-2</v>
      </c>
      <c r="G46">
        <v>8.6736772665679997E-3</v>
      </c>
      <c r="H46">
        <v>-7.1493600836801993E-2</v>
      </c>
      <c r="K46">
        <v>301.14338292093402</v>
      </c>
      <c r="L46">
        <v>397000</v>
      </c>
      <c r="M46">
        <v>0.23945917152732499</v>
      </c>
      <c r="N46">
        <v>341.619846279228</v>
      </c>
      <c r="O46">
        <v>1834.4948616673801</v>
      </c>
      <c r="P46">
        <v>0.36760685446598601</v>
      </c>
      <c r="Q46">
        <v>344.50114606431202</v>
      </c>
      <c r="R46">
        <v>1245.2384810785099</v>
      </c>
      <c r="S46">
        <v>206.02133369331401</v>
      </c>
      <c r="T46">
        <v>933.78737823401696</v>
      </c>
      <c r="U46">
        <v>248.13262862831701</v>
      </c>
      <c r="V46">
        <v>12.7574303524925</v>
      </c>
      <c r="W46">
        <v>252.423151516237</v>
      </c>
      <c r="X46">
        <v>41.8126864287647</v>
      </c>
      <c r="Y46">
        <v>290.19888541161703</v>
      </c>
      <c r="Z46">
        <v>54.979740373064701</v>
      </c>
      <c r="AA46">
        <v>149.733612565295</v>
      </c>
      <c r="AB46">
        <v>17.9172755325935</v>
      </c>
      <c r="AC46">
        <v>95.036724501426207</v>
      </c>
      <c r="AD46">
        <v>9.5933560903010306</v>
      </c>
      <c r="AF46">
        <f t="shared" si="0"/>
        <v>2729.5483390701529</v>
      </c>
      <c r="AG46">
        <f t="shared" si="1"/>
        <v>0.18622011618431478</v>
      </c>
      <c r="AJ46">
        <v>1453.5913336046922</v>
      </c>
      <c r="AK46">
        <v>2031.384145315677</v>
      </c>
      <c r="AL46">
        <v>2220.0574751434701</v>
      </c>
      <c r="AM46">
        <v>2043.298420643363</v>
      </c>
      <c r="AN46">
        <v>1676.5718150561961</v>
      </c>
      <c r="AO46">
        <v>226.59734196256659</v>
      </c>
      <c r="AP46">
        <v>1268.4580478202863</v>
      </c>
      <c r="AQ46">
        <v>1158.2461614616261</v>
      </c>
      <c r="AR46">
        <v>1179.6702659008822</v>
      </c>
      <c r="AS46">
        <v>1006.9549518876319</v>
      </c>
      <c r="AT46">
        <v>935.83507853309379</v>
      </c>
      <c r="AU46">
        <v>725.39577055034408</v>
      </c>
      <c r="AV46">
        <v>590.29021429457271</v>
      </c>
      <c r="AW46">
        <v>389.973824808985</v>
      </c>
    </row>
    <row r="47" spans="2:49" x14ac:dyDescent="0.25">
      <c r="B47" s="1" t="s">
        <v>627</v>
      </c>
      <c r="D47">
        <v>28.958783914276527</v>
      </c>
      <c r="E47">
        <v>0.87162785652233099</v>
      </c>
      <c r="F47">
        <v>9.3066521553489996E-3</v>
      </c>
      <c r="G47">
        <v>2.4053198813090001E-3</v>
      </c>
      <c r="H47">
        <v>-0.22680814826680601</v>
      </c>
      <c r="K47">
        <v>37.871225070434697</v>
      </c>
      <c r="L47">
        <v>397000</v>
      </c>
      <c r="M47" t="s">
        <v>628</v>
      </c>
      <c r="N47">
        <v>337.86027322266</v>
      </c>
      <c r="O47">
        <v>1792.5942593437201</v>
      </c>
      <c r="P47">
        <v>9.7719629208666003E-2</v>
      </c>
      <c r="Q47">
        <v>347.61427065204703</v>
      </c>
      <c r="R47">
        <v>1223.4481955058</v>
      </c>
      <c r="S47">
        <v>201.53984907549699</v>
      </c>
      <c r="T47">
        <v>910.74178002264398</v>
      </c>
      <c r="U47">
        <v>241.133661878997</v>
      </c>
      <c r="V47">
        <v>12.307738639602601</v>
      </c>
      <c r="W47">
        <v>247.43282432111801</v>
      </c>
      <c r="X47">
        <v>40.974436487464097</v>
      </c>
      <c r="Y47">
        <v>283.43110350938002</v>
      </c>
      <c r="Z47">
        <v>53.964734581479</v>
      </c>
      <c r="AA47">
        <v>147.31903553948001</v>
      </c>
      <c r="AB47">
        <v>17.474726771268301</v>
      </c>
      <c r="AC47">
        <v>92.919382258722905</v>
      </c>
      <c r="AD47">
        <v>9.8845680814142494</v>
      </c>
      <c r="AF47">
        <f t="shared" si="0"/>
        <v>2683.3440952559877</v>
      </c>
      <c r="AG47">
        <f t="shared" si="1"/>
        <v>0.18847559700785427</v>
      </c>
      <c r="AJ47">
        <v>1466.7268803883842</v>
      </c>
      <c r="AK47">
        <v>1995.8371867957585</v>
      </c>
      <c r="AL47">
        <v>2171.7656150376833</v>
      </c>
      <c r="AM47">
        <v>1992.8704158044725</v>
      </c>
      <c r="AN47">
        <v>1629.2814991824123</v>
      </c>
      <c r="AO47">
        <v>218.60992255066785</v>
      </c>
      <c r="AP47">
        <v>1243.3810267392864</v>
      </c>
      <c r="AQ47">
        <v>1135.0259414809998</v>
      </c>
      <c r="AR47">
        <v>1152.1589573552033</v>
      </c>
      <c r="AS47">
        <v>988.36510222489005</v>
      </c>
      <c r="AT47">
        <v>920.74397212175006</v>
      </c>
      <c r="AU47">
        <v>707.47881665053853</v>
      </c>
      <c r="AV47">
        <v>577.13902024051492</v>
      </c>
      <c r="AW47">
        <v>401.81171062659547</v>
      </c>
    </row>
    <row r="48" spans="2:49" x14ac:dyDescent="0.25">
      <c r="B48" s="1" t="s">
        <v>629</v>
      </c>
      <c r="D48">
        <v>28.798883840719309</v>
      </c>
      <c r="E48">
        <v>0.86182671374470698</v>
      </c>
      <c r="F48">
        <v>2.0070451884319999E-3</v>
      </c>
      <c r="G48">
        <v>1.1054315419029999E-3</v>
      </c>
      <c r="H48">
        <v>6.3822015176873997E-2</v>
      </c>
      <c r="K48">
        <v>9.8285303746910996E-2</v>
      </c>
      <c r="L48">
        <v>397000</v>
      </c>
      <c r="M48" t="s">
        <v>583</v>
      </c>
      <c r="N48">
        <v>342.45293710616801</v>
      </c>
      <c r="O48">
        <v>1830.9391799606699</v>
      </c>
      <c r="P48">
        <v>0.102282358764549</v>
      </c>
      <c r="Q48">
        <v>388.87563027694</v>
      </c>
      <c r="R48">
        <v>1326.5446634916</v>
      </c>
      <c r="S48">
        <v>212.75595467960699</v>
      </c>
      <c r="T48">
        <v>955.42329942438198</v>
      </c>
      <c r="U48">
        <v>248.90504427349001</v>
      </c>
      <c r="V48">
        <v>12.7829475177763</v>
      </c>
      <c r="W48">
        <v>250.664313051254</v>
      </c>
      <c r="X48">
        <v>41.672588493785398</v>
      </c>
      <c r="Y48">
        <v>291.29214514945602</v>
      </c>
      <c r="Z48">
        <v>54.9431209514511</v>
      </c>
      <c r="AA48">
        <v>148.328682824694</v>
      </c>
      <c r="AB48">
        <v>17.529856065175402</v>
      </c>
      <c r="AC48">
        <v>93.404452597711796</v>
      </c>
      <c r="AD48">
        <v>9.3538059963662494</v>
      </c>
      <c r="AF48">
        <f t="shared" si="0"/>
        <v>2883.599547872529</v>
      </c>
      <c r="AG48">
        <f t="shared" si="1"/>
        <v>0.1870367628014406</v>
      </c>
      <c r="AJ48">
        <v>1640.8254442064979</v>
      </c>
      <c r="AK48">
        <v>2164.02065822447</v>
      </c>
      <c r="AL48">
        <v>2292.6288219785238</v>
      </c>
      <c r="AM48">
        <v>2090.6417930511639</v>
      </c>
      <c r="AN48">
        <v>1681.7908396857433</v>
      </c>
      <c r="AO48">
        <v>227.05057758039609</v>
      </c>
      <c r="AP48">
        <v>1259.6196635741405</v>
      </c>
      <c r="AQ48">
        <v>1154.3653322378227</v>
      </c>
      <c r="AR48">
        <v>1184.1144111766505</v>
      </c>
      <c r="AS48">
        <v>1006.2842665100934</v>
      </c>
      <c r="AT48">
        <v>927.05426765433742</v>
      </c>
      <c r="AU48">
        <v>709.71077186944945</v>
      </c>
      <c r="AV48">
        <v>580.15187948889309</v>
      </c>
      <c r="AW48">
        <v>380.23601611244914</v>
      </c>
    </row>
    <row r="49" spans="2:49" x14ac:dyDescent="0.25">
      <c r="B49" s="1" t="s">
        <v>630</v>
      </c>
      <c r="D49">
        <v>29.143406858656569</v>
      </c>
      <c r="E49">
        <v>0.88279864847316802</v>
      </c>
      <c r="F49">
        <v>2.849091956805E-3</v>
      </c>
      <c r="G49">
        <v>1.3348707444440001E-3</v>
      </c>
      <c r="H49">
        <v>-8.7803520102316998E-2</v>
      </c>
      <c r="K49">
        <v>6.6171600953065903</v>
      </c>
      <c r="L49">
        <v>397000</v>
      </c>
      <c r="M49" t="s">
        <v>583</v>
      </c>
      <c r="N49">
        <v>342.60064971570301</v>
      </c>
      <c r="O49">
        <v>1821.1150030523299</v>
      </c>
      <c r="P49">
        <v>6.1301064199466002E-2</v>
      </c>
      <c r="Q49">
        <v>383.86239594004701</v>
      </c>
      <c r="R49">
        <v>1319.73137084213</v>
      </c>
      <c r="S49">
        <v>210.633445225977</v>
      </c>
      <c r="T49">
        <v>943.73026697481396</v>
      </c>
      <c r="U49">
        <v>248.52245037483701</v>
      </c>
      <c r="V49">
        <v>12.654638062466701</v>
      </c>
      <c r="W49">
        <v>252.28402933498299</v>
      </c>
      <c r="X49">
        <v>41.739523534259298</v>
      </c>
      <c r="Y49">
        <v>287.30262181881898</v>
      </c>
      <c r="Z49">
        <v>54.285476751031098</v>
      </c>
      <c r="AA49">
        <v>147.275915401178</v>
      </c>
      <c r="AB49">
        <v>17.477498635390699</v>
      </c>
      <c r="AC49">
        <v>92.938188654459907</v>
      </c>
      <c r="AD49">
        <v>8.5440221758356607</v>
      </c>
      <c r="AF49">
        <f t="shared" si="0"/>
        <v>2857.957478982968</v>
      </c>
      <c r="AG49">
        <f t="shared" si="1"/>
        <v>0.18812686136870971</v>
      </c>
      <c r="AJ49">
        <v>1619.6725567090591</v>
      </c>
      <c r="AK49">
        <v>2152.9059883232139</v>
      </c>
      <c r="AL49">
        <v>2269.7569528661315</v>
      </c>
      <c r="AM49">
        <v>2065.0552887851509</v>
      </c>
      <c r="AN49">
        <v>1679.2057457759258</v>
      </c>
      <c r="AO49">
        <v>224.77154640260568</v>
      </c>
      <c r="AP49">
        <v>1267.7589413818239</v>
      </c>
      <c r="AQ49">
        <v>1156.2194884836372</v>
      </c>
      <c r="AR49">
        <v>1167.8968366618658</v>
      </c>
      <c r="AS49">
        <v>994.23950093463543</v>
      </c>
      <c r="AT49">
        <v>920.47447125736244</v>
      </c>
      <c r="AU49">
        <v>707.59103787006882</v>
      </c>
      <c r="AV49">
        <v>577.2558301519249</v>
      </c>
      <c r="AW49">
        <v>347.3179746274659</v>
      </c>
    </row>
    <row r="50" spans="2:49" x14ac:dyDescent="0.25">
      <c r="B50" s="1" t="s">
        <v>631</v>
      </c>
      <c r="D50">
        <v>29.595189690189748</v>
      </c>
      <c r="E50">
        <v>0.90114090721239504</v>
      </c>
      <c r="F50">
        <v>2.7597916966349998E-3</v>
      </c>
      <c r="G50">
        <v>1.3214125646600001E-3</v>
      </c>
      <c r="H50">
        <v>0.39443209504147703</v>
      </c>
      <c r="K50">
        <v>2.8542868728189001E-2</v>
      </c>
      <c r="L50">
        <v>397000</v>
      </c>
      <c r="M50" t="s">
        <v>583</v>
      </c>
      <c r="N50">
        <v>344.27860625701197</v>
      </c>
      <c r="O50">
        <v>1833.4349457082999</v>
      </c>
      <c r="P50">
        <v>6.1152037149285E-2</v>
      </c>
      <c r="Q50">
        <v>393.30342962635501</v>
      </c>
      <c r="R50">
        <v>1336.5700833506801</v>
      </c>
      <c r="S50">
        <v>213.69494917263299</v>
      </c>
      <c r="T50">
        <v>958.34203042265301</v>
      </c>
      <c r="U50">
        <v>250.138934514151</v>
      </c>
      <c r="V50">
        <v>12.832198237230701</v>
      </c>
      <c r="W50">
        <v>255.952010930547</v>
      </c>
      <c r="X50">
        <v>42.297445819150802</v>
      </c>
      <c r="Y50">
        <v>290.31615479546599</v>
      </c>
      <c r="Z50">
        <v>54.931232891080903</v>
      </c>
      <c r="AA50">
        <v>148.25911603096199</v>
      </c>
      <c r="AB50">
        <v>17.5853151209642</v>
      </c>
      <c r="AC50">
        <v>93.163374283505206</v>
      </c>
      <c r="AD50">
        <v>11.3419054322428</v>
      </c>
      <c r="AF50">
        <f t="shared" si="0"/>
        <v>2901.9104925723209</v>
      </c>
      <c r="AG50">
        <f t="shared" si="1"/>
        <v>0.18777792310706115</v>
      </c>
      <c r="AJ50">
        <v>1659.5081418833545</v>
      </c>
      <c r="AK50">
        <v>2180.3753398869171</v>
      </c>
      <c r="AL50">
        <v>2302.7472971188899</v>
      </c>
      <c r="AM50">
        <v>2097.0285129598533</v>
      </c>
      <c r="AN50">
        <v>1690.1279359064258</v>
      </c>
      <c r="AO50">
        <v>227.9253683344707</v>
      </c>
      <c r="AP50">
        <v>1286.1910097012412</v>
      </c>
      <c r="AQ50">
        <v>1171.6743994224598</v>
      </c>
      <c r="AR50">
        <v>1180.1469707132765</v>
      </c>
      <c r="AS50">
        <v>1006.0665364666831</v>
      </c>
      <c r="AT50">
        <v>926.61947519351247</v>
      </c>
      <c r="AU50">
        <v>711.95607777183</v>
      </c>
      <c r="AV50">
        <v>578.65449865531184</v>
      </c>
      <c r="AW50">
        <v>461.05306635133331</v>
      </c>
    </row>
    <row r="51" spans="2:49" x14ac:dyDescent="0.25">
      <c r="B51" s="1" t="s">
        <v>632</v>
      </c>
      <c r="D51">
        <v>29.302287059522115</v>
      </c>
      <c r="E51">
        <v>0.88941723959074304</v>
      </c>
      <c r="F51">
        <v>4.5309253297850004E-3</v>
      </c>
      <c r="G51">
        <v>1.688044289099E-3</v>
      </c>
      <c r="H51">
        <v>-6.3669693536140007E-2</v>
      </c>
      <c r="K51">
        <v>7.7657703871593001E-2</v>
      </c>
      <c r="L51">
        <v>397000</v>
      </c>
      <c r="M51">
        <v>2.1191856877324999E-2</v>
      </c>
      <c r="N51">
        <v>344.26365673616499</v>
      </c>
      <c r="O51">
        <v>1832.03493928698</v>
      </c>
      <c r="P51">
        <v>8.1090664080803995E-2</v>
      </c>
      <c r="Q51">
        <v>397.99614458316398</v>
      </c>
      <c r="R51">
        <v>1347.5297081957001</v>
      </c>
      <c r="S51">
        <v>214.45787767560401</v>
      </c>
      <c r="T51">
        <v>961.14023100574502</v>
      </c>
      <c r="U51">
        <v>253.573020718751</v>
      </c>
      <c r="V51">
        <v>12.8655077142629</v>
      </c>
      <c r="W51">
        <v>259.77791513123299</v>
      </c>
      <c r="X51">
        <v>42.190858822720998</v>
      </c>
      <c r="Y51">
        <v>290.37417602000102</v>
      </c>
      <c r="Z51">
        <v>55.262490454405402</v>
      </c>
      <c r="AA51">
        <v>148.87727717462701</v>
      </c>
      <c r="AB51">
        <v>17.496167234999099</v>
      </c>
      <c r="AC51">
        <v>93.109017918478202</v>
      </c>
      <c r="AD51">
        <v>9.2304176572142005</v>
      </c>
      <c r="AF51">
        <f t="shared" si="0"/>
        <v>2921.1239614602132</v>
      </c>
      <c r="AG51">
        <f t="shared" si="1"/>
        <v>0.18791325937820319</v>
      </c>
      <c r="AJ51">
        <v>1679.3086269331814</v>
      </c>
      <c r="AK51">
        <v>2198.2540101071781</v>
      </c>
      <c r="AL51">
        <v>2310.9685094353881</v>
      </c>
      <c r="AM51">
        <v>2103.1514901657438</v>
      </c>
      <c r="AN51">
        <v>1713.3312210726419</v>
      </c>
      <c r="AO51">
        <v>228.51701091053107</v>
      </c>
      <c r="AP51">
        <v>1305.4166589509196</v>
      </c>
      <c r="AQ51">
        <v>1168.7218510449029</v>
      </c>
      <c r="AR51">
        <v>1180.3828293495976</v>
      </c>
      <c r="AS51">
        <v>1012.1335248059597</v>
      </c>
      <c r="AT51">
        <v>930.48298234141885</v>
      </c>
      <c r="AU51">
        <v>708.34685161939672</v>
      </c>
      <c r="AV51">
        <v>578.31688148123101</v>
      </c>
      <c r="AW51">
        <v>375.22022996805691</v>
      </c>
    </row>
    <row r="55" spans="2:49" x14ac:dyDescent="0.25">
      <c r="J55" t="s">
        <v>633</v>
      </c>
    </row>
    <row r="58" spans="2:49" x14ac:dyDescent="0.25">
      <c r="B58" s="1" t="s">
        <v>634</v>
      </c>
      <c r="D58">
        <v>49.728661061506003</v>
      </c>
      <c r="E58">
        <v>1.4702331644301001</v>
      </c>
      <c r="F58">
        <v>1.5944623281965001E-2</v>
      </c>
      <c r="G58">
        <v>2.573235562223E-3</v>
      </c>
      <c r="H58">
        <v>8.3821785541969996E-3</v>
      </c>
      <c r="I58" t="s">
        <v>635</v>
      </c>
    </row>
    <row r="59" spans="2:49" x14ac:dyDescent="0.25">
      <c r="B59" s="1" t="s">
        <v>636</v>
      </c>
      <c r="D59">
        <v>46.950208011236739</v>
      </c>
      <c r="E59">
        <v>1.34448993336524</v>
      </c>
      <c r="F59">
        <v>1.2133488524203999E-2</v>
      </c>
      <c r="G59">
        <v>2.608752791661E-3</v>
      </c>
      <c r="H59">
        <v>-3.6183966383507002E-2</v>
      </c>
    </row>
    <row r="60" spans="2:49" x14ac:dyDescent="0.25">
      <c r="B60" s="1" t="s">
        <v>637</v>
      </c>
      <c r="D60">
        <v>13.79818205224252</v>
      </c>
      <c r="E60">
        <v>1.59705874004003</v>
      </c>
      <c r="F60">
        <v>0.317767167236571</v>
      </c>
      <c r="G60">
        <v>8.9905310319089993E-3</v>
      </c>
      <c r="H60">
        <v>-0.98628412035715096</v>
      </c>
      <c r="I60" t="s">
        <v>635</v>
      </c>
    </row>
    <row r="61" spans="2:49" x14ac:dyDescent="0.25">
      <c r="B61" s="1" t="s">
        <v>638</v>
      </c>
      <c r="D61">
        <v>48.468858062820331</v>
      </c>
      <c r="E61">
        <v>1.4513810064241599</v>
      </c>
      <c r="F61">
        <v>9.8635231349139992E-3</v>
      </c>
      <c r="G61">
        <v>2.4643073947369998E-3</v>
      </c>
      <c r="H61">
        <v>-0.113769933761664</v>
      </c>
    </row>
    <row r="62" spans="2:49" x14ac:dyDescent="0.25">
      <c r="B62" s="1" t="s">
        <v>639</v>
      </c>
      <c r="D62">
        <v>49.332279507439274</v>
      </c>
      <c r="E62">
        <v>1.4387125044153299</v>
      </c>
      <c r="F62">
        <v>1.7377896804351999E-2</v>
      </c>
      <c r="G62">
        <v>3.193870095692E-3</v>
      </c>
      <c r="H62">
        <v>3.0421546913013998E-2</v>
      </c>
      <c r="I62" t="s">
        <v>635</v>
      </c>
    </row>
    <row r="63" spans="2:49" x14ac:dyDescent="0.25">
      <c r="B63" s="1" t="s">
        <v>640</v>
      </c>
      <c r="D63">
        <v>48.62228867743309</v>
      </c>
      <c r="E63">
        <v>1.4181291485146099</v>
      </c>
      <c r="F63">
        <v>4.0533783124700002E-3</v>
      </c>
      <c r="G63">
        <v>1.5284432314739999E-3</v>
      </c>
      <c r="H63">
        <v>4.5407701036378999E-2</v>
      </c>
    </row>
    <row r="64" spans="2:49" x14ac:dyDescent="0.25">
      <c r="B64" s="1" t="s">
        <v>641</v>
      </c>
      <c r="D64">
        <v>49.099343669886053</v>
      </c>
      <c r="E64">
        <v>1.3993634900900001</v>
      </c>
      <c r="F64">
        <v>1.6689674472801001E-2</v>
      </c>
      <c r="G64">
        <v>3.0553322760180001E-3</v>
      </c>
      <c r="H64">
        <v>-0.31606898375377201</v>
      </c>
      <c r="I64" t="s">
        <v>635</v>
      </c>
    </row>
    <row r="65" spans="2:9" x14ac:dyDescent="0.25">
      <c r="B65" s="1" t="s">
        <v>642</v>
      </c>
      <c r="D65">
        <v>48.56004176877881</v>
      </c>
      <c r="E65">
        <v>1.3815714271573301</v>
      </c>
      <c r="F65">
        <v>3.376790617326E-3</v>
      </c>
      <c r="G65">
        <v>1.361438232138E-3</v>
      </c>
      <c r="H65">
        <v>4.3875865938682E-2</v>
      </c>
    </row>
    <row r="66" spans="2:9" x14ac:dyDescent="0.25">
      <c r="B66" s="1" t="s">
        <v>643</v>
      </c>
      <c r="D66">
        <v>49.703989240726052</v>
      </c>
      <c r="E66">
        <v>1.4296042239270601</v>
      </c>
      <c r="F66">
        <v>4.7588031325860002E-3</v>
      </c>
      <c r="G66">
        <v>1.6345207246149999E-3</v>
      </c>
      <c r="H66">
        <v>-7.8935087803919998E-3</v>
      </c>
    </row>
    <row r="67" spans="2:9" x14ac:dyDescent="0.25">
      <c r="B67" s="1" t="s">
        <v>644</v>
      </c>
      <c r="D67">
        <v>49.655466236866346</v>
      </c>
      <c r="E67">
        <v>1.43168669197964</v>
      </c>
      <c r="F67">
        <v>5.8607292733329997E-3</v>
      </c>
      <c r="G67">
        <v>1.820520593351E-3</v>
      </c>
      <c r="H67">
        <v>-9.9587537137254004E-2</v>
      </c>
    </row>
    <row r="68" spans="2:9" x14ac:dyDescent="0.25">
      <c r="B68" s="1" t="s">
        <v>645</v>
      </c>
      <c r="D68">
        <v>48.265885822854905</v>
      </c>
      <c r="E68">
        <v>1.36566917659744</v>
      </c>
      <c r="F68">
        <v>7.8015003848010004E-3</v>
      </c>
      <c r="G68">
        <v>2.058450138144E-3</v>
      </c>
      <c r="H68">
        <v>0.11122380381184301</v>
      </c>
    </row>
    <row r="69" spans="2:9" x14ac:dyDescent="0.25">
      <c r="B69" s="1" t="s">
        <v>646</v>
      </c>
      <c r="D69">
        <v>48.849963485103558</v>
      </c>
      <c r="E69">
        <v>1.4204589540977099</v>
      </c>
      <c r="F69">
        <v>5.9401168236689998E-3</v>
      </c>
      <c r="G69">
        <v>1.849262890324E-3</v>
      </c>
      <c r="H69">
        <v>9.9111701648289998E-3</v>
      </c>
    </row>
    <row r="70" spans="2:9" x14ac:dyDescent="0.25">
      <c r="B70" s="1" t="s">
        <v>647</v>
      </c>
      <c r="D70">
        <v>49.42585348198498</v>
      </c>
      <c r="E70">
        <v>1.4364663713674899</v>
      </c>
      <c r="F70">
        <v>6.0417742781289996E-3</v>
      </c>
      <c r="G70">
        <v>1.864754639424E-3</v>
      </c>
      <c r="H70">
        <v>-0.115164068064674</v>
      </c>
    </row>
    <row r="71" spans="2:9" x14ac:dyDescent="0.25">
      <c r="B71" s="1" t="s">
        <v>648</v>
      </c>
      <c r="D71">
        <v>46.931282762150175</v>
      </c>
      <c r="E71">
        <v>1.3249983079065499</v>
      </c>
      <c r="F71">
        <v>5.8844024945689999E-3</v>
      </c>
      <c r="G71">
        <v>1.784986669343E-3</v>
      </c>
      <c r="H71">
        <v>-0.13998421743549</v>
      </c>
    </row>
    <row r="72" spans="2:9" x14ac:dyDescent="0.25">
      <c r="B72" s="1" t="s">
        <v>649</v>
      </c>
      <c r="D72">
        <v>49.097058920883327</v>
      </c>
      <c r="E72">
        <v>1.4796578012883399</v>
      </c>
      <c r="F72">
        <v>8.2814510101579999E-3</v>
      </c>
      <c r="G72">
        <v>2.269564996562E-3</v>
      </c>
      <c r="H72">
        <v>-7.6211549751004998E-2</v>
      </c>
    </row>
    <row r="73" spans="2:9" x14ac:dyDescent="0.25">
      <c r="B73" s="1" t="s">
        <v>650</v>
      </c>
      <c r="D73">
        <v>47.633609757493637</v>
      </c>
      <c r="E73">
        <v>1.43323167069349</v>
      </c>
      <c r="F73">
        <v>7.1269758438530003E-3</v>
      </c>
      <c r="G73">
        <v>2.102680628954E-3</v>
      </c>
      <c r="H73">
        <v>-7.4972779487096006E-2</v>
      </c>
    </row>
    <row r="74" spans="2:9" x14ac:dyDescent="0.25">
      <c r="B74" s="1" t="s">
        <v>651</v>
      </c>
      <c r="D74">
        <v>48.579069230647903</v>
      </c>
      <c r="E74">
        <v>1.49609310187151</v>
      </c>
      <c r="F74">
        <v>2.8134886853149999E-3</v>
      </c>
      <c r="G74">
        <v>1.350646477626E-3</v>
      </c>
      <c r="H74">
        <v>-0.14872170571774401</v>
      </c>
    </row>
    <row r="75" spans="2:9" x14ac:dyDescent="0.25">
      <c r="B75" s="1" t="s">
        <v>652</v>
      </c>
      <c r="D75">
        <v>40.329389865316898</v>
      </c>
      <c r="E75">
        <v>1.8366895997839301</v>
      </c>
      <c r="F75">
        <v>6.9309464092696005E-2</v>
      </c>
      <c r="G75">
        <v>6.5011835602089996E-3</v>
      </c>
      <c r="H75">
        <v>-0.72702046586431202</v>
      </c>
      <c r="I75" t="s">
        <v>635</v>
      </c>
    </row>
    <row r="76" spans="2:9" x14ac:dyDescent="0.25">
      <c r="B76" s="1" t="s">
        <v>653</v>
      </c>
      <c r="D76">
        <v>48.36419877358454</v>
      </c>
      <c r="E76">
        <v>1.56560961076295</v>
      </c>
      <c r="F76">
        <v>9.7984468413009999E-3</v>
      </c>
      <c r="G76">
        <v>2.668069309752E-3</v>
      </c>
      <c r="H76">
        <v>-3.5856123978848999E-2</v>
      </c>
    </row>
    <row r="77" spans="2:9" x14ac:dyDescent="0.25">
      <c r="B77" s="1" t="s">
        <v>654</v>
      </c>
      <c r="D77">
        <v>51.828070400731654</v>
      </c>
      <c r="E77">
        <v>1.7575838208427601</v>
      </c>
      <c r="F77">
        <v>5.9435991479569999E-3</v>
      </c>
      <c r="G77">
        <v>2.1761500629779999E-3</v>
      </c>
      <c r="H77">
        <v>0.287016058370686</v>
      </c>
      <c r="I77" t="s">
        <v>635</v>
      </c>
    </row>
    <row r="78" spans="2:9" x14ac:dyDescent="0.25">
      <c r="B78" s="1" t="s">
        <v>655</v>
      </c>
      <c r="D78">
        <v>47.672848225351885</v>
      </c>
      <c r="E78">
        <v>1.53462988048643</v>
      </c>
      <c r="F78">
        <v>9.1972026875440007E-3</v>
      </c>
      <c r="G78">
        <v>2.5679405290169998E-3</v>
      </c>
      <c r="H78">
        <v>0.15316887536639301</v>
      </c>
    </row>
    <row r="79" spans="2:9" x14ac:dyDescent="0.25">
      <c r="B79" s="1" t="s">
        <v>656</v>
      </c>
      <c r="D79">
        <v>47.871688740160558</v>
      </c>
      <c r="E79">
        <v>1.56264937799184</v>
      </c>
      <c r="F79">
        <v>4.7208959168499997E-3</v>
      </c>
      <c r="G79">
        <v>1.8598463582159999E-3</v>
      </c>
      <c r="H79">
        <v>0.19274379934334099</v>
      </c>
    </row>
    <row r="80" spans="2:9" x14ac:dyDescent="0.25">
      <c r="B80" s="1" t="s">
        <v>657</v>
      </c>
      <c r="D80">
        <v>48.225189532903165</v>
      </c>
      <c r="E80">
        <v>1.63765338336498</v>
      </c>
      <c r="F80">
        <v>8.3328587399059996E-3</v>
      </c>
      <c r="G80">
        <v>2.5860941364749999E-3</v>
      </c>
      <c r="H80">
        <v>-6.7894435143743007E-2</v>
      </c>
    </row>
    <row r="81" spans="2:10" x14ac:dyDescent="0.25">
      <c r="B81" s="1" t="s">
        <v>658</v>
      </c>
      <c r="D81">
        <v>49.681557427352288</v>
      </c>
      <c r="E81">
        <v>1.7758146834492099</v>
      </c>
      <c r="F81">
        <v>7.3731579542929996E-3</v>
      </c>
      <c r="G81">
        <v>2.5581650884930001E-3</v>
      </c>
      <c r="H81">
        <v>-0.13678384033741101</v>
      </c>
      <c r="I81" t="s">
        <v>635</v>
      </c>
    </row>
    <row r="82" spans="2:10" x14ac:dyDescent="0.25">
      <c r="B82" s="1" t="s">
        <v>659</v>
      </c>
      <c r="D82">
        <v>33.115168693854883</v>
      </c>
      <c r="E82">
        <v>1.8964820284311901</v>
      </c>
      <c r="F82">
        <v>0.157554663022902</v>
      </c>
      <c r="G82">
        <v>2.6645885948991001E-2</v>
      </c>
      <c r="H82">
        <v>-0.81937961193898901</v>
      </c>
      <c r="I82" t="s">
        <v>635</v>
      </c>
    </row>
    <row r="83" spans="2:10" x14ac:dyDescent="0.25">
      <c r="B83" s="1" t="s">
        <v>660</v>
      </c>
      <c r="D83">
        <v>48.739672257888621</v>
      </c>
      <c r="E83">
        <v>1.6539092809057401</v>
      </c>
      <c r="F83">
        <v>3.8946857956479999E-3</v>
      </c>
      <c r="G83">
        <v>1.7610260990019999E-3</v>
      </c>
      <c r="H83">
        <v>1.7364028016651E-2</v>
      </c>
    </row>
    <row r="84" spans="2:10" x14ac:dyDescent="0.25">
      <c r="B84" s="1" t="s">
        <v>661</v>
      </c>
      <c r="D84">
        <v>48.338707947160543</v>
      </c>
      <c r="E84">
        <v>1.6942880879147</v>
      </c>
      <c r="F84">
        <v>1.3694670970040001E-2</v>
      </c>
      <c r="G84">
        <v>3.4323118059959999E-3</v>
      </c>
      <c r="H84">
        <v>-0.23856052681082901</v>
      </c>
    </row>
    <row r="85" spans="2:10" x14ac:dyDescent="0.25">
      <c r="B85" s="1" t="s">
        <v>662</v>
      </c>
      <c r="D85">
        <v>47.975306358970194</v>
      </c>
      <c r="E85">
        <v>1.64972285530143</v>
      </c>
      <c r="F85">
        <v>4.6816018837469997E-3</v>
      </c>
      <c r="G85">
        <v>1.9557459838230001E-3</v>
      </c>
      <c r="H85">
        <v>5.3740938004794001E-2</v>
      </c>
    </row>
    <row r="86" spans="2:10" x14ac:dyDescent="0.25">
      <c r="B86" s="1" t="s">
        <v>663</v>
      </c>
      <c r="D86">
        <v>49.280572795807529</v>
      </c>
      <c r="E86">
        <v>1.8375985631698</v>
      </c>
      <c r="F86">
        <v>1.2180408607244999E-2</v>
      </c>
      <c r="G86">
        <v>3.4548434763940002E-3</v>
      </c>
      <c r="H86">
        <v>-7.8782741265124995E-2</v>
      </c>
    </row>
    <row r="87" spans="2:10" x14ac:dyDescent="0.25">
      <c r="B87" s="1" t="s">
        <v>664</v>
      </c>
      <c r="D87">
        <v>48.471331937333183</v>
      </c>
      <c r="E87">
        <v>1.7676666946714099</v>
      </c>
      <c r="F87">
        <v>5.9709109991400002E-3</v>
      </c>
      <c r="G87">
        <v>2.3500140853269999E-3</v>
      </c>
      <c r="H87">
        <v>-0.27353649720347101</v>
      </c>
    </row>
    <row r="88" spans="2:10" x14ac:dyDescent="0.25">
      <c r="B88" s="1" t="s">
        <v>665</v>
      </c>
      <c r="D88">
        <v>133.22184569660314</v>
      </c>
      <c r="E88">
        <v>7.7173759046118198</v>
      </c>
      <c r="F88">
        <v>0.52158310697184995</v>
      </c>
      <c r="G88">
        <v>3.2622949565860003E-2</v>
      </c>
      <c r="H88">
        <v>-0.73767590328189503</v>
      </c>
    </row>
    <row r="89" spans="2:10" x14ac:dyDescent="0.25">
      <c r="B89" s="1" t="s">
        <v>666</v>
      </c>
      <c r="D89">
        <v>151.46730217880472</v>
      </c>
      <c r="E89">
        <v>6.4952628622532398</v>
      </c>
      <c r="F89">
        <v>9.4373171768180001E-3</v>
      </c>
      <c r="G89">
        <v>3.5108542198859999E-3</v>
      </c>
      <c r="H89">
        <v>5.2592516176701999E-2</v>
      </c>
    </row>
    <row r="90" spans="2:10" x14ac:dyDescent="0.25">
      <c r="B90" s="1" t="s">
        <v>667</v>
      </c>
      <c r="D90">
        <v>154.53283719557831</v>
      </c>
      <c r="E90">
        <v>6.9037616791753802</v>
      </c>
      <c r="F90">
        <v>4.7107053628660002E-3</v>
      </c>
      <c r="G90">
        <v>2.579285233566E-3</v>
      </c>
      <c r="H90">
        <v>-5.6183524601042999E-2</v>
      </c>
    </row>
    <row r="91" spans="2:10" x14ac:dyDescent="0.25">
      <c r="B91" s="1" t="s">
        <v>668</v>
      </c>
      <c r="D91">
        <v>154.7366069377054</v>
      </c>
      <c r="E91">
        <v>6.9772872722615897</v>
      </c>
      <c r="F91">
        <v>8.4889612003919996E-3</v>
      </c>
      <c r="G91">
        <v>3.5054485379200002E-3</v>
      </c>
      <c r="H91">
        <v>-9.1920483258099998E-4</v>
      </c>
    </row>
    <row r="92" spans="2:10" x14ac:dyDescent="0.25">
      <c r="B92" s="1" t="s">
        <v>669</v>
      </c>
      <c r="D92">
        <v>162.96308226261169</v>
      </c>
      <c r="E92">
        <v>7.38206730682285</v>
      </c>
      <c r="F92">
        <v>1.0775976897901E-2</v>
      </c>
      <c r="G92">
        <v>3.977369927486E-3</v>
      </c>
      <c r="H92">
        <v>0.184413435502395</v>
      </c>
    </row>
    <row r="93" spans="2:10" x14ac:dyDescent="0.25">
      <c r="B93" s="1" t="s">
        <v>670</v>
      </c>
      <c r="D93">
        <v>156.44160901778082</v>
      </c>
      <c r="E93">
        <v>6.9441796554408199</v>
      </c>
      <c r="F93">
        <v>5.0562361055479996E-3</v>
      </c>
      <c r="G93">
        <v>2.6562004441030001E-3</v>
      </c>
      <c r="H93">
        <v>8.4926328794342004E-2</v>
      </c>
    </row>
    <row r="94" spans="2:10" x14ac:dyDescent="0.25">
      <c r="B94" s="1" t="s">
        <v>671</v>
      </c>
      <c r="D94">
        <v>154.67476996142992</v>
      </c>
      <c r="E94">
        <v>6.8735136402120203</v>
      </c>
      <c r="F94">
        <v>7.3410483569270003E-3</v>
      </c>
      <c r="G94">
        <v>3.2038286058279999E-3</v>
      </c>
      <c r="H94">
        <v>-0.13636463092044901</v>
      </c>
      <c r="J94" t="s">
        <v>672</v>
      </c>
    </row>
    <row r="95" spans="2:10" x14ac:dyDescent="0.25">
      <c r="B95" s="1" t="s">
        <v>673</v>
      </c>
      <c r="D95">
        <v>151.47903176808205</v>
      </c>
      <c r="E95">
        <v>6.56012909246747</v>
      </c>
      <c r="F95">
        <v>1.6789194095384E-2</v>
      </c>
      <c r="G95">
        <v>4.7582759440469996E-3</v>
      </c>
      <c r="H95">
        <v>0.145976308485641</v>
      </c>
    </row>
    <row r="96" spans="2:10" x14ac:dyDescent="0.25">
      <c r="B96" s="1" t="s">
        <v>674</v>
      </c>
      <c r="D96">
        <v>156.81864181884666</v>
      </c>
      <c r="E96">
        <v>6.8458900464701102</v>
      </c>
      <c r="F96">
        <v>1.2193639170182E-2</v>
      </c>
      <c r="G96">
        <v>4.07192577191E-3</v>
      </c>
      <c r="H96">
        <v>-3.6348627138771003E-2</v>
      </c>
    </row>
    <row r="97" spans="2:9" x14ac:dyDescent="0.25">
      <c r="B97" s="1" t="s">
        <v>675</v>
      </c>
      <c r="D97">
        <v>155.85107753075746</v>
      </c>
      <c r="E97">
        <v>6.6909981861913099</v>
      </c>
      <c r="F97">
        <v>9.5402444091679996E-3</v>
      </c>
      <c r="G97">
        <v>3.5331947555890001E-3</v>
      </c>
      <c r="H97">
        <v>-2.0039150222403001E-2</v>
      </c>
    </row>
    <row r="98" spans="2:9" x14ac:dyDescent="0.25">
      <c r="B98" s="1" t="s">
        <v>676</v>
      </c>
      <c r="D98">
        <v>150.62203819921169</v>
      </c>
      <c r="E98">
        <v>6.3997040919833097</v>
      </c>
      <c r="F98">
        <v>8.9063070227520004E-3</v>
      </c>
      <c r="G98">
        <v>3.3792843500950001E-3</v>
      </c>
      <c r="H98">
        <v>0.31346297369846199</v>
      </c>
    </row>
    <row r="99" spans="2:9" x14ac:dyDescent="0.25">
      <c r="B99" s="1" t="s">
        <v>677</v>
      </c>
      <c r="D99">
        <v>150.87641697583379</v>
      </c>
      <c r="E99">
        <v>6.4546758961822404</v>
      </c>
      <c r="F99">
        <v>1.0679262080496001E-2</v>
      </c>
      <c r="G99">
        <v>3.7311559416779998E-3</v>
      </c>
      <c r="H99">
        <v>-2.2760021709790999E-2</v>
      </c>
    </row>
    <row r="100" spans="2:9" x14ac:dyDescent="0.25">
      <c r="B100" s="1" t="s">
        <v>678</v>
      </c>
      <c r="D100">
        <v>152.63881224701504</v>
      </c>
      <c r="E100">
        <v>6.7057003232147903</v>
      </c>
      <c r="F100" t="s">
        <v>605</v>
      </c>
      <c r="G100">
        <v>1.9982062208080001E-3</v>
      </c>
      <c r="H100">
        <v>-8.8762595804499995E-4</v>
      </c>
      <c r="I100" t="s">
        <v>415</v>
      </c>
    </row>
    <row r="101" spans="2:9" x14ac:dyDescent="0.25">
      <c r="B101" s="1" t="s">
        <v>679</v>
      </c>
      <c r="D101">
        <v>152.44248638085767</v>
      </c>
      <c r="E101">
        <v>6.6363379209906403</v>
      </c>
      <c r="F101">
        <v>1.0456585571449E-2</v>
      </c>
      <c r="G101">
        <v>3.7548201316059998E-3</v>
      </c>
      <c r="H101">
        <v>1.6718348570213998E-2</v>
      </c>
    </row>
    <row r="102" spans="2:9" x14ac:dyDescent="0.25">
      <c r="B102" s="1" t="s">
        <v>680</v>
      </c>
      <c r="D102">
        <v>150.42597582772311</v>
      </c>
      <c r="E102">
        <v>6.7104654798762304</v>
      </c>
      <c r="F102">
        <v>1.0294812995581E-2</v>
      </c>
      <c r="G102">
        <v>3.82683084481E-3</v>
      </c>
      <c r="H102">
        <v>0.12288706269595399</v>
      </c>
    </row>
    <row r="103" spans="2:9" x14ac:dyDescent="0.25">
      <c r="B103" s="1" t="s">
        <v>681</v>
      </c>
      <c r="D103">
        <v>157.76902995288</v>
      </c>
      <c r="E103">
        <v>7.4860007328217497</v>
      </c>
      <c r="F103" t="s">
        <v>605</v>
      </c>
      <c r="G103">
        <v>2.240392015696E-3</v>
      </c>
      <c r="H103">
        <v>-0.23050218501372099</v>
      </c>
      <c r="I103" t="s">
        <v>415</v>
      </c>
    </row>
    <row r="104" spans="2:9" x14ac:dyDescent="0.25">
      <c r="B104" s="1" t="s">
        <v>682</v>
      </c>
      <c r="D104">
        <v>162.21782454683583</v>
      </c>
      <c r="E104">
        <v>7.8754312704894103</v>
      </c>
      <c r="F104">
        <v>7.9811129363580001E-3</v>
      </c>
      <c r="G104">
        <v>3.666392199609E-3</v>
      </c>
      <c r="H104">
        <v>-6.1352595626985001E-2</v>
      </c>
    </row>
    <row r="105" spans="2:9" x14ac:dyDescent="0.25">
      <c r="B105" s="1" t="s">
        <v>683</v>
      </c>
      <c r="D105">
        <v>151.06923581163667</v>
      </c>
      <c r="E105">
        <v>7.0274076883852299</v>
      </c>
      <c r="F105">
        <v>8.0743120881400007E-3</v>
      </c>
      <c r="G105">
        <v>3.5277561365479999E-3</v>
      </c>
      <c r="H105">
        <v>0.121025067721462</v>
      </c>
    </row>
    <row r="106" spans="2:9" x14ac:dyDescent="0.25">
      <c r="B106" s="1" t="s">
        <v>684</v>
      </c>
      <c r="D106">
        <v>159.55386405573191</v>
      </c>
      <c r="E106">
        <v>7.8575339372587401</v>
      </c>
      <c r="F106">
        <v>6.2207652044790002E-3</v>
      </c>
      <c r="G106">
        <v>3.2755672876709999E-3</v>
      </c>
      <c r="H106">
        <v>0.11938375165097299</v>
      </c>
    </row>
    <row r="107" spans="2:9" x14ac:dyDescent="0.25">
      <c r="B107" s="1" t="s">
        <v>685</v>
      </c>
      <c r="D107">
        <v>161.99235689526685</v>
      </c>
      <c r="E107">
        <v>7.9823952126132003</v>
      </c>
      <c r="F107">
        <v>5.5516846295849999E-3</v>
      </c>
      <c r="G107">
        <v>3.0987938470439999E-3</v>
      </c>
      <c r="H107">
        <v>-3.9008522890438997E-2</v>
      </c>
    </row>
    <row r="108" spans="2:9" x14ac:dyDescent="0.25">
      <c r="B108" s="1" t="s">
        <v>686</v>
      </c>
      <c r="D108">
        <v>155.24144486047246</v>
      </c>
      <c r="E108">
        <v>7.6025474036161498</v>
      </c>
      <c r="F108">
        <v>1.0843807525719E-2</v>
      </c>
      <c r="G108">
        <v>4.3202403599450004E-3</v>
      </c>
      <c r="H108">
        <v>-1.5273640715522001E-2</v>
      </c>
    </row>
    <row r="109" spans="2:9" x14ac:dyDescent="0.25">
      <c r="B109" s="1" t="s">
        <v>687</v>
      </c>
      <c r="D109">
        <v>155.63899991831917</v>
      </c>
      <c r="E109">
        <v>7.5366246692213199</v>
      </c>
      <c r="F109">
        <v>8.8142928124140003E-3</v>
      </c>
      <c r="G109">
        <v>3.8378562025650001E-3</v>
      </c>
      <c r="H109">
        <v>8.4971972546958E-2</v>
      </c>
    </row>
    <row r="110" spans="2:9" x14ac:dyDescent="0.25">
      <c r="B110" s="1" t="s">
        <v>688</v>
      </c>
      <c r="D110">
        <v>155.07690289496128</v>
      </c>
      <c r="E110">
        <v>7.8470763740336</v>
      </c>
      <c r="F110">
        <v>1.5208591244689E-2</v>
      </c>
      <c r="G110">
        <v>5.3098035590109999E-3</v>
      </c>
      <c r="H110">
        <v>-7.1154493713103006E-2</v>
      </c>
    </row>
    <row r="111" spans="2:9" x14ac:dyDescent="0.25">
      <c r="B111" s="1" t="s">
        <v>689</v>
      </c>
      <c r="D111">
        <v>154.87179434801627</v>
      </c>
      <c r="E111">
        <v>7.8632813072757601</v>
      </c>
      <c r="F111">
        <v>7.7988516478550004E-3</v>
      </c>
      <c r="G111">
        <v>3.787380580418E-3</v>
      </c>
      <c r="H111">
        <v>-0.200511997529293</v>
      </c>
    </row>
    <row r="112" spans="2:9" x14ac:dyDescent="0.25">
      <c r="B112" s="1" t="s">
        <v>690</v>
      </c>
      <c r="D112">
        <v>161.04357204063928</v>
      </c>
      <c r="E112">
        <v>9.5781890049545506</v>
      </c>
      <c r="F112">
        <v>9.2054131478240004E-3</v>
      </c>
      <c r="G112">
        <v>4.850986462578E-3</v>
      </c>
      <c r="H112">
        <v>-8.3957321927462997E-2</v>
      </c>
    </row>
    <row r="113" spans="2:9" x14ac:dyDescent="0.25">
      <c r="B113" s="1" t="s">
        <v>691</v>
      </c>
      <c r="D113">
        <v>157.1461402382773</v>
      </c>
      <c r="E113">
        <v>9.2539183792169801</v>
      </c>
      <c r="F113" t="s">
        <v>605</v>
      </c>
      <c r="G113">
        <v>3.1745655546160001E-3</v>
      </c>
      <c r="H113">
        <v>-2.9926057649499998E-3</v>
      </c>
      <c r="I113" t="s">
        <v>415</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8F5F4-06AE-422E-9EC0-826D3A3B67D0}">
  <dimension ref="A1:CT104"/>
  <sheetViews>
    <sheetView workbookViewId="0"/>
  </sheetViews>
  <sheetFormatPr defaultRowHeight="15" x14ac:dyDescent="0.25"/>
  <cols>
    <col min="1" max="1" width="13.28515625" customWidth="1"/>
    <col min="20" max="20" width="12.7109375" customWidth="1"/>
  </cols>
  <sheetData>
    <row r="1" spans="1:98" x14ac:dyDescent="0.25">
      <c r="A1" t="s">
        <v>1071</v>
      </c>
    </row>
    <row r="2" spans="1:98" x14ac:dyDescent="0.25">
      <c r="U2" t="s">
        <v>692</v>
      </c>
      <c r="AY2" t="s">
        <v>693</v>
      </c>
      <c r="BB2">
        <v>7.25</v>
      </c>
      <c r="BI2">
        <v>1.57</v>
      </c>
      <c r="BQ2" t="s">
        <v>694</v>
      </c>
    </row>
    <row r="3" spans="1:98" x14ac:dyDescent="0.25">
      <c r="A3" s="4" t="s">
        <v>695</v>
      </c>
      <c r="B3" s="4" t="s">
        <v>696</v>
      </c>
      <c r="C3" s="4" t="s">
        <v>697</v>
      </c>
      <c r="D3" s="4" t="s">
        <v>698</v>
      </c>
      <c r="E3" s="4" t="s">
        <v>699</v>
      </c>
      <c r="F3" s="4" t="s">
        <v>700</v>
      </c>
      <c r="G3" s="4" t="s">
        <v>701</v>
      </c>
      <c r="H3" s="4" t="s">
        <v>702</v>
      </c>
      <c r="I3" s="4"/>
      <c r="J3" s="4" t="s">
        <v>703</v>
      </c>
      <c r="K3" s="4" t="s">
        <v>697</v>
      </c>
      <c r="L3" s="4" t="s">
        <v>704</v>
      </c>
      <c r="M3" s="4" t="s">
        <v>699</v>
      </c>
      <c r="N3" s="4" t="s">
        <v>705</v>
      </c>
      <c r="O3" s="4" t="s">
        <v>701</v>
      </c>
      <c r="P3" s="4" t="s">
        <v>706</v>
      </c>
      <c r="Q3" s="4" t="s">
        <v>707</v>
      </c>
      <c r="U3" s="4" t="s">
        <v>708</v>
      </c>
      <c r="V3" s="4" t="s">
        <v>709</v>
      </c>
      <c r="W3" s="4" t="s">
        <v>710</v>
      </c>
      <c r="X3" s="4" t="s">
        <v>711</v>
      </c>
      <c r="Y3" s="4" t="s">
        <v>712</v>
      </c>
      <c r="Z3" s="4" t="s">
        <v>350</v>
      </c>
      <c r="AA3" s="4" t="s">
        <v>713</v>
      </c>
      <c r="AB3" s="4" t="s">
        <v>714</v>
      </c>
      <c r="AC3" s="4" t="s">
        <v>549</v>
      </c>
      <c r="AD3" s="4" t="s">
        <v>550</v>
      </c>
      <c r="AE3" s="4" t="s">
        <v>551</v>
      </c>
      <c r="AF3" s="4" t="s">
        <v>552</v>
      </c>
      <c r="AG3" s="4" t="s">
        <v>553</v>
      </c>
      <c r="AH3" s="4" t="s">
        <v>554</v>
      </c>
      <c r="AI3" s="4" t="s">
        <v>555</v>
      </c>
      <c r="AJ3" s="4" t="s">
        <v>556</v>
      </c>
      <c r="AK3" s="4" t="s">
        <v>557</v>
      </c>
      <c r="AL3" s="4" t="s">
        <v>558</v>
      </c>
      <c r="AM3" s="4" t="s">
        <v>559</v>
      </c>
      <c r="AN3" s="4" t="s">
        <v>560</v>
      </c>
      <c r="AO3" s="4" t="s">
        <v>354</v>
      </c>
      <c r="AP3" s="4" t="s">
        <v>359</v>
      </c>
      <c r="AQ3" s="4" t="s">
        <v>357</v>
      </c>
      <c r="AR3" s="4" t="s">
        <v>715</v>
      </c>
      <c r="AS3" s="4" t="s">
        <v>358</v>
      </c>
      <c r="AU3" s="4" t="s">
        <v>716</v>
      </c>
      <c r="AV3" s="4" t="s">
        <v>562</v>
      </c>
      <c r="AY3" t="s">
        <v>563</v>
      </c>
      <c r="AZ3" t="s">
        <v>564</v>
      </c>
      <c r="BA3" t="s">
        <v>565</v>
      </c>
      <c r="BB3" t="s">
        <v>717</v>
      </c>
      <c r="BC3" t="s">
        <v>566</v>
      </c>
      <c r="BD3" t="s">
        <v>567</v>
      </c>
      <c r="BE3" t="s">
        <v>568</v>
      </c>
      <c r="BF3" t="s">
        <v>569</v>
      </c>
      <c r="BG3" t="s">
        <v>570</v>
      </c>
      <c r="BH3" t="s">
        <v>571</v>
      </c>
      <c r="BI3" t="s">
        <v>718</v>
      </c>
      <c r="BJ3" t="s">
        <v>572</v>
      </c>
      <c r="BK3" t="s">
        <v>573</v>
      </c>
      <c r="BL3" t="s">
        <v>574</v>
      </c>
      <c r="BM3" t="s">
        <v>575</v>
      </c>
      <c r="BN3" t="s">
        <v>576</v>
      </c>
      <c r="BQ3" s="4" t="s">
        <v>719</v>
      </c>
      <c r="BR3" s="4" t="s">
        <v>720</v>
      </c>
      <c r="BS3" s="4" t="s">
        <v>721</v>
      </c>
      <c r="BT3" s="4" t="s">
        <v>722</v>
      </c>
      <c r="BU3" s="4" t="s">
        <v>723</v>
      </c>
      <c r="BV3" s="4" t="s">
        <v>724</v>
      </c>
      <c r="BW3" s="4" t="s">
        <v>725</v>
      </c>
      <c r="BX3" s="4" t="s">
        <v>726</v>
      </c>
      <c r="BY3" s="4" t="s">
        <v>727</v>
      </c>
      <c r="BZ3" s="4" t="s">
        <v>728</v>
      </c>
      <c r="CA3" s="4" t="s">
        <v>729</v>
      </c>
      <c r="CB3" s="4" t="s">
        <v>730</v>
      </c>
      <c r="CC3" s="4" t="s">
        <v>731</v>
      </c>
      <c r="CD3" s="4" t="s">
        <v>732</v>
      </c>
      <c r="CE3" s="4" t="s">
        <v>733</v>
      </c>
      <c r="CF3" s="4" t="s">
        <v>734</v>
      </c>
      <c r="CG3" s="4" t="s">
        <v>735</v>
      </c>
      <c r="CH3" s="4" t="s">
        <v>736</v>
      </c>
      <c r="CI3" s="4" t="s">
        <v>737</v>
      </c>
      <c r="CJ3" s="4" t="s">
        <v>738</v>
      </c>
      <c r="CK3" s="4" t="s">
        <v>739</v>
      </c>
      <c r="CL3" s="4" t="s">
        <v>740</v>
      </c>
      <c r="CM3" s="4" t="s">
        <v>741</v>
      </c>
      <c r="CN3" s="4" t="s">
        <v>742</v>
      </c>
      <c r="CO3" s="4" t="s">
        <v>743</v>
      </c>
      <c r="CP3" s="4" t="s">
        <v>744</v>
      </c>
      <c r="CQ3" s="4" t="s">
        <v>745</v>
      </c>
      <c r="CR3" s="4" t="s">
        <v>746</v>
      </c>
      <c r="CS3" s="4" t="s">
        <v>747</v>
      </c>
      <c r="CT3" s="4" t="s">
        <v>748</v>
      </c>
    </row>
    <row r="4" spans="1:98" x14ac:dyDescent="0.25">
      <c r="A4" s="1" t="s">
        <v>749</v>
      </c>
      <c r="B4" s="1">
        <v>0.34503399504802201</v>
      </c>
      <c r="C4" s="1">
        <v>6.359353224907E-3</v>
      </c>
      <c r="D4" s="1">
        <v>2.8984131617898199</v>
      </c>
      <c r="E4" s="1">
        <v>5.4405804045896997E-2</v>
      </c>
      <c r="F4" s="1">
        <v>0.16811818240432899</v>
      </c>
      <c r="G4" s="1">
        <v>1.194385998379E-3</v>
      </c>
      <c r="H4" s="1">
        <v>9.8672536787112006E-2</v>
      </c>
      <c r="I4" s="5"/>
      <c r="J4" s="6">
        <v>1910.83559322628</v>
      </c>
      <c r="K4" s="6">
        <v>35.218786167314498</v>
      </c>
      <c r="L4" s="6">
        <v>1910.7511405584401</v>
      </c>
      <c r="M4" s="6">
        <v>35.866505681164597</v>
      </c>
      <c r="N4" s="6">
        <v>2538.2477050152402</v>
      </c>
      <c r="O4" s="6">
        <v>18.032835449036501</v>
      </c>
      <c r="P4" s="1">
        <f t="shared" ref="P4:P48" si="0">ROUND((L4/N4)*100,0)</f>
        <v>75</v>
      </c>
      <c r="Q4" s="1">
        <f>100*(LN(D4)-LN(EXP(0.000155125*N4)-1))*SIN(ATAN((LN(F4)-LN((1/137.818)*(EXP(0.00098485*J4)-1)/(EXP(0.000155125*J4)-1)))/(LN(D4)-LN(EXP(0.000155125*N4)-1))))</f>
        <v>35.491000848049637</v>
      </c>
      <c r="T4" s="1" t="s">
        <v>749</v>
      </c>
      <c r="U4" s="1">
        <v>74.721050007822399</v>
      </c>
      <c r="V4" s="1">
        <v>211943.926603064</v>
      </c>
      <c r="W4" s="1">
        <v>252.22301054725301</v>
      </c>
      <c r="X4" s="1">
        <v>3.3904733969335998</v>
      </c>
      <c r="Y4" s="1">
        <v>2549.1483279286499</v>
      </c>
      <c r="Z4" s="1">
        <v>312.98011892375399</v>
      </c>
      <c r="AA4" s="1">
        <v>1546.90146186538</v>
      </c>
      <c r="AB4" s="1">
        <v>7.6378858137503003E-2</v>
      </c>
      <c r="AC4" s="1">
        <v>397.58859323506601</v>
      </c>
      <c r="AD4" s="1">
        <v>1292.0486797073399</v>
      </c>
      <c r="AE4" s="1">
        <v>188.69140763519599</v>
      </c>
      <c r="AF4" s="1">
        <v>920.04634945891701</v>
      </c>
      <c r="AG4" s="1">
        <v>242.63067609668201</v>
      </c>
      <c r="AH4" s="1">
        <v>13.168773937207</v>
      </c>
      <c r="AI4" s="1">
        <v>249.823383143901</v>
      </c>
      <c r="AJ4" s="1">
        <v>39.508964617953303</v>
      </c>
      <c r="AK4" s="1">
        <v>269.71845792763401</v>
      </c>
      <c r="AL4" s="1">
        <v>48.584578184350697</v>
      </c>
      <c r="AM4" s="1">
        <v>135.61696518437299</v>
      </c>
      <c r="AN4" s="1">
        <v>15.6977009489867</v>
      </c>
      <c r="AO4" s="1">
        <v>88.277947729724303</v>
      </c>
      <c r="AP4" s="1">
        <v>8.7081551402445694</v>
      </c>
      <c r="AQ4" s="1">
        <v>1.4368197762000001E-2</v>
      </c>
      <c r="AR4" s="1">
        <v>1.8666333250298001E-2</v>
      </c>
      <c r="AS4" s="1">
        <v>57.682751795728301</v>
      </c>
      <c r="AU4">
        <f>SUM(AC4:AF4)</f>
        <v>2798.3750300365191</v>
      </c>
      <c r="AV4">
        <f t="shared" ref="AV4:AV48" si="1">Z4/AA4</f>
        <v>0.20232712078915294</v>
      </c>
      <c r="AY4">
        <v>1677.5890009918398</v>
      </c>
      <c r="AZ4">
        <v>2107.7466226873407</v>
      </c>
      <c r="BA4">
        <v>2033.3125822758191</v>
      </c>
      <c r="BB4">
        <f>Z4/$BB$2</f>
        <v>43.169671575690202</v>
      </c>
      <c r="BC4">
        <v>2013.2305239801246</v>
      </c>
      <c r="BD4">
        <v>1639.3964601127163</v>
      </c>
      <c r="BE4">
        <v>233.90362233049731</v>
      </c>
      <c r="BF4">
        <v>1255.393885145231</v>
      </c>
      <c r="BG4">
        <v>1094.431152851892</v>
      </c>
      <c r="BH4">
        <v>1096.4164956407888</v>
      </c>
      <c r="BI4">
        <f>AA4/$BI$2</f>
        <v>985.28755532826756</v>
      </c>
      <c r="BJ4">
        <v>889.82743927382228</v>
      </c>
      <c r="BK4">
        <v>847.60603240233115</v>
      </c>
      <c r="BL4">
        <v>635.53445137597976</v>
      </c>
      <c r="BM4">
        <v>548.3102343461137</v>
      </c>
      <c r="BN4">
        <v>353.99004635140523</v>
      </c>
      <c r="BQ4" s="1">
        <v>3.84236103055503</v>
      </c>
      <c r="BR4" s="1">
        <v>4751.6746946779103</v>
      </c>
      <c r="BS4" s="1">
        <v>27.635066369724399</v>
      </c>
      <c r="BT4" s="1">
        <v>2398.67601645173</v>
      </c>
      <c r="BU4" s="1">
        <v>0.34606134602900801</v>
      </c>
      <c r="BV4" s="1">
        <v>32.730800049919601</v>
      </c>
      <c r="BW4" s="1">
        <v>3.9439415955059101</v>
      </c>
      <c r="BX4" s="1">
        <v>17.359040946212399</v>
      </c>
      <c r="BY4" s="1">
        <v>1.0424757262689001E-2</v>
      </c>
      <c r="BZ4" s="1">
        <v>4.17211326043713</v>
      </c>
      <c r="CA4" s="1">
        <v>13.853275531292301</v>
      </c>
      <c r="CB4" s="1">
        <v>1.8736631365048699</v>
      </c>
      <c r="CC4" s="1">
        <v>10.285824917708499</v>
      </c>
      <c r="CD4" s="1">
        <v>3.1835786702045299</v>
      </c>
      <c r="CE4" s="1">
        <v>0.17553527161756299</v>
      </c>
      <c r="CF4" s="1">
        <v>2.3880869290032898</v>
      </c>
      <c r="CG4" s="1">
        <v>0.492792863258048</v>
      </c>
      <c r="CH4" s="1">
        <v>3.2803916185415698</v>
      </c>
      <c r="CI4" s="1">
        <v>0.474312728451946</v>
      </c>
      <c r="CJ4" s="1">
        <v>1.53003158247709</v>
      </c>
      <c r="CK4" s="1">
        <v>0.189867939313487</v>
      </c>
      <c r="CL4" s="1">
        <v>1.0054523861936999</v>
      </c>
      <c r="CM4" s="1">
        <v>0.12837376237474701</v>
      </c>
      <c r="CN4" s="1">
        <v>4.9930840642549998E-3</v>
      </c>
      <c r="CO4" s="1">
        <v>0.54145377407369599</v>
      </c>
      <c r="CP4" s="1">
        <v>1.16656337417903</v>
      </c>
      <c r="CQ4" s="1">
        <v>0.24884709729749499</v>
      </c>
      <c r="CR4" s="1">
        <v>0.12179292174123001</v>
      </c>
      <c r="CS4" s="1">
        <v>2.3534322143080001E-3</v>
      </c>
      <c r="CT4" s="1">
        <v>0.71702380173234204</v>
      </c>
    </row>
    <row r="5" spans="1:98" x14ac:dyDescent="0.25">
      <c r="A5" s="1" t="s">
        <v>750</v>
      </c>
      <c r="B5" s="1">
        <v>0.36499658553547598</v>
      </c>
      <c r="C5" s="1">
        <v>8.8217703425229992E-3</v>
      </c>
      <c r="D5" s="1">
        <v>2.7391899245192599</v>
      </c>
      <c r="E5" s="1">
        <v>7.1562790134577003E-2</v>
      </c>
      <c r="F5" s="1">
        <v>0.19844808546322801</v>
      </c>
      <c r="G5" s="1">
        <v>4.455321145971E-3</v>
      </c>
      <c r="H5" s="1">
        <v>-0.83965656460069105</v>
      </c>
      <c r="I5" s="5"/>
      <c r="J5" s="6">
        <v>2005.80799471825</v>
      </c>
      <c r="K5" s="6">
        <v>48.479295921743997</v>
      </c>
      <c r="L5" s="6">
        <v>2006.16147853904</v>
      </c>
      <c r="M5" s="6">
        <v>52.412033053881501</v>
      </c>
      <c r="N5" s="6">
        <v>2812.7473702625098</v>
      </c>
      <c r="O5" s="6">
        <v>63.1484693226095</v>
      </c>
      <c r="P5" s="1">
        <f t="shared" si="0"/>
        <v>71</v>
      </c>
      <c r="Q5" s="1">
        <f t="shared" ref="Q5:Q48" si="2">100*(LN(D5)-LN(EXP(0.000155125*N5)-1))*SIN(ATAN((LN(F5)-LN((1/137.818)*(EXP(0.00098485*J5)-1)/(EXP(0.000155125*J5)-1)))/(LN(D5)-LN(EXP(0.000155125*N5)-1))))</f>
        <v>45.536995858926616</v>
      </c>
      <c r="T5" s="1" t="s">
        <v>750</v>
      </c>
      <c r="U5" s="1">
        <v>144.61051166687099</v>
      </c>
      <c r="V5" s="1">
        <v>211633.43584039799</v>
      </c>
      <c r="W5" s="1">
        <v>238.02065654719499</v>
      </c>
      <c r="X5" s="1">
        <v>2.5845273786330898</v>
      </c>
      <c r="Y5" s="1">
        <v>2691.0379920272399</v>
      </c>
      <c r="Z5" s="1">
        <v>307.63491260315101</v>
      </c>
      <c r="AA5" s="1">
        <v>1580.0837244440199</v>
      </c>
      <c r="AB5" s="1">
        <v>0.27180965279572999</v>
      </c>
      <c r="AC5" s="1">
        <v>322.56174473036498</v>
      </c>
      <c r="AD5" s="1">
        <v>1164.8373732428199</v>
      </c>
      <c r="AE5" s="1">
        <v>179.744958720559</v>
      </c>
      <c r="AF5" s="1">
        <v>886.95600675876301</v>
      </c>
      <c r="AG5" s="1">
        <v>243.035684984531</v>
      </c>
      <c r="AH5" s="1">
        <v>12.949712248894</v>
      </c>
      <c r="AI5" s="1">
        <v>248.70772708550999</v>
      </c>
      <c r="AJ5" s="1">
        <v>39.894048567367101</v>
      </c>
      <c r="AK5" s="1">
        <v>277.77475499691298</v>
      </c>
      <c r="AL5" s="1">
        <v>49.745255489403903</v>
      </c>
      <c r="AM5" s="1">
        <v>140.50246033051499</v>
      </c>
      <c r="AN5" s="1">
        <v>16.002676217968599</v>
      </c>
      <c r="AO5" s="1">
        <v>88.925250421061094</v>
      </c>
      <c r="AP5" s="1">
        <v>8.5937061307216602</v>
      </c>
      <c r="AQ5" s="1">
        <v>1.3581676375698E-2</v>
      </c>
      <c r="AR5" s="1">
        <v>5.3585890317529999E-3</v>
      </c>
      <c r="AS5" s="1">
        <v>42.425825003983299</v>
      </c>
      <c r="AU5">
        <f t="shared" ref="AU5:AU48" si="3">SUM(AC5:AF5)</f>
        <v>2554.1000834525071</v>
      </c>
      <c r="AV5">
        <f t="shared" si="1"/>
        <v>0.19469532395278466</v>
      </c>
      <c r="AY5">
        <v>1361.020019959346</v>
      </c>
      <c r="AZ5">
        <v>1900.224099906721</v>
      </c>
      <c r="BA5">
        <v>1936.9068827646445</v>
      </c>
      <c r="BB5">
        <f t="shared" ref="BB5:BB48" si="4">Z5/$BB$2</f>
        <v>42.432401738365655</v>
      </c>
      <c r="BC5">
        <v>1940.8227719010131</v>
      </c>
      <c r="BD5">
        <v>1642.1330066522366</v>
      </c>
      <c r="BE5">
        <v>230.01265095726464</v>
      </c>
      <c r="BF5">
        <v>1249.7875732940199</v>
      </c>
      <c r="BG5">
        <v>1105.0982982650166</v>
      </c>
      <c r="BH5">
        <v>1129.1656707191585</v>
      </c>
      <c r="BI5">
        <f t="shared" ref="BI5:BI48" si="5">AA5/$BI$2</f>
        <v>1006.4227544229426</v>
      </c>
      <c r="BJ5">
        <v>911.08526537369778</v>
      </c>
      <c r="BK5">
        <v>878.14037706571867</v>
      </c>
      <c r="BL5">
        <v>647.88162825783797</v>
      </c>
      <c r="BM5">
        <v>552.33074795690118</v>
      </c>
      <c r="BN5">
        <v>349.33764759031141</v>
      </c>
      <c r="BQ5" s="1">
        <v>5.4521131672388403</v>
      </c>
      <c r="BR5" s="1">
        <v>4876.9251522450004</v>
      </c>
      <c r="BS5" s="1">
        <v>21.4158752638455</v>
      </c>
      <c r="BT5" s="1">
        <v>2398.67601645173</v>
      </c>
      <c r="BU5" s="1">
        <v>0.36713623472148799</v>
      </c>
      <c r="BV5" s="1">
        <v>37.095571410661698</v>
      </c>
      <c r="BW5" s="1">
        <v>3.8499163564024599</v>
      </c>
      <c r="BX5" s="1">
        <v>18.997259302416499</v>
      </c>
      <c r="BY5" s="1">
        <v>2.7082469661793999E-2</v>
      </c>
      <c r="BZ5" s="1">
        <v>33.109149094350002</v>
      </c>
      <c r="CA5" s="1">
        <v>98.747034919409799</v>
      </c>
      <c r="CB5" s="1">
        <v>15.263167948650599</v>
      </c>
      <c r="CC5" s="1">
        <v>58.670124585243002</v>
      </c>
      <c r="CD5" s="1">
        <v>10.3188279125501</v>
      </c>
      <c r="CE5" s="1">
        <v>0.44331722104390198</v>
      </c>
      <c r="CF5" s="1">
        <v>6.9387982833233597</v>
      </c>
      <c r="CG5" s="1">
        <v>0.78866859079073304</v>
      </c>
      <c r="CH5" s="1">
        <v>4.5408074577452098</v>
      </c>
      <c r="CI5" s="1">
        <v>0.58628680754034301</v>
      </c>
      <c r="CJ5" s="1">
        <v>1.62487366272912</v>
      </c>
      <c r="CK5" s="1">
        <v>0.198680673278677</v>
      </c>
      <c r="CL5" s="1">
        <v>1.16577574074833</v>
      </c>
      <c r="CM5" s="1">
        <v>0.13208604674173999</v>
      </c>
      <c r="CN5" s="1">
        <v>4.8447491078009997E-3</v>
      </c>
      <c r="CO5" s="1">
        <v>0.59101213179333101</v>
      </c>
      <c r="CP5" s="1">
        <v>4.3144195963413896</v>
      </c>
      <c r="CQ5" s="1">
        <v>0.60209091979954099</v>
      </c>
      <c r="CR5" s="1">
        <v>0.19271435953225</v>
      </c>
      <c r="CS5" s="1">
        <v>1.255817121689E-3</v>
      </c>
      <c r="CT5" s="1">
        <v>3.8617231737315798</v>
      </c>
    </row>
    <row r="6" spans="1:98" x14ac:dyDescent="0.25">
      <c r="A6" s="1" t="s">
        <v>751</v>
      </c>
      <c r="B6" s="1">
        <v>0.35527555379993903</v>
      </c>
      <c r="C6" s="1">
        <v>6.5481163340839997E-3</v>
      </c>
      <c r="D6" s="1">
        <v>2.81385033551524</v>
      </c>
      <c r="E6" s="1">
        <v>5.2254125708963997E-2</v>
      </c>
      <c r="F6" s="1">
        <v>0.18783176704351101</v>
      </c>
      <c r="G6" s="1">
        <v>1.3931268876880001E-3</v>
      </c>
      <c r="H6" s="1">
        <v>0.24672621204237299</v>
      </c>
      <c r="I6" s="5"/>
      <c r="J6" s="6">
        <v>1959.7347589240701</v>
      </c>
      <c r="K6" s="6">
        <v>36.1200511775411</v>
      </c>
      <c r="L6" s="6">
        <v>1960.25498029653</v>
      </c>
      <c r="M6" s="6">
        <v>36.402579365786501</v>
      </c>
      <c r="N6" s="6">
        <v>2722.5349953369</v>
      </c>
      <c r="O6" s="6">
        <v>20.192732914005699</v>
      </c>
      <c r="P6" s="1">
        <f t="shared" si="0"/>
        <v>72</v>
      </c>
      <c r="Q6" s="1">
        <f t="shared" si="2"/>
        <v>43.070370490723214</v>
      </c>
      <c r="T6" s="1" t="s">
        <v>751</v>
      </c>
      <c r="U6" s="1">
        <v>91.190334703505897</v>
      </c>
      <c r="V6" s="1">
        <v>210815.158460823</v>
      </c>
      <c r="W6" s="1">
        <v>262.25959112036799</v>
      </c>
      <c r="X6" s="1">
        <v>2.7512995774140201</v>
      </c>
      <c r="Y6" s="1">
        <v>2495.93314993185</v>
      </c>
      <c r="Z6" s="1">
        <v>298.85341289929499</v>
      </c>
      <c r="AA6" s="1">
        <v>1581.8106113692299</v>
      </c>
      <c r="AB6" s="1">
        <v>8.7063120140800004E-2</v>
      </c>
      <c r="AC6" s="1">
        <v>294.31859540320897</v>
      </c>
      <c r="AD6" s="1">
        <v>1102.41472418896</v>
      </c>
      <c r="AE6" s="1">
        <v>168.217287164857</v>
      </c>
      <c r="AF6" s="1">
        <v>847.79754806304902</v>
      </c>
      <c r="AG6" s="1">
        <v>232.84691148401001</v>
      </c>
      <c r="AH6" s="1">
        <v>12.4949865688868</v>
      </c>
      <c r="AI6" s="1">
        <v>244.24982224226801</v>
      </c>
      <c r="AJ6" s="1">
        <v>39.411091342776899</v>
      </c>
      <c r="AK6" s="1">
        <v>275.71827454608899</v>
      </c>
      <c r="AL6" s="1">
        <v>50.084968006450403</v>
      </c>
      <c r="AM6" s="1">
        <v>141.68053575245099</v>
      </c>
      <c r="AN6" s="1">
        <v>16.264710092127999</v>
      </c>
      <c r="AO6" s="1">
        <v>89.336062012714905</v>
      </c>
      <c r="AP6" s="1">
        <v>8.7871524907527494</v>
      </c>
      <c r="AQ6" s="1">
        <v>7.6299255386269998E-3</v>
      </c>
      <c r="AR6" s="1">
        <v>3.7328442449910001E-3</v>
      </c>
      <c r="AS6" s="1">
        <v>40.988738053686397</v>
      </c>
      <c r="AU6">
        <f t="shared" si="3"/>
        <v>2412.7481548200749</v>
      </c>
      <c r="AV6">
        <f t="shared" si="1"/>
        <v>0.18893122270851673</v>
      </c>
      <c r="AY6">
        <v>1241.8506135156497</v>
      </c>
      <c r="AZ6">
        <v>1798.392698513801</v>
      </c>
      <c r="BA6">
        <v>1812.6862841040627</v>
      </c>
      <c r="BB6">
        <f t="shared" si="4"/>
        <v>41.221160399902757</v>
      </c>
      <c r="BC6">
        <v>1855.1368666587505</v>
      </c>
      <c r="BD6">
        <v>1573.2899424595271</v>
      </c>
      <c r="BE6">
        <v>221.93581827507637</v>
      </c>
      <c r="BF6">
        <v>1227.3860414184321</v>
      </c>
      <c r="BG6">
        <v>1091.719981794374</v>
      </c>
      <c r="BH6">
        <v>1120.8059940897926</v>
      </c>
      <c r="BI6">
        <f t="shared" si="5"/>
        <v>1007.5226824007833</v>
      </c>
      <c r="BJ6">
        <v>917.30710634524542</v>
      </c>
      <c r="BK6">
        <v>885.50334845281873</v>
      </c>
      <c r="BL6">
        <v>658.49028713068822</v>
      </c>
      <c r="BM6">
        <v>554.88237274978201</v>
      </c>
      <c r="BN6">
        <v>357.20132076230686</v>
      </c>
      <c r="BQ6" s="1">
        <v>4.2544151350446997</v>
      </c>
      <c r="BR6" s="1">
        <v>4582.2533187934796</v>
      </c>
      <c r="BS6" s="1">
        <v>32.012965042286297</v>
      </c>
      <c r="BT6" s="1">
        <v>2398.67601645173</v>
      </c>
      <c r="BU6" s="1">
        <v>0.39562951555127601</v>
      </c>
      <c r="BV6" s="1">
        <v>37.494619162614498</v>
      </c>
      <c r="BW6" s="1">
        <v>3.7393801435693201</v>
      </c>
      <c r="BX6" s="1">
        <v>17.388345722669701</v>
      </c>
      <c r="BY6" s="1">
        <v>1.1098876815623999E-2</v>
      </c>
      <c r="BZ6" s="1">
        <v>3.4253291068066898</v>
      </c>
      <c r="CA6" s="1">
        <v>12.9924792755097</v>
      </c>
      <c r="CB6" s="1">
        <v>1.7415685762288999</v>
      </c>
      <c r="CC6" s="1">
        <v>10.2464470567223</v>
      </c>
      <c r="CD6" s="1">
        <v>3.41499828238446</v>
      </c>
      <c r="CE6" s="1">
        <v>0.161761624667801</v>
      </c>
      <c r="CF6" s="1">
        <v>2.52149647554117</v>
      </c>
      <c r="CG6" s="1">
        <v>0.53743397459105402</v>
      </c>
      <c r="CH6" s="1">
        <v>3.32126374355202</v>
      </c>
      <c r="CI6" s="1">
        <v>0.50687050152490798</v>
      </c>
      <c r="CJ6" s="1">
        <v>1.6314702960432299</v>
      </c>
      <c r="CK6" s="1">
        <v>0.207867677033124</v>
      </c>
      <c r="CL6" s="1">
        <v>1.0915410018726499</v>
      </c>
      <c r="CM6" s="1">
        <v>0.120805543899944</v>
      </c>
      <c r="CN6" s="1">
        <v>3.6265417520149998E-3</v>
      </c>
      <c r="CO6" s="1">
        <v>0.49314609515241797</v>
      </c>
      <c r="CP6" s="1">
        <v>0.98467493757298197</v>
      </c>
      <c r="CQ6" s="1">
        <v>0.23322437983179001</v>
      </c>
      <c r="CR6" s="1">
        <v>0.129703333752477</v>
      </c>
      <c r="CS6" s="1">
        <v>1.0466371473579999E-3</v>
      </c>
      <c r="CT6" s="1">
        <v>0.53493975747103495</v>
      </c>
    </row>
    <row r="7" spans="1:98" x14ac:dyDescent="0.25">
      <c r="A7" s="1" t="s">
        <v>752</v>
      </c>
      <c r="B7" s="1">
        <v>0.35835847994681902</v>
      </c>
      <c r="C7" s="1">
        <v>6.6612715067220002E-3</v>
      </c>
      <c r="D7" s="1">
        <v>2.7897345068661399</v>
      </c>
      <c r="E7" s="1">
        <v>5.2700833197157002E-2</v>
      </c>
      <c r="F7" s="1">
        <v>0.19217727569580301</v>
      </c>
      <c r="G7" s="1">
        <v>1.4265253867550001E-3</v>
      </c>
      <c r="H7" s="1">
        <v>-6.7725661019113995E-2</v>
      </c>
      <c r="I7" s="5"/>
      <c r="J7" s="6">
        <v>1974.38210318149</v>
      </c>
      <c r="K7" s="6">
        <v>36.700387972560101</v>
      </c>
      <c r="L7" s="6">
        <v>1974.84986971698</v>
      </c>
      <c r="M7" s="6">
        <v>37.306859601595903</v>
      </c>
      <c r="N7" s="6">
        <v>2760.1532177504901</v>
      </c>
      <c r="O7" s="6">
        <v>20.488523537445399</v>
      </c>
      <c r="P7" s="1">
        <f t="shared" si="0"/>
        <v>72</v>
      </c>
      <c r="Q7" s="1">
        <f t="shared" si="2"/>
        <v>44.341197568072694</v>
      </c>
      <c r="T7" s="1" t="s">
        <v>752</v>
      </c>
      <c r="U7" s="1">
        <v>163.190390841359</v>
      </c>
      <c r="V7" s="1">
        <v>210881.554447314</v>
      </c>
      <c r="W7" s="1">
        <v>266.075205672435</v>
      </c>
      <c r="X7" s="1">
        <v>3.1919771833342399</v>
      </c>
      <c r="Y7" s="1">
        <v>2556.7347199954002</v>
      </c>
      <c r="Z7" s="1">
        <v>298.95776287508397</v>
      </c>
      <c r="AA7" s="1">
        <v>1573.5588022884399</v>
      </c>
      <c r="AB7" s="1">
        <v>6.6802220412992996E-2</v>
      </c>
      <c r="AC7" s="1">
        <v>293.55166648188799</v>
      </c>
      <c r="AD7" s="1">
        <v>1123.81910440412</v>
      </c>
      <c r="AE7" s="1">
        <v>173.523066524873</v>
      </c>
      <c r="AF7" s="1">
        <v>872.74817912947503</v>
      </c>
      <c r="AG7" s="1">
        <v>237.07708814278701</v>
      </c>
      <c r="AH7" s="1">
        <v>12.476047466846801</v>
      </c>
      <c r="AI7" s="1">
        <v>247.367620858565</v>
      </c>
      <c r="AJ7" s="1">
        <v>39.691843904856597</v>
      </c>
      <c r="AK7" s="1">
        <v>273.232428368049</v>
      </c>
      <c r="AL7" s="1">
        <v>49.297497856808697</v>
      </c>
      <c r="AM7" s="1">
        <v>139.990678690414</v>
      </c>
      <c r="AN7" s="1">
        <v>16.202116996579502</v>
      </c>
      <c r="AO7" s="1">
        <v>90.325252035678901</v>
      </c>
      <c r="AP7" s="1">
        <v>8.8173548495511103</v>
      </c>
      <c r="AQ7" s="1">
        <v>6.8696529725900003E-3</v>
      </c>
      <c r="AR7" s="1">
        <v>9.2415936710100002E-4</v>
      </c>
      <c r="AS7" s="1">
        <v>39.551263618938897</v>
      </c>
      <c r="AU7">
        <f t="shared" si="3"/>
        <v>2463.6420165403561</v>
      </c>
      <c r="AV7">
        <f t="shared" si="1"/>
        <v>0.18998830068524111</v>
      </c>
      <c r="AY7">
        <v>1238.6146265058567</v>
      </c>
      <c r="AZ7">
        <v>1833.310121377031</v>
      </c>
      <c r="BA7">
        <v>1869.8606306559593</v>
      </c>
      <c r="BB7">
        <f t="shared" si="4"/>
        <v>41.235553500011584</v>
      </c>
      <c r="BC7">
        <v>1909.733433543709</v>
      </c>
      <c r="BD7">
        <v>1601.8722171809934</v>
      </c>
      <c r="BE7">
        <v>221.59942214647958</v>
      </c>
      <c r="BF7">
        <v>1243.0533711485677</v>
      </c>
      <c r="BG7">
        <v>1099.4970610763601</v>
      </c>
      <c r="BH7">
        <v>1110.7009283254024</v>
      </c>
      <c r="BI7">
        <f t="shared" si="5"/>
        <v>1002.2667530499617</v>
      </c>
      <c r="BJ7">
        <v>902.88457613202741</v>
      </c>
      <c r="BK7">
        <v>874.94174181508754</v>
      </c>
      <c r="BL7">
        <v>655.95615370767212</v>
      </c>
      <c r="BM7">
        <v>561.02641015949621</v>
      </c>
      <c r="BN7">
        <v>358.42905892484185</v>
      </c>
      <c r="BQ7" s="1">
        <v>5.8155240043764804</v>
      </c>
      <c r="BR7" s="1">
        <v>4824.4551160827104</v>
      </c>
      <c r="BS7" s="1">
        <v>30.542929134869201</v>
      </c>
      <c r="BT7" s="1">
        <v>2398.67601645173</v>
      </c>
      <c r="BU7" s="1">
        <v>0.52389120897049701</v>
      </c>
      <c r="BV7" s="1">
        <v>36.3780606583978</v>
      </c>
      <c r="BW7" s="1">
        <v>3.9406492653367602</v>
      </c>
      <c r="BX7" s="1">
        <v>17.731529427812099</v>
      </c>
      <c r="BY7" s="1">
        <v>9.7138712967989992E-3</v>
      </c>
      <c r="BZ7" s="1">
        <v>3.6746723746011698</v>
      </c>
      <c r="CA7" s="1">
        <v>13.030502142643099</v>
      </c>
      <c r="CB7" s="1">
        <v>1.79126721240109</v>
      </c>
      <c r="CC7" s="1">
        <v>9.2443211202543303</v>
      </c>
      <c r="CD7" s="1">
        <v>3.39144752809834</v>
      </c>
      <c r="CE7" s="1">
        <v>0.18597460941677599</v>
      </c>
      <c r="CF7" s="1">
        <v>2.8422135160281501</v>
      </c>
      <c r="CG7" s="1">
        <v>0.51006152313936104</v>
      </c>
      <c r="CH7" s="1">
        <v>3.5592377641525399</v>
      </c>
      <c r="CI7" s="1">
        <v>0.54812244537330101</v>
      </c>
      <c r="CJ7" s="1">
        <v>1.71348093759771</v>
      </c>
      <c r="CK7" s="1">
        <v>0.18693829162328299</v>
      </c>
      <c r="CL7" s="1">
        <v>1.10023914543026</v>
      </c>
      <c r="CM7" s="1">
        <v>0.112024682346097</v>
      </c>
      <c r="CN7" s="1">
        <v>3.4397145396720002E-3</v>
      </c>
      <c r="CO7" s="1">
        <v>0.62275283917476798</v>
      </c>
      <c r="CP7" s="1">
        <v>0.86528130291461702</v>
      </c>
      <c r="CQ7" s="1">
        <v>0.217827870192595</v>
      </c>
      <c r="CR7" s="1">
        <v>0.11664582930211299</v>
      </c>
      <c r="CS7" s="1">
        <v>5.2031486445899995E-4</v>
      </c>
      <c r="CT7" s="1">
        <v>0.53552311679557796</v>
      </c>
    </row>
    <row r="8" spans="1:98" x14ac:dyDescent="0.25">
      <c r="A8" s="1" t="s">
        <v>753</v>
      </c>
      <c r="B8" s="1">
        <v>0.39544872849673102</v>
      </c>
      <c r="C8" s="1">
        <v>7.3805519757229997E-3</v>
      </c>
      <c r="D8" s="1">
        <v>2.5297159549666199</v>
      </c>
      <c r="E8" s="1">
        <v>4.7872954521468003E-2</v>
      </c>
      <c r="F8" s="1">
        <v>0.25976807524198797</v>
      </c>
      <c r="G8" s="1">
        <v>2.0570816135669998E-3</v>
      </c>
      <c r="H8" s="1">
        <v>1.3996880957586E-2</v>
      </c>
      <c r="I8" s="5"/>
      <c r="J8" s="6">
        <v>2148.04191774929</v>
      </c>
      <c r="K8" s="6">
        <v>40.090494361297502</v>
      </c>
      <c r="L8" s="6">
        <v>2147.3608129924701</v>
      </c>
      <c r="M8" s="6">
        <v>40.637173647793297</v>
      </c>
      <c r="N8" s="6">
        <v>3244.59820818447</v>
      </c>
      <c r="O8" s="6">
        <v>25.6937012419646</v>
      </c>
      <c r="P8" s="1">
        <f t="shared" si="0"/>
        <v>66</v>
      </c>
      <c r="Q8" s="1">
        <f t="shared" si="2"/>
        <v>59.547150348352261</v>
      </c>
      <c r="T8" s="1" t="s">
        <v>753</v>
      </c>
      <c r="U8" s="1">
        <v>165.84594863816</v>
      </c>
      <c r="V8" s="1">
        <v>212790.56055674801</v>
      </c>
      <c r="W8" s="1">
        <v>277.75760762335102</v>
      </c>
      <c r="X8" s="1">
        <v>2.9898074229436502</v>
      </c>
      <c r="Y8" s="1">
        <v>2838.2753186005398</v>
      </c>
      <c r="Z8" s="1">
        <v>300.68892270548997</v>
      </c>
      <c r="AA8" s="1">
        <v>1562.34056430485</v>
      </c>
      <c r="AB8" s="1">
        <v>5.2385198137448998E-2</v>
      </c>
      <c r="AC8" s="1">
        <v>130.12320084048901</v>
      </c>
      <c r="AD8" s="1">
        <v>611.58690067291195</v>
      </c>
      <c r="AE8" s="1">
        <v>106.30755080961799</v>
      </c>
      <c r="AF8" s="1">
        <v>592.26282167910801</v>
      </c>
      <c r="AG8" s="1">
        <v>196.698402207741</v>
      </c>
      <c r="AH8" s="1">
        <v>11.3291346832049</v>
      </c>
      <c r="AI8" s="1">
        <v>221.50533195638201</v>
      </c>
      <c r="AJ8" s="1">
        <v>37.610765777912498</v>
      </c>
      <c r="AK8" s="1">
        <v>267.93527457254402</v>
      </c>
      <c r="AL8" s="1">
        <v>48.769015086593299</v>
      </c>
      <c r="AM8" s="1">
        <v>140.93233937501799</v>
      </c>
      <c r="AN8" s="1">
        <v>16.694567157716499</v>
      </c>
      <c r="AO8" s="1">
        <v>96.355940073415894</v>
      </c>
      <c r="AP8" s="1">
        <v>9.9472906737947397</v>
      </c>
      <c r="AQ8" s="1">
        <v>1.1015208413192E-2</v>
      </c>
      <c r="AR8" s="1" t="s">
        <v>458</v>
      </c>
      <c r="AS8" s="1">
        <v>21.102619488667401</v>
      </c>
      <c r="AU8">
        <f t="shared" si="3"/>
        <v>1440.280474002127</v>
      </c>
      <c r="AV8">
        <f t="shared" si="1"/>
        <v>0.19246054898361992</v>
      </c>
      <c r="AY8">
        <v>549.04304152105067</v>
      </c>
      <c r="AZ8">
        <v>997.69478086935067</v>
      </c>
      <c r="BA8">
        <v>1145.5555044139871</v>
      </c>
      <c r="BB8">
        <f t="shared" si="4"/>
        <v>41.474334166274481</v>
      </c>
      <c r="BC8">
        <v>1295.9799161468445</v>
      </c>
      <c r="BD8">
        <v>1329.0432581604123</v>
      </c>
      <c r="BE8">
        <v>201.22796950630374</v>
      </c>
      <c r="BF8">
        <v>1113.0921203838291</v>
      </c>
      <c r="BG8">
        <v>1041.8494675322022</v>
      </c>
      <c r="BH8">
        <v>1089.1677828152197</v>
      </c>
      <c r="BI8">
        <f t="shared" si="5"/>
        <v>995.12137853812101</v>
      </c>
      <c r="BJ8">
        <v>893.20540451636077</v>
      </c>
      <c r="BK8">
        <v>880.82712109386239</v>
      </c>
      <c r="BL8">
        <v>675.89340719500001</v>
      </c>
      <c r="BM8">
        <v>598.48409983488136</v>
      </c>
      <c r="BN8">
        <v>404.36140950385118</v>
      </c>
      <c r="BQ8" s="1">
        <v>5.9039927652466702</v>
      </c>
      <c r="BR8" s="1">
        <v>4595.8731906953899</v>
      </c>
      <c r="BS8" s="1">
        <v>31.100399133503501</v>
      </c>
      <c r="BT8" s="1">
        <v>2398.67601645173</v>
      </c>
      <c r="BU8" s="1">
        <v>0.38196944158238999</v>
      </c>
      <c r="BV8" s="1">
        <v>36.148322632467703</v>
      </c>
      <c r="BW8" s="1">
        <v>3.4568320223701199</v>
      </c>
      <c r="BX8" s="1">
        <v>16.287932686608201</v>
      </c>
      <c r="BY8" s="1">
        <v>8.6592979499110004E-3</v>
      </c>
      <c r="BZ8" s="1">
        <v>1.39374538902256</v>
      </c>
      <c r="CA8" s="1">
        <v>6.6218876960416404</v>
      </c>
      <c r="CB8" s="1">
        <v>1.01093766874302</v>
      </c>
      <c r="CC8" s="1">
        <v>6.2043230429201301</v>
      </c>
      <c r="CD8" s="1">
        <v>2.7572219799027899</v>
      </c>
      <c r="CE8" s="1">
        <v>0.14194325280210299</v>
      </c>
      <c r="CF8" s="1">
        <v>2.24242495639895</v>
      </c>
      <c r="CG8" s="1">
        <v>0.468771063491082</v>
      </c>
      <c r="CH8" s="1">
        <v>3.0555602634780001</v>
      </c>
      <c r="CI8" s="1">
        <v>0.481516937913605</v>
      </c>
      <c r="CJ8" s="1">
        <v>1.67536064256728</v>
      </c>
      <c r="CK8" s="1">
        <v>0.18552130810254799</v>
      </c>
      <c r="CL8" s="1">
        <v>1.0215013657618299</v>
      </c>
      <c r="CM8" s="1">
        <v>0.119520621825803</v>
      </c>
      <c r="CN8" s="1">
        <v>4.3866665758740004E-3</v>
      </c>
      <c r="CO8" s="1">
        <v>0.68532823312796098</v>
      </c>
      <c r="CP8" s="1">
        <v>0.48330794568619501</v>
      </c>
      <c r="CQ8" s="1">
        <v>0.16471892606169</v>
      </c>
      <c r="CR8" s="1">
        <v>0.14646671795567101</v>
      </c>
      <c r="CS8" s="1">
        <v>1.1469855907600001E-4</v>
      </c>
      <c r="CT8" s="1">
        <v>0.26107674805929998</v>
      </c>
    </row>
    <row r="9" spans="1:98" x14ac:dyDescent="0.25">
      <c r="A9" s="1" t="s">
        <v>754</v>
      </c>
      <c r="B9" s="1">
        <v>0.34705882724768</v>
      </c>
      <c r="C9" s="1">
        <v>6.3966730929880004E-3</v>
      </c>
      <c r="D9" s="1">
        <v>2.88091552758359</v>
      </c>
      <c r="E9" s="1">
        <v>5.3499548371572003E-2</v>
      </c>
      <c r="F9" s="1">
        <v>0.165472630412792</v>
      </c>
      <c r="G9" s="1">
        <v>1.195245027146E-3</v>
      </c>
      <c r="H9" s="1">
        <v>8.3950971812932998E-2</v>
      </c>
      <c r="I9" s="5"/>
      <c r="J9" s="6">
        <v>1920.5327842033701</v>
      </c>
      <c r="K9" s="6">
        <v>35.397515984079703</v>
      </c>
      <c r="L9" s="6">
        <v>1920.78665675193</v>
      </c>
      <c r="M9" s="6">
        <v>35.6696396234017</v>
      </c>
      <c r="N9" s="6">
        <v>2511.6142925253398</v>
      </c>
      <c r="O9" s="6">
        <v>18.141939762245698</v>
      </c>
      <c r="P9" s="1">
        <f t="shared" si="0"/>
        <v>76</v>
      </c>
      <c r="Q9" s="1">
        <f t="shared" si="2"/>
        <v>33.485644851521286</v>
      </c>
      <c r="T9" s="1" t="s">
        <v>754</v>
      </c>
      <c r="U9" s="1">
        <v>248.12633522240199</v>
      </c>
      <c r="V9" s="1">
        <v>211826.75818791601</v>
      </c>
      <c r="W9" s="1">
        <v>256.14760654173199</v>
      </c>
      <c r="X9" s="1">
        <v>3.4613656946043498</v>
      </c>
      <c r="Y9" s="1">
        <v>2668.55232437012</v>
      </c>
      <c r="Z9" s="1">
        <v>315.946460087297</v>
      </c>
      <c r="AA9" s="1">
        <v>1559.0692415124199</v>
      </c>
      <c r="AB9" s="1">
        <v>8.4003470146574999E-2</v>
      </c>
      <c r="AC9" s="1">
        <v>401.20988874809802</v>
      </c>
      <c r="AD9" s="1">
        <v>1293.2391725673899</v>
      </c>
      <c r="AE9" s="1">
        <v>189.11936815464301</v>
      </c>
      <c r="AF9" s="1">
        <v>920.78477407640401</v>
      </c>
      <c r="AG9" s="1">
        <v>242.42498031426999</v>
      </c>
      <c r="AH9" s="1">
        <v>13.0705827259227</v>
      </c>
      <c r="AI9" s="1">
        <v>249.04638667566499</v>
      </c>
      <c r="AJ9" s="1">
        <v>39.423994570219499</v>
      </c>
      <c r="AK9" s="1">
        <v>274.155269600304</v>
      </c>
      <c r="AL9" s="1">
        <v>48.993070678042301</v>
      </c>
      <c r="AM9" s="1">
        <v>138.598825937947</v>
      </c>
      <c r="AN9" s="1">
        <v>16.023092962636099</v>
      </c>
      <c r="AO9" s="1">
        <v>90.215030331372404</v>
      </c>
      <c r="AP9" s="1">
        <v>8.9660619939276405</v>
      </c>
      <c r="AQ9" s="1">
        <v>1.2069859661135E-2</v>
      </c>
      <c r="AR9" s="1">
        <v>3.0033571607921999E-2</v>
      </c>
      <c r="AS9" s="1">
        <v>59.963212958030702</v>
      </c>
      <c r="AU9">
        <f t="shared" si="3"/>
        <v>2804.353203546535</v>
      </c>
      <c r="AV9">
        <f t="shared" si="1"/>
        <v>0.2026506916272712</v>
      </c>
      <c r="AY9">
        <v>1692.8687288949284</v>
      </c>
      <c r="AZ9">
        <v>2109.6886991311417</v>
      </c>
      <c r="BA9">
        <v>2037.924225804343</v>
      </c>
      <c r="BB9">
        <f t="shared" si="4"/>
        <v>43.578822081006486</v>
      </c>
      <c r="BC9">
        <v>2014.8463327711247</v>
      </c>
      <c r="BD9">
        <v>1638.0066237450676</v>
      </c>
      <c r="BE9">
        <v>232.15955108210832</v>
      </c>
      <c r="BF9">
        <v>1251.4893802797235</v>
      </c>
      <c r="BG9">
        <v>1092.0774119174375</v>
      </c>
      <c r="BH9">
        <v>1114.4523154483902</v>
      </c>
      <c r="BI9">
        <f t="shared" si="5"/>
        <v>993.03773344740114</v>
      </c>
      <c r="BJ9">
        <v>897.30898677733148</v>
      </c>
      <c r="BK9">
        <v>866.24266211216877</v>
      </c>
      <c r="BL9">
        <v>648.70821711077326</v>
      </c>
      <c r="BM9">
        <v>560.34180330044967</v>
      </c>
      <c r="BN9">
        <v>364.47406479380652</v>
      </c>
      <c r="BQ9" s="1">
        <v>7.3179153876062104</v>
      </c>
      <c r="BR9" s="1">
        <v>4656.9445750551404</v>
      </c>
      <c r="BS9" s="1">
        <v>29.5751850106187</v>
      </c>
      <c r="BT9" s="1">
        <v>2398.67601645173</v>
      </c>
      <c r="BU9" s="1">
        <v>0.33715075647177301</v>
      </c>
      <c r="BV9" s="1">
        <v>46.816361951335402</v>
      </c>
      <c r="BW9" s="1">
        <v>4.5660850897546199</v>
      </c>
      <c r="BX9" s="1">
        <v>17.059575889223801</v>
      </c>
      <c r="BY9" s="1">
        <v>1.4533905549299999E-2</v>
      </c>
      <c r="BZ9" s="1">
        <v>4.7895910665500603</v>
      </c>
      <c r="CA9" s="1">
        <v>14.4225586412164</v>
      </c>
      <c r="CB9" s="1">
        <v>2.15481426671598</v>
      </c>
      <c r="CC9" s="1">
        <v>11.074367036728001</v>
      </c>
      <c r="CD9" s="1">
        <v>3.2609046176937402</v>
      </c>
      <c r="CE9" s="1">
        <v>0.165779799240937</v>
      </c>
      <c r="CF9" s="1">
        <v>2.7628089484312301</v>
      </c>
      <c r="CG9" s="1">
        <v>0.519987383174493</v>
      </c>
      <c r="CH9" s="1">
        <v>3.4719553512713102</v>
      </c>
      <c r="CI9" s="1">
        <v>0.558869998424534</v>
      </c>
      <c r="CJ9" s="1">
        <v>1.6286674599623301</v>
      </c>
      <c r="CK9" s="1">
        <v>0.19445192065780101</v>
      </c>
      <c r="CL9" s="1">
        <v>1.0095065765751901</v>
      </c>
      <c r="CM9" s="1">
        <v>0.12648160193772801</v>
      </c>
      <c r="CN9" s="1">
        <v>4.5360729813050003E-3</v>
      </c>
      <c r="CO9" s="1">
        <v>0.50286193592637995</v>
      </c>
      <c r="CP9" s="1">
        <v>1.26243483598599</v>
      </c>
      <c r="CQ9" s="1">
        <v>0.26132146935463801</v>
      </c>
      <c r="CR9" s="1">
        <v>0.117919238359308</v>
      </c>
      <c r="CS9" s="1">
        <v>3.1516474525779999E-3</v>
      </c>
      <c r="CT9" s="1">
        <v>0.766987783304655</v>
      </c>
    </row>
    <row r="10" spans="1:98" x14ac:dyDescent="0.25">
      <c r="A10" s="1" t="s">
        <v>755</v>
      </c>
      <c r="B10" s="1">
        <v>0.34957426039210598</v>
      </c>
      <c r="C10" s="1">
        <v>6.5603898507249998E-3</v>
      </c>
      <c r="D10" s="1">
        <v>2.8617178020315901</v>
      </c>
      <c r="E10" s="1">
        <v>5.5155586744504E-2</v>
      </c>
      <c r="F10" s="1">
        <v>0.17160536944732699</v>
      </c>
      <c r="G10" s="1">
        <v>1.234236362376E-3</v>
      </c>
      <c r="H10" s="1">
        <v>-7.4194044862758005E-2</v>
      </c>
      <c r="I10" s="5"/>
      <c r="J10" s="6">
        <v>1932.55924678667</v>
      </c>
      <c r="K10" s="6">
        <v>36.267950776248703</v>
      </c>
      <c r="L10" s="6">
        <v>1931.92012720045</v>
      </c>
      <c r="M10" s="6">
        <v>37.235043959824303</v>
      </c>
      <c r="N10" s="6">
        <v>2572.6175169256699</v>
      </c>
      <c r="O10" s="6">
        <v>18.503022930465601</v>
      </c>
      <c r="P10" s="1">
        <f t="shared" si="0"/>
        <v>75</v>
      </c>
      <c r="Q10" s="1">
        <f t="shared" si="2"/>
        <v>36.257612779885974</v>
      </c>
      <c r="T10" s="1" t="s">
        <v>755</v>
      </c>
      <c r="U10" s="1">
        <v>258.25834901005402</v>
      </c>
      <c r="V10" s="1">
        <v>212736.316493544</v>
      </c>
      <c r="W10" s="1">
        <v>276.33459061133101</v>
      </c>
      <c r="X10" s="1">
        <v>3.3253986348978199</v>
      </c>
      <c r="Y10" s="1">
        <v>2697.23153568014</v>
      </c>
      <c r="Z10" s="1">
        <v>320.56364266125797</v>
      </c>
      <c r="AA10" s="1">
        <v>1582.74211187794</v>
      </c>
      <c r="AB10" s="1">
        <v>0.130259747471485</v>
      </c>
      <c r="AC10" s="1">
        <v>403.95636076987699</v>
      </c>
      <c r="AD10" s="1">
        <v>1303.18313534153</v>
      </c>
      <c r="AE10" s="1">
        <v>189.49535539838999</v>
      </c>
      <c r="AF10" s="1">
        <v>923.14595493071101</v>
      </c>
      <c r="AG10" s="1">
        <v>244.54782192450301</v>
      </c>
      <c r="AH10" s="1">
        <v>13.4282822144765</v>
      </c>
      <c r="AI10" s="1">
        <v>249.65178237207201</v>
      </c>
      <c r="AJ10" s="1">
        <v>39.876508245794703</v>
      </c>
      <c r="AK10" s="1">
        <v>275.90322028020199</v>
      </c>
      <c r="AL10" s="1">
        <v>49.528780055957903</v>
      </c>
      <c r="AM10" s="1">
        <v>139.761803881519</v>
      </c>
      <c r="AN10" s="1">
        <v>16.333254373680901</v>
      </c>
      <c r="AO10" s="1">
        <v>92.004921075718897</v>
      </c>
      <c r="AP10" s="1">
        <v>9.2210174014920003</v>
      </c>
      <c r="AQ10" s="1">
        <v>1.0477760824683E-2</v>
      </c>
      <c r="AR10" s="1">
        <v>3.4632747669321E-2</v>
      </c>
      <c r="AS10" s="1">
        <v>56.652767134575903</v>
      </c>
      <c r="AU10">
        <f t="shared" si="3"/>
        <v>2819.7808064405081</v>
      </c>
      <c r="AV10">
        <f t="shared" si="1"/>
        <v>0.2025368758786015</v>
      </c>
      <c r="AY10">
        <v>1704.4572184382996</v>
      </c>
      <c r="AZ10">
        <v>2125.9104981101632</v>
      </c>
      <c r="BA10">
        <v>2041.9758124826508</v>
      </c>
      <c r="BB10">
        <f t="shared" si="4"/>
        <v>44.215674849828687</v>
      </c>
      <c r="BC10">
        <v>2020.0130304829561</v>
      </c>
      <c r="BD10">
        <v>1652.350148138534</v>
      </c>
      <c r="BE10">
        <v>238.51300558572822</v>
      </c>
      <c r="BF10">
        <v>1254.5315697089045</v>
      </c>
      <c r="BG10">
        <v>1104.6124167810167</v>
      </c>
      <c r="BH10">
        <v>1121.5578060170812</v>
      </c>
      <c r="BI10">
        <f t="shared" si="5"/>
        <v>1008.1159948267134</v>
      </c>
      <c r="BJ10">
        <v>907.12051384538279</v>
      </c>
      <c r="BK10">
        <v>873.51127425949369</v>
      </c>
      <c r="BL10">
        <v>661.26535925833605</v>
      </c>
      <c r="BM10">
        <v>571.45913711626645</v>
      </c>
      <c r="BN10">
        <v>374.8381057517073</v>
      </c>
      <c r="BQ10" s="1">
        <v>7.4889158307231902</v>
      </c>
      <c r="BR10" s="1">
        <v>4642.6352015132497</v>
      </c>
      <c r="BS10" s="1">
        <v>32.1546045501957</v>
      </c>
      <c r="BT10" s="1">
        <v>2398.67601645173</v>
      </c>
      <c r="BU10" s="1">
        <v>0.38436078358476999</v>
      </c>
      <c r="BV10" s="1">
        <v>42.804478914756203</v>
      </c>
      <c r="BW10" s="1">
        <v>4.3013902334920697</v>
      </c>
      <c r="BX10" s="1">
        <v>16.2648871318363</v>
      </c>
      <c r="BY10" s="1">
        <v>2.2830306632570001E-2</v>
      </c>
      <c r="BZ10" s="1">
        <v>4.2117997520424204</v>
      </c>
      <c r="CA10" s="1">
        <v>14.3439173290871</v>
      </c>
      <c r="CB10" s="1">
        <v>1.8106792589933101</v>
      </c>
      <c r="CC10" s="1">
        <v>9.1661298817190495</v>
      </c>
      <c r="CD10" s="1">
        <v>3.4325475406725898</v>
      </c>
      <c r="CE10" s="1">
        <v>0.18679093507967001</v>
      </c>
      <c r="CF10" s="1">
        <v>2.5914437987893799</v>
      </c>
      <c r="CG10" s="1">
        <v>0.54225714331229102</v>
      </c>
      <c r="CH10" s="1">
        <v>3.32464698609208</v>
      </c>
      <c r="CI10" s="1">
        <v>0.53089635057082796</v>
      </c>
      <c r="CJ10" s="1">
        <v>1.60881138360908</v>
      </c>
      <c r="CK10" s="1">
        <v>0.189792238471753</v>
      </c>
      <c r="CL10" s="1">
        <v>0.98128423454060498</v>
      </c>
      <c r="CM10" s="1">
        <v>0.12703840027656901</v>
      </c>
      <c r="CN10" s="1">
        <v>4.2269881707660004E-3</v>
      </c>
      <c r="CO10" s="1">
        <v>0.59209114623095405</v>
      </c>
      <c r="CP10" s="1">
        <v>1.2523635784895299</v>
      </c>
      <c r="CQ10" s="1">
        <v>0.28972422421710597</v>
      </c>
      <c r="CR10" s="1">
        <v>0.138736463052202</v>
      </c>
      <c r="CS10" s="1">
        <v>3.359719311143E-3</v>
      </c>
      <c r="CT10" s="1">
        <v>0.68615907138070997</v>
      </c>
    </row>
    <row r="11" spans="1:98" x14ac:dyDescent="0.25">
      <c r="A11" s="1" t="s">
        <v>756</v>
      </c>
      <c r="B11" s="1">
        <v>0.34470970631681602</v>
      </c>
      <c r="C11" s="1">
        <v>6.3533762295440001E-3</v>
      </c>
      <c r="D11" s="1">
        <v>2.89929878803791</v>
      </c>
      <c r="E11" s="1">
        <v>5.3840931561215999E-2</v>
      </c>
      <c r="F11" s="1">
        <v>0.16764517547546501</v>
      </c>
      <c r="G11" s="1">
        <v>1.2915065809080001E-3</v>
      </c>
      <c r="H11" s="1">
        <v>-0.36927737348769402</v>
      </c>
      <c r="I11" s="5"/>
      <c r="J11" s="6">
        <v>1909.2811752186201</v>
      </c>
      <c r="K11" s="6">
        <v>35.190136546373402</v>
      </c>
      <c r="L11" s="6">
        <v>1910.24601014359</v>
      </c>
      <c r="M11" s="6">
        <v>35.473896350927703</v>
      </c>
      <c r="N11" s="6">
        <v>2533.5218518011998</v>
      </c>
      <c r="O11" s="6">
        <v>19.517771001727301</v>
      </c>
      <c r="P11" s="1">
        <f t="shared" si="0"/>
        <v>75</v>
      </c>
      <c r="Q11" s="1">
        <f t="shared" si="2"/>
        <v>35.309086210689081</v>
      </c>
      <c r="T11" s="1" t="s">
        <v>756</v>
      </c>
      <c r="U11" s="1">
        <v>157.09119254256601</v>
      </c>
      <c r="V11" s="1">
        <v>211813.568727568</v>
      </c>
      <c r="W11" s="1">
        <v>275.38194963086198</v>
      </c>
      <c r="X11" s="1">
        <v>2.6621652763755699</v>
      </c>
      <c r="Y11" s="1">
        <v>2666.10592285339</v>
      </c>
      <c r="Z11" s="1">
        <v>320.99123248347797</v>
      </c>
      <c r="AA11" s="1">
        <v>1570.37780112103</v>
      </c>
      <c r="AB11" s="1">
        <v>7.1645728896176E-2</v>
      </c>
      <c r="AC11" s="1">
        <v>402.18657370251998</v>
      </c>
      <c r="AD11" s="1">
        <v>1280.3710798300899</v>
      </c>
      <c r="AE11" s="1">
        <v>186.13413661471</v>
      </c>
      <c r="AF11" s="1">
        <v>908.47183958597304</v>
      </c>
      <c r="AG11" s="1">
        <v>241.19358690294499</v>
      </c>
      <c r="AH11" s="1">
        <v>13.4110616210946</v>
      </c>
      <c r="AI11" s="1">
        <v>247.74227728765899</v>
      </c>
      <c r="AJ11" s="1">
        <v>39.443665981351799</v>
      </c>
      <c r="AK11" s="1">
        <v>274.43073413963299</v>
      </c>
      <c r="AL11" s="1">
        <v>49.258763873588897</v>
      </c>
      <c r="AM11" s="1">
        <v>138.31263447323201</v>
      </c>
      <c r="AN11" s="1">
        <v>16.169411236324699</v>
      </c>
      <c r="AO11" s="1">
        <v>90.766936076799396</v>
      </c>
      <c r="AP11" s="1">
        <v>9.1743099747640695</v>
      </c>
      <c r="AQ11" s="1">
        <v>9.5373361294100005E-3</v>
      </c>
      <c r="AR11" s="1">
        <v>2.4711508649777E-2</v>
      </c>
      <c r="AS11" s="1">
        <v>57.5875017780264</v>
      </c>
      <c r="AU11">
        <f t="shared" si="3"/>
        <v>2777.163629733293</v>
      </c>
      <c r="AV11">
        <f t="shared" si="1"/>
        <v>0.20440382706272028</v>
      </c>
      <c r="AY11">
        <v>1696.9897624578903</v>
      </c>
      <c r="AZ11">
        <v>2088.6967044536541</v>
      </c>
      <c r="BA11">
        <v>2005.7557824860994</v>
      </c>
      <c r="BB11">
        <f t="shared" si="4"/>
        <v>44.274652756341787</v>
      </c>
      <c r="BC11">
        <v>1987.9033688970962</v>
      </c>
      <c r="BD11">
        <v>1629.6863979928717</v>
      </c>
      <c r="BE11">
        <v>238.20713358960211</v>
      </c>
      <c r="BF11">
        <v>1244.9360667721558</v>
      </c>
      <c r="BG11">
        <v>1092.6223263532354</v>
      </c>
      <c r="BH11">
        <v>1115.5720899985081</v>
      </c>
      <c r="BI11">
        <f t="shared" si="5"/>
        <v>1000.2406376567069</v>
      </c>
      <c r="BJ11">
        <v>902.17516251994311</v>
      </c>
      <c r="BK11">
        <v>864.45396545770006</v>
      </c>
      <c r="BL11">
        <v>654.63203385929955</v>
      </c>
      <c r="BM11">
        <v>563.76978929689062</v>
      </c>
      <c r="BN11">
        <v>372.93942986845809</v>
      </c>
      <c r="BQ11" s="1">
        <v>5.7016761410554997</v>
      </c>
      <c r="BR11" s="1">
        <v>4457.7560012739796</v>
      </c>
      <c r="BS11" s="1">
        <v>30.539184645675601</v>
      </c>
      <c r="BT11" s="1">
        <v>2398.67601645173</v>
      </c>
      <c r="BU11" s="1">
        <v>0.36195353189974699</v>
      </c>
      <c r="BV11" s="1">
        <v>37.3486303558212</v>
      </c>
      <c r="BW11" s="1">
        <v>3.8528350145797599</v>
      </c>
      <c r="BX11" s="1">
        <v>17.075041715859101</v>
      </c>
      <c r="BY11" s="1">
        <v>1.2235857893945001E-2</v>
      </c>
      <c r="BZ11" s="1">
        <v>8.9983847956154097</v>
      </c>
      <c r="CA11" s="1">
        <v>27.116076898711199</v>
      </c>
      <c r="CB11" s="1">
        <v>3.6827767108995202</v>
      </c>
      <c r="CC11" s="1">
        <v>16.060210063121598</v>
      </c>
      <c r="CD11" s="1">
        <v>4.0075066463217697</v>
      </c>
      <c r="CE11" s="1">
        <v>0.20680399228126201</v>
      </c>
      <c r="CF11" s="1">
        <v>2.9674088732581998</v>
      </c>
      <c r="CG11" s="1">
        <v>0.54284471378171495</v>
      </c>
      <c r="CH11" s="1">
        <v>3.53283726966409</v>
      </c>
      <c r="CI11" s="1">
        <v>0.4956375574213</v>
      </c>
      <c r="CJ11" s="1">
        <v>1.5773889647569499</v>
      </c>
      <c r="CK11" s="1">
        <v>0.23614334691188299</v>
      </c>
      <c r="CL11" s="1">
        <v>1.2014537076171199</v>
      </c>
      <c r="CM11" s="1">
        <v>0.12914814467855701</v>
      </c>
      <c r="CN11" s="1">
        <v>4.0582357383240003E-3</v>
      </c>
      <c r="CO11" s="1">
        <v>0.68909155991674298</v>
      </c>
      <c r="CP11" s="1">
        <v>2.0868517510870799</v>
      </c>
      <c r="CQ11" s="1">
        <v>0.36530711497995999</v>
      </c>
      <c r="CR11" s="1">
        <v>0.12790530394114599</v>
      </c>
      <c r="CS11" s="1">
        <v>3.2545913218060001E-3</v>
      </c>
      <c r="CT11" s="1">
        <v>1.3563857522134</v>
      </c>
    </row>
    <row r="12" spans="1:98" x14ac:dyDescent="0.25">
      <c r="A12" s="1" t="s">
        <v>757</v>
      </c>
      <c r="B12" s="1">
        <v>0.34500510078552199</v>
      </c>
      <c r="C12" s="1">
        <v>6.3588206721030003E-3</v>
      </c>
      <c r="D12" s="1">
        <v>2.89769513549758</v>
      </c>
      <c r="E12" s="1">
        <v>5.3895026706162003E-2</v>
      </c>
      <c r="F12" s="1">
        <v>0.16299622738352301</v>
      </c>
      <c r="G12" s="1">
        <v>1.1432932744360001E-3</v>
      </c>
      <c r="H12" s="1">
        <v>8.1227117014972997E-2</v>
      </c>
      <c r="I12" s="5"/>
      <c r="J12" s="6">
        <v>1910.6971091366099</v>
      </c>
      <c r="K12" s="6">
        <v>35.216233754349702</v>
      </c>
      <c r="L12" s="6">
        <v>1911.1608753586199</v>
      </c>
      <c r="M12" s="6">
        <v>35.546205380759602</v>
      </c>
      <c r="N12" s="6">
        <v>2486.2295922503099</v>
      </c>
      <c r="O12" s="6">
        <v>17.4389899518108</v>
      </c>
      <c r="P12" s="1">
        <f t="shared" si="0"/>
        <v>77</v>
      </c>
      <c r="Q12" s="1">
        <f t="shared" si="2"/>
        <v>32.584644097637373</v>
      </c>
      <c r="T12" s="1" t="s">
        <v>757</v>
      </c>
      <c r="U12" s="1">
        <v>153.99723823436599</v>
      </c>
      <c r="V12" s="1">
        <v>212211.19161760501</v>
      </c>
      <c r="W12" s="1">
        <v>289.19976575226298</v>
      </c>
      <c r="X12" s="1">
        <v>2.89446396974874</v>
      </c>
      <c r="Y12" s="1">
        <v>2685.0597498174402</v>
      </c>
      <c r="Z12" s="1">
        <v>327.80748577372202</v>
      </c>
      <c r="AA12" s="1">
        <v>1573.3085799093501</v>
      </c>
      <c r="AB12" s="1">
        <v>8.0655412811385996E-2</v>
      </c>
      <c r="AC12" s="1">
        <v>415.94631182631798</v>
      </c>
      <c r="AD12" s="1">
        <v>1307.1375894200501</v>
      </c>
      <c r="AE12" s="1">
        <v>189.063506994292</v>
      </c>
      <c r="AF12" s="1">
        <v>915.92002050306098</v>
      </c>
      <c r="AG12" s="1">
        <v>241.51259204958001</v>
      </c>
      <c r="AH12" s="1">
        <v>13.617393102212</v>
      </c>
      <c r="AI12" s="1">
        <v>247.221638241318</v>
      </c>
      <c r="AJ12" s="1">
        <v>39.526935940195699</v>
      </c>
      <c r="AK12" s="1">
        <v>275.816567492346</v>
      </c>
      <c r="AL12" s="1">
        <v>49.232972320250198</v>
      </c>
      <c r="AM12" s="1">
        <v>140.03462671722701</v>
      </c>
      <c r="AN12" s="1">
        <v>16.304069085227301</v>
      </c>
      <c r="AO12" s="1">
        <v>92.699835651409998</v>
      </c>
      <c r="AP12" s="1">
        <v>9.3314834934664699</v>
      </c>
      <c r="AQ12" s="1">
        <v>5.4615486083629998E-3</v>
      </c>
      <c r="AR12" s="1">
        <v>4.5734280578066999E-2</v>
      </c>
      <c r="AS12" s="1">
        <v>63.0346336445958</v>
      </c>
      <c r="AU12">
        <f t="shared" si="3"/>
        <v>2828.0674287437209</v>
      </c>
      <c r="AV12">
        <f t="shared" si="1"/>
        <v>0.20835549361372543</v>
      </c>
      <c r="AY12">
        <v>1755.0477292249705</v>
      </c>
      <c r="AZ12">
        <v>2132.3614835563621</v>
      </c>
      <c r="BA12">
        <v>2037.3222736453881</v>
      </c>
      <c r="BB12">
        <f t="shared" si="4"/>
        <v>45.214825623961659</v>
      </c>
      <c r="BC12">
        <v>2004.2013577747505</v>
      </c>
      <c r="BD12">
        <v>1631.8418381728379</v>
      </c>
      <c r="BE12">
        <v>241.87199115829483</v>
      </c>
      <c r="BF12">
        <v>1242.3197901573769</v>
      </c>
      <c r="BG12">
        <v>1094.9289734126232</v>
      </c>
      <c r="BH12">
        <v>1121.2055589119757</v>
      </c>
      <c r="BI12">
        <f t="shared" si="5"/>
        <v>1002.1073757384395</v>
      </c>
      <c r="BJ12">
        <v>901.70278974817211</v>
      </c>
      <c r="BK12">
        <v>875.21641698266876</v>
      </c>
      <c r="BL12">
        <v>660.08376863268427</v>
      </c>
      <c r="BM12">
        <v>575.77537671683228</v>
      </c>
      <c r="BN12">
        <v>379.32859729538495</v>
      </c>
      <c r="BQ12" s="1">
        <v>5.6331967757046799</v>
      </c>
      <c r="BR12" s="1">
        <v>4354.62291031117</v>
      </c>
      <c r="BS12" s="1">
        <v>29.772350626948</v>
      </c>
      <c r="BT12" s="1">
        <v>2398.67601645173</v>
      </c>
      <c r="BU12" s="1">
        <v>0.40460335757206101</v>
      </c>
      <c r="BV12" s="1">
        <v>31.349733395382501</v>
      </c>
      <c r="BW12" s="1">
        <v>4.7182607035562398</v>
      </c>
      <c r="BX12" s="1">
        <v>17.199923616310699</v>
      </c>
      <c r="BY12" s="1">
        <v>1.0676241249926E-2</v>
      </c>
      <c r="BZ12" s="1">
        <v>4.4433257610802803</v>
      </c>
      <c r="CA12" s="1">
        <v>13.661391458041599</v>
      </c>
      <c r="CB12" s="1">
        <v>1.89236837551756</v>
      </c>
      <c r="CC12" s="1">
        <v>10.373429966434101</v>
      </c>
      <c r="CD12" s="1">
        <v>3.5797186929255602</v>
      </c>
      <c r="CE12" s="1">
        <v>0.176062137945034</v>
      </c>
      <c r="CF12" s="1">
        <v>2.62893816821179</v>
      </c>
      <c r="CG12" s="1">
        <v>0.49661834629601997</v>
      </c>
      <c r="CH12" s="1">
        <v>3.4789795033332198</v>
      </c>
      <c r="CI12" s="1">
        <v>0.471541779338082</v>
      </c>
      <c r="CJ12" s="1">
        <v>1.5529637553193201</v>
      </c>
      <c r="CK12" s="1">
        <v>0.17795457464744899</v>
      </c>
      <c r="CL12" s="1">
        <v>1.00914703725915</v>
      </c>
      <c r="CM12" s="1">
        <v>0.112157744971655</v>
      </c>
      <c r="CN12" s="1">
        <v>3.0654090067700002E-3</v>
      </c>
      <c r="CO12" s="1">
        <v>0.57242643269745097</v>
      </c>
      <c r="CP12" s="1">
        <v>1.2629204904101801</v>
      </c>
      <c r="CQ12" s="1">
        <v>0.25911743635634599</v>
      </c>
      <c r="CR12" s="1">
        <v>0.117315964509302</v>
      </c>
      <c r="CS12" s="1">
        <v>4.0718102127679998E-3</v>
      </c>
      <c r="CT12" s="1">
        <v>0.73602010504611404</v>
      </c>
    </row>
    <row r="13" spans="1:98" x14ac:dyDescent="0.25">
      <c r="A13" s="1" t="s">
        <v>758</v>
      </c>
      <c r="B13" s="1">
        <v>0.34535677885381399</v>
      </c>
      <c r="C13" s="1">
        <v>6.3653024828520003E-3</v>
      </c>
      <c r="D13" s="1">
        <v>2.8936499452390798</v>
      </c>
      <c r="E13" s="1">
        <v>5.3842193989379998E-2</v>
      </c>
      <c r="F13" s="1">
        <v>0.16898101671555199</v>
      </c>
      <c r="G13" s="1">
        <v>1.208679019466E-3</v>
      </c>
      <c r="H13" s="1">
        <v>0.38551452581506401</v>
      </c>
      <c r="I13" s="5"/>
      <c r="J13" s="6">
        <v>1912.3824255305001</v>
      </c>
      <c r="K13" s="6">
        <v>35.247295975459203</v>
      </c>
      <c r="L13" s="6">
        <v>1913.47253603745</v>
      </c>
      <c r="M13" s="6">
        <v>35.604016183155402</v>
      </c>
      <c r="N13" s="6">
        <v>2546.8285884562601</v>
      </c>
      <c r="O13" s="6">
        <v>18.216828972126201</v>
      </c>
      <c r="P13" s="1">
        <f t="shared" si="0"/>
        <v>75</v>
      </c>
      <c r="Q13" s="1">
        <f t="shared" si="2"/>
        <v>35.887068085254292</v>
      </c>
      <c r="T13" s="1" t="s">
        <v>758</v>
      </c>
      <c r="U13" s="1">
        <v>176.007313190117</v>
      </c>
      <c r="V13" s="1">
        <v>212169.57920228699</v>
      </c>
      <c r="W13" s="1">
        <v>222.49615103854899</v>
      </c>
      <c r="X13" s="1">
        <v>3.0471213757956099</v>
      </c>
      <c r="Y13" s="1">
        <v>2561.7109246559498</v>
      </c>
      <c r="Z13" s="1">
        <v>306.57925844393799</v>
      </c>
      <c r="AA13" s="1">
        <v>1604.1692025617001</v>
      </c>
      <c r="AB13" s="1">
        <v>7.5200681460082006E-2</v>
      </c>
      <c r="AC13" s="1">
        <v>372.27034851345297</v>
      </c>
      <c r="AD13" s="1">
        <v>1229.8932153800199</v>
      </c>
      <c r="AE13" s="1">
        <v>181.296943484011</v>
      </c>
      <c r="AF13" s="1">
        <v>887.75581155367104</v>
      </c>
      <c r="AG13" s="1">
        <v>239.755586006915</v>
      </c>
      <c r="AH13" s="1">
        <v>12.744234013211001</v>
      </c>
      <c r="AI13" s="1">
        <v>245.67646850169101</v>
      </c>
      <c r="AJ13" s="1">
        <v>39.676671120668601</v>
      </c>
      <c r="AK13" s="1">
        <v>278.70457270280599</v>
      </c>
      <c r="AL13" s="1">
        <v>50.501242215783101</v>
      </c>
      <c r="AM13" s="1">
        <v>143.85492315379099</v>
      </c>
      <c r="AN13" s="1">
        <v>16.592520366858999</v>
      </c>
      <c r="AO13" s="1">
        <v>93.851228341352794</v>
      </c>
      <c r="AP13" s="1">
        <v>9.3120993414207192</v>
      </c>
      <c r="AQ13" s="1">
        <v>8.0840658695900004E-3</v>
      </c>
      <c r="AR13" s="1">
        <v>2.4295851360488001E-2</v>
      </c>
      <c r="AS13" s="1">
        <v>55.115810824944703</v>
      </c>
      <c r="AU13">
        <f t="shared" si="3"/>
        <v>2671.216318931155</v>
      </c>
      <c r="AV13">
        <f t="shared" si="1"/>
        <v>0.19111404080963601</v>
      </c>
      <c r="AY13">
        <v>1570.7609641917848</v>
      </c>
      <c r="AZ13">
        <v>2006.3510854486458</v>
      </c>
      <c r="BA13">
        <v>1953.6308565087393</v>
      </c>
      <c r="BB13">
        <f t="shared" si="4"/>
        <v>42.286794268129377</v>
      </c>
      <c r="BC13">
        <v>1942.5728918023435</v>
      </c>
      <c r="BD13">
        <v>1619.9701757223986</v>
      </c>
      <c r="BE13">
        <v>226.36294872488455</v>
      </c>
      <c r="BF13">
        <v>1234.5551180989496</v>
      </c>
      <c r="BG13">
        <v>1099.0767623453905</v>
      </c>
      <c r="BH13">
        <v>1132.9454174910813</v>
      </c>
      <c r="BI13">
        <f t="shared" si="5"/>
        <v>1021.7638232877071</v>
      </c>
      <c r="BJ13">
        <v>924.93117611324351</v>
      </c>
      <c r="BK13">
        <v>899.09326971119367</v>
      </c>
      <c r="BL13">
        <v>671.7619581724291</v>
      </c>
      <c r="BM13">
        <v>582.92688410778135</v>
      </c>
      <c r="BN13">
        <v>378.54062363498861</v>
      </c>
      <c r="BQ13" s="1">
        <v>6.0558686833508597</v>
      </c>
      <c r="BR13" s="1">
        <v>4499.58353215641</v>
      </c>
      <c r="BS13" s="1">
        <v>27.677340881330199</v>
      </c>
      <c r="BT13" s="1">
        <v>2398.67601645173</v>
      </c>
      <c r="BU13" s="1">
        <v>0.44247850713126902</v>
      </c>
      <c r="BV13" s="1">
        <v>33.878806680445798</v>
      </c>
      <c r="BW13" s="1">
        <v>3.82864676714716</v>
      </c>
      <c r="BX13" s="1">
        <v>18.440497125805098</v>
      </c>
      <c r="BY13" s="1">
        <v>1.0295754589297001E-2</v>
      </c>
      <c r="BZ13" s="1">
        <v>4.5102055822275204</v>
      </c>
      <c r="CA13" s="1">
        <v>13.4214104593889</v>
      </c>
      <c r="CB13" s="1">
        <v>1.8030793801805201</v>
      </c>
      <c r="CC13" s="1">
        <v>9.2063464253048792</v>
      </c>
      <c r="CD13" s="1">
        <v>3.6226128255002701</v>
      </c>
      <c r="CE13" s="1">
        <v>0.17067505913997799</v>
      </c>
      <c r="CF13" s="1">
        <v>2.6245919556711899</v>
      </c>
      <c r="CG13" s="1">
        <v>0.49658266000304302</v>
      </c>
      <c r="CH13" s="1">
        <v>3.3569189530917298</v>
      </c>
      <c r="CI13" s="1">
        <v>0.50631341385197604</v>
      </c>
      <c r="CJ13" s="1">
        <v>1.7539248616179299</v>
      </c>
      <c r="CK13" s="1">
        <v>0.203383553033639</v>
      </c>
      <c r="CL13" s="1">
        <v>1.0571116236076401</v>
      </c>
      <c r="CM13" s="1">
        <v>0.129124141944604</v>
      </c>
      <c r="CN13" s="1">
        <v>3.7247853628650002E-3</v>
      </c>
      <c r="CO13" s="1">
        <v>0.54905719116539198</v>
      </c>
      <c r="CP13" s="1">
        <v>1.19306283328823</v>
      </c>
      <c r="CQ13" s="1">
        <v>0.237017561954324</v>
      </c>
      <c r="CR13" s="1">
        <v>0.104395608763605</v>
      </c>
      <c r="CS13" s="1">
        <v>2.7558319653410001E-3</v>
      </c>
      <c r="CT13" s="1">
        <v>0.683146104499879</v>
      </c>
    </row>
    <row r="14" spans="1:98" x14ac:dyDescent="0.25">
      <c r="A14" s="1" t="s">
        <v>759</v>
      </c>
      <c r="B14" s="1">
        <v>0.34625066012569999</v>
      </c>
      <c r="C14" s="1">
        <v>6.3817776906009999E-3</v>
      </c>
      <c r="D14" s="1">
        <v>2.8861666591229</v>
      </c>
      <c r="E14" s="1">
        <v>5.3597063610426002E-2</v>
      </c>
      <c r="F14" s="1">
        <v>0.16955233275394699</v>
      </c>
      <c r="G14" s="1">
        <v>1.2158077704290001E-3</v>
      </c>
      <c r="H14" s="1">
        <v>-0.13814389137920499</v>
      </c>
      <c r="I14" s="5"/>
      <c r="J14" s="6">
        <v>1916.6641132838799</v>
      </c>
      <c r="K14" s="6">
        <v>35.326212155352401</v>
      </c>
      <c r="L14" s="6">
        <v>1917.7638110088501</v>
      </c>
      <c r="M14" s="6">
        <v>35.613504384272602</v>
      </c>
      <c r="N14" s="6">
        <v>2552.48229361314</v>
      </c>
      <c r="O14" s="6">
        <v>18.303067590108402</v>
      </c>
      <c r="P14" s="1">
        <f t="shared" si="0"/>
        <v>75</v>
      </c>
      <c r="Q14" s="1">
        <f t="shared" si="2"/>
        <v>35.975707797834382</v>
      </c>
      <c r="T14" s="1" t="s">
        <v>759</v>
      </c>
      <c r="U14" s="1">
        <v>91.562427146157702</v>
      </c>
      <c r="V14" s="1">
        <v>210989.73403891301</v>
      </c>
      <c r="W14" s="1">
        <v>265.45135032606601</v>
      </c>
      <c r="X14" s="1">
        <v>3.3286350027862102</v>
      </c>
      <c r="Y14" s="1">
        <v>2599.5759058621502</v>
      </c>
      <c r="Z14" s="1">
        <v>310.566497187913</v>
      </c>
      <c r="AA14" s="1">
        <v>1648.16817850861</v>
      </c>
      <c r="AB14" s="1">
        <v>8.4725742262195994E-2</v>
      </c>
      <c r="AC14" s="1">
        <v>375.22998373977202</v>
      </c>
      <c r="AD14" s="1">
        <v>1217.80468683755</v>
      </c>
      <c r="AE14" s="1">
        <v>178.57714506298001</v>
      </c>
      <c r="AF14" s="1">
        <v>875.31287021147398</v>
      </c>
      <c r="AG14" s="1">
        <v>236.25072011786699</v>
      </c>
      <c r="AH14" s="1">
        <v>13.0727424277583</v>
      </c>
      <c r="AI14" s="1">
        <v>246.61090542675501</v>
      </c>
      <c r="AJ14" s="1">
        <v>40.083298899060097</v>
      </c>
      <c r="AK14" s="1">
        <v>283.332231539215</v>
      </c>
      <c r="AL14" s="1">
        <v>51.885408497303501</v>
      </c>
      <c r="AM14" s="1">
        <v>149.07184448783701</v>
      </c>
      <c r="AN14" s="1">
        <v>17.240960956062001</v>
      </c>
      <c r="AO14" s="1">
        <v>97.779161425469297</v>
      </c>
      <c r="AP14" s="1">
        <v>9.7199753162838007</v>
      </c>
      <c r="AQ14" s="1">
        <v>1.3803083633816E-2</v>
      </c>
      <c r="AR14" s="1">
        <v>2.3581534027386001E-2</v>
      </c>
      <c r="AS14" s="1">
        <v>54.104695851326198</v>
      </c>
      <c r="AU14">
        <f t="shared" si="3"/>
        <v>2646.9246858517758</v>
      </c>
      <c r="AV14">
        <f t="shared" si="1"/>
        <v>0.18843131498202906</v>
      </c>
      <c r="AY14">
        <v>1583.2488765391226</v>
      </c>
      <c r="AZ14">
        <v>1986.6308105017129</v>
      </c>
      <c r="BA14">
        <v>1924.3226838683192</v>
      </c>
      <c r="BB14">
        <f t="shared" si="4"/>
        <v>42.836758232815583</v>
      </c>
      <c r="BC14">
        <v>1915.3454490404245</v>
      </c>
      <c r="BD14">
        <v>1596.2886494450472</v>
      </c>
      <c r="BE14">
        <v>232.1979116830959</v>
      </c>
      <c r="BF14">
        <v>1239.2507810389698</v>
      </c>
      <c r="BG14">
        <v>1110.3406897246564</v>
      </c>
      <c r="BH14">
        <v>1151.7570387772969</v>
      </c>
      <c r="BI14">
        <f t="shared" si="5"/>
        <v>1049.7886487315986</v>
      </c>
      <c r="BJ14">
        <v>950.2822069103205</v>
      </c>
      <c r="BK14">
        <v>931.69902804898129</v>
      </c>
      <c r="BL14">
        <v>698.01461360574899</v>
      </c>
      <c r="BM14">
        <v>607.32398400912609</v>
      </c>
      <c r="BN14">
        <v>395.12094781641468</v>
      </c>
      <c r="BQ14" s="1">
        <v>4.2551579173090897</v>
      </c>
      <c r="BR14" s="1">
        <v>4606.6525441457297</v>
      </c>
      <c r="BS14" s="1">
        <v>31.131630564921402</v>
      </c>
      <c r="BT14" s="1">
        <v>2398.67601645173</v>
      </c>
      <c r="BU14" s="1">
        <v>0.43419263925262602</v>
      </c>
      <c r="BV14" s="1">
        <v>44.490098369931303</v>
      </c>
      <c r="BW14" s="1">
        <v>3.8304709055049799</v>
      </c>
      <c r="BX14" s="1">
        <v>18.239863880553401</v>
      </c>
      <c r="BY14" s="1">
        <v>1.0927168481136999E-2</v>
      </c>
      <c r="BZ14" s="1">
        <v>4.8157376747870098</v>
      </c>
      <c r="CA14" s="1">
        <v>15.537731302689201</v>
      </c>
      <c r="CB14" s="1">
        <v>2.1065488955101399</v>
      </c>
      <c r="CC14" s="1">
        <v>10.119138401985699</v>
      </c>
      <c r="CD14" s="1">
        <v>3.2679838969385901</v>
      </c>
      <c r="CE14" s="1">
        <v>0.156001198342782</v>
      </c>
      <c r="CF14" s="1">
        <v>2.3964459972935401</v>
      </c>
      <c r="CG14" s="1">
        <v>0.48647081732375502</v>
      </c>
      <c r="CH14" s="1">
        <v>3.5488473983707598</v>
      </c>
      <c r="CI14" s="1">
        <v>0.534803251671644</v>
      </c>
      <c r="CJ14" s="1">
        <v>1.7141192630964901</v>
      </c>
      <c r="CK14" s="1">
        <v>0.19601489481337001</v>
      </c>
      <c r="CL14" s="1">
        <v>1.0820911409465199</v>
      </c>
      <c r="CM14" s="1">
        <v>0.13522612272003801</v>
      </c>
      <c r="CN14" s="1">
        <v>4.8669611642919997E-3</v>
      </c>
      <c r="CO14" s="1">
        <v>0.68127610320090604</v>
      </c>
      <c r="CP14" s="1">
        <v>1.2389892699076801</v>
      </c>
      <c r="CQ14" s="1">
        <v>0.24448304396239601</v>
      </c>
      <c r="CR14" s="1">
        <v>0.11578011438348999</v>
      </c>
      <c r="CS14" s="1">
        <v>2.6359988464859999E-3</v>
      </c>
      <c r="CT14" s="1">
        <v>0.74667807284564602</v>
      </c>
    </row>
    <row r="15" spans="1:98" x14ac:dyDescent="0.25">
      <c r="A15" s="1" t="s">
        <v>760</v>
      </c>
      <c r="B15" s="1">
        <v>0.34420454553907698</v>
      </c>
      <c r="C15" s="1">
        <v>6.3440655648929999E-3</v>
      </c>
      <c r="D15" s="1">
        <v>2.9022690950660301</v>
      </c>
      <c r="E15" s="1">
        <v>5.3896091139138E-2</v>
      </c>
      <c r="F15" s="1">
        <v>0.16619079046893101</v>
      </c>
      <c r="G15" s="1">
        <v>1.186110819765E-3</v>
      </c>
      <c r="H15" s="1">
        <v>0.21032546316169601</v>
      </c>
      <c r="I15" s="5"/>
      <c r="J15" s="6">
        <v>1906.8590335905501</v>
      </c>
      <c r="K15" s="6">
        <v>35.145493831757697</v>
      </c>
      <c r="L15" s="6">
        <v>1908.55381277995</v>
      </c>
      <c r="M15" s="6">
        <v>35.44247168962</v>
      </c>
      <c r="N15" s="6">
        <v>2518.89302417112</v>
      </c>
      <c r="O15" s="6">
        <v>17.977447855987499</v>
      </c>
      <c r="P15" s="1">
        <f t="shared" si="0"/>
        <v>76</v>
      </c>
      <c r="Q15" s="1">
        <f t="shared" si="2"/>
        <v>34.619850040419564</v>
      </c>
      <c r="T15" s="1" t="s">
        <v>760</v>
      </c>
      <c r="U15" s="1">
        <v>1376.49865592027</v>
      </c>
      <c r="V15" s="1">
        <v>212181.430263727</v>
      </c>
      <c r="W15" s="1">
        <v>276.65497542176598</v>
      </c>
      <c r="X15" s="1">
        <v>4.0900926704418401</v>
      </c>
      <c r="Y15" s="1">
        <v>2950.67307631432</v>
      </c>
      <c r="Z15" s="1">
        <v>300.52149021429602</v>
      </c>
      <c r="AA15" s="1">
        <v>1704.7448094664701</v>
      </c>
      <c r="AB15" s="1">
        <v>0.337032337802261</v>
      </c>
      <c r="AC15" s="1">
        <v>331.98595852624402</v>
      </c>
      <c r="AD15" s="1">
        <v>1169.24368699055</v>
      </c>
      <c r="AE15" s="1">
        <v>176.659593143423</v>
      </c>
      <c r="AF15" s="1">
        <v>879.879945601842</v>
      </c>
      <c r="AG15" s="1">
        <v>242.39060803345001</v>
      </c>
      <c r="AH15" s="1">
        <v>12.6124209795799</v>
      </c>
      <c r="AI15" s="1">
        <v>252.843974434628</v>
      </c>
      <c r="AJ15" s="1">
        <v>41.258498923519198</v>
      </c>
      <c r="AK15" s="1">
        <v>294.034525543298</v>
      </c>
      <c r="AL15" s="1">
        <v>54.261476346211303</v>
      </c>
      <c r="AM15" s="1">
        <v>155.502091920488</v>
      </c>
      <c r="AN15" s="1">
        <v>17.954520539477201</v>
      </c>
      <c r="AO15" s="1">
        <v>102.167004828367</v>
      </c>
      <c r="AP15" s="1">
        <v>10.2963683092952</v>
      </c>
      <c r="AQ15" s="1">
        <v>8.3980360353899993E-3</v>
      </c>
      <c r="AR15" s="1">
        <v>1.0022447255360001E-2</v>
      </c>
      <c r="AS15" s="1">
        <v>56.289913804759102</v>
      </c>
      <c r="AU15">
        <f t="shared" si="3"/>
        <v>2557.7691842620593</v>
      </c>
      <c r="AV15">
        <f t="shared" si="1"/>
        <v>0.17628532349563189</v>
      </c>
      <c r="AY15">
        <v>1400.7846351318315</v>
      </c>
      <c r="AZ15">
        <v>1907.4122136876836</v>
      </c>
      <c r="BA15">
        <v>1903.6594088730928</v>
      </c>
      <c r="BB15">
        <f t="shared" si="4"/>
        <v>41.451240029558072</v>
      </c>
      <c r="BC15">
        <v>1925.3390494569846</v>
      </c>
      <c r="BD15">
        <v>1637.774378604392</v>
      </c>
      <c r="BE15">
        <v>224.02168702628595</v>
      </c>
      <c r="BF15">
        <v>1270.5727358524018</v>
      </c>
      <c r="BG15">
        <v>1142.8947070226925</v>
      </c>
      <c r="BH15">
        <v>1195.2622989564959</v>
      </c>
      <c r="BI15">
        <f t="shared" si="5"/>
        <v>1085.8247194053949</v>
      </c>
      <c r="BJ15">
        <v>993.79993308079304</v>
      </c>
      <c r="BK15">
        <v>971.88807450305001</v>
      </c>
      <c r="BL15">
        <v>726.90366556587855</v>
      </c>
      <c r="BM15">
        <v>634.57766974140986</v>
      </c>
      <c r="BN15">
        <v>418.55155728842277</v>
      </c>
      <c r="BQ15" s="1">
        <v>22.1177155113769</v>
      </c>
      <c r="BR15" s="1">
        <v>4749.6705625347204</v>
      </c>
      <c r="BS15" s="1">
        <v>30.711021690406401</v>
      </c>
      <c r="BT15" s="1">
        <v>2398.67601645173</v>
      </c>
      <c r="BU15" s="1">
        <v>0.46509963786701303</v>
      </c>
      <c r="BV15" s="1">
        <v>72.990105189584696</v>
      </c>
      <c r="BW15" s="1">
        <v>3.6553352174939899</v>
      </c>
      <c r="BX15" s="1">
        <v>18.357719043683101</v>
      </c>
      <c r="BY15" s="1">
        <v>4.2010296975934003E-2</v>
      </c>
      <c r="BZ15" s="1">
        <v>4.9500139297395904</v>
      </c>
      <c r="CA15" s="1">
        <v>12.5185732384007</v>
      </c>
      <c r="CB15" s="1">
        <v>1.67542009984389</v>
      </c>
      <c r="CC15" s="1">
        <v>9.6413687603526608</v>
      </c>
      <c r="CD15" s="1">
        <v>3.3165527586685801</v>
      </c>
      <c r="CE15" s="1">
        <v>0.16182316656069101</v>
      </c>
      <c r="CF15" s="1">
        <v>2.6245473204960001</v>
      </c>
      <c r="CG15" s="1">
        <v>0.51937640102803095</v>
      </c>
      <c r="CH15" s="1">
        <v>3.7238108496169402</v>
      </c>
      <c r="CI15" s="1">
        <v>0.55394642046672504</v>
      </c>
      <c r="CJ15" s="1">
        <v>1.7032954729769301</v>
      </c>
      <c r="CK15" s="1">
        <v>0.208972320458641</v>
      </c>
      <c r="CL15" s="1">
        <v>1.16067352597204</v>
      </c>
      <c r="CM15" s="1">
        <v>0.16909131477130299</v>
      </c>
      <c r="CN15" s="1">
        <v>3.7806248234899999E-3</v>
      </c>
      <c r="CO15" s="1">
        <v>0.59565816034860897</v>
      </c>
      <c r="CP15" s="1">
        <v>1.17412845744441</v>
      </c>
      <c r="CQ15" s="1">
        <v>0.24459009456929101</v>
      </c>
      <c r="CR15" s="1">
        <v>9.7297041008408996E-2</v>
      </c>
      <c r="CS15" s="1">
        <v>1.707452527446E-3</v>
      </c>
      <c r="CT15" s="1">
        <v>0.69275207176491604</v>
      </c>
    </row>
    <row r="16" spans="1:98" x14ac:dyDescent="0.25">
      <c r="A16" s="1" t="s">
        <v>761</v>
      </c>
      <c r="B16" s="1">
        <v>0.34979697252626202</v>
      </c>
      <c r="C16" s="1">
        <v>6.4471400998850001E-3</v>
      </c>
      <c r="D16" s="1">
        <v>2.85543142895144</v>
      </c>
      <c r="E16" s="1">
        <v>5.3026300282753E-2</v>
      </c>
      <c r="F16" s="1">
        <v>0.17278785399105701</v>
      </c>
      <c r="G16" s="1">
        <v>1.3502086025009999E-3</v>
      </c>
      <c r="H16" s="1">
        <v>-8.2695908107844995E-2</v>
      </c>
      <c r="I16" s="5"/>
      <c r="J16" s="6">
        <v>1933.6229687431301</v>
      </c>
      <c r="K16" s="6">
        <v>35.638782376557799</v>
      </c>
      <c r="L16" s="6">
        <v>1935.5941426611901</v>
      </c>
      <c r="M16" s="6">
        <v>35.944619504303802</v>
      </c>
      <c r="N16" s="6">
        <v>2584.0880406758502</v>
      </c>
      <c r="O16" s="6">
        <v>20.192726638771202</v>
      </c>
      <c r="P16" s="1">
        <f t="shared" si="0"/>
        <v>75</v>
      </c>
      <c r="Q16" s="1">
        <f t="shared" si="2"/>
        <v>36.837970684665912</v>
      </c>
      <c r="T16" s="1" t="s">
        <v>761</v>
      </c>
      <c r="U16" s="1">
        <v>3576.8904149049099</v>
      </c>
      <c r="V16" s="1">
        <v>213366.20418371199</v>
      </c>
      <c r="W16" s="1">
        <v>278.21904577697597</v>
      </c>
      <c r="X16" s="1">
        <v>6.0450802206580603</v>
      </c>
      <c r="Y16" s="1">
        <v>3498.2382833972501</v>
      </c>
      <c r="Z16" s="1">
        <v>306.63350935433999</v>
      </c>
      <c r="AA16" s="1">
        <v>1616.03329715221</v>
      </c>
      <c r="AB16" s="1">
        <v>0.59824859251345097</v>
      </c>
      <c r="AC16" s="1">
        <v>361.10130703669898</v>
      </c>
      <c r="AD16" s="1">
        <v>1250.1678443093899</v>
      </c>
      <c r="AE16" s="1">
        <v>186.94696023857</v>
      </c>
      <c r="AF16" s="1">
        <v>922.77526967502604</v>
      </c>
      <c r="AG16" s="1">
        <v>247.62542895427501</v>
      </c>
      <c r="AH16" s="1">
        <v>12.7097051937765</v>
      </c>
      <c r="AI16" s="1">
        <v>253.07510694268501</v>
      </c>
      <c r="AJ16" s="1">
        <v>40.500683543434498</v>
      </c>
      <c r="AK16" s="1">
        <v>282.50269709229099</v>
      </c>
      <c r="AL16" s="1">
        <v>51.184133638592201</v>
      </c>
      <c r="AM16" s="1">
        <v>148.594452027106</v>
      </c>
      <c r="AN16" s="1">
        <v>17.922145192228498</v>
      </c>
      <c r="AO16" s="1">
        <v>105.811840095317</v>
      </c>
      <c r="AP16" s="1">
        <v>11.510965892742</v>
      </c>
      <c r="AQ16" s="1">
        <v>1.5773055518436999E-2</v>
      </c>
      <c r="AR16" s="1">
        <v>6.9621396192990001E-3</v>
      </c>
      <c r="AS16" s="1">
        <v>50.0826950416754</v>
      </c>
      <c r="AU16">
        <f t="shared" si="3"/>
        <v>2720.9913812596851</v>
      </c>
      <c r="AV16">
        <f t="shared" si="1"/>
        <v>0.18974454913440994</v>
      </c>
      <c r="AY16">
        <v>1523.6342069059031</v>
      </c>
      <c r="AZ16">
        <v>2039.4255208962315</v>
      </c>
      <c r="BA16">
        <v>2014.5146577432113</v>
      </c>
      <c r="BB16">
        <f t="shared" si="4"/>
        <v>42.294277152322756</v>
      </c>
      <c r="BC16">
        <v>2019.2019030088097</v>
      </c>
      <c r="BD16">
        <v>1673.1447902315879</v>
      </c>
      <c r="BE16">
        <v>225.74964820206927</v>
      </c>
      <c r="BF16">
        <v>1271.7342057421356</v>
      </c>
      <c r="BG16">
        <v>1121.9025912308725</v>
      </c>
      <c r="BH16">
        <v>1148.3849475296381</v>
      </c>
      <c r="BI16">
        <f t="shared" si="5"/>
        <v>1029.3205714345286</v>
      </c>
      <c r="BJ16">
        <v>937.43834502916116</v>
      </c>
      <c r="BK16">
        <v>928.71532516941249</v>
      </c>
      <c r="BL16">
        <v>725.59292276228734</v>
      </c>
      <c r="BM16">
        <v>657.21639810755892</v>
      </c>
      <c r="BN16">
        <v>467.92544279439022</v>
      </c>
      <c r="BQ16" s="1">
        <v>857.31378858118205</v>
      </c>
      <c r="BR16" s="1">
        <v>4478.1837060461503</v>
      </c>
      <c r="BS16" s="1">
        <v>32.782641247292602</v>
      </c>
      <c r="BT16" s="1">
        <v>2398.67601645173</v>
      </c>
      <c r="BU16" s="1">
        <v>0.99517394742331999</v>
      </c>
      <c r="BV16" s="1">
        <v>216.499258472159</v>
      </c>
      <c r="BW16" s="1">
        <v>3.83598434681014</v>
      </c>
      <c r="BX16" s="1">
        <v>17.902531355117301</v>
      </c>
      <c r="BY16" s="1">
        <v>0.14862112800580299</v>
      </c>
      <c r="BZ16" s="1">
        <v>4.7735820147821597</v>
      </c>
      <c r="CA16" s="1">
        <v>14.4772654906666</v>
      </c>
      <c r="CB16" s="1">
        <v>1.96883181590191</v>
      </c>
      <c r="CC16" s="1">
        <v>10.236448523062601</v>
      </c>
      <c r="CD16" s="1">
        <v>3.39286284431383</v>
      </c>
      <c r="CE16" s="1">
        <v>0.165619223453216</v>
      </c>
      <c r="CF16" s="1">
        <v>2.7292932931517799</v>
      </c>
      <c r="CG16" s="1">
        <v>0.47596349620891898</v>
      </c>
      <c r="CH16" s="1">
        <v>3.4698099187753799</v>
      </c>
      <c r="CI16" s="1">
        <v>0.54469918546095497</v>
      </c>
      <c r="CJ16" s="1">
        <v>1.9329507426103401</v>
      </c>
      <c r="CK16" s="1">
        <v>0.28449487623255099</v>
      </c>
      <c r="CL16" s="1">
        <v>1.90521531133537</v>
      </c>
      <c r="CM16" s="1">
        <v>0.30101338213078099</v>
      </c>
      <c r="CN16" s="1">
        <v>5.2193772559940002E-3</v>
      </c>
      <c r="CO16" s="1">
        <v>0.59364094754090602</v>
      </c>
      <c r="CP16" s="1">
        <v>0.79153639671488096</v>
      </c>
      <c r="CQ16" s="1">
        <v>0.19030022405993399</v>
      </c>
      <c r="CR16" s="1">
        <v>0.110231317481976</v>
      </c>
      <c r="CS16" s="1">
        <v>1.4326012892680001E-3</v>
      </c>
      <c r="CT16" s="1">
        <v>0.65170621538670703</v>
      </c>
    </row>
    <row r="17" spans="1:98" x14ac:dyDescent="0.25">
      <c r="A17" s="1" t="s">
        <v>762</v>
      </c>
      <c r="B17" s="1">
        <v>0.34346453738148502</v>
      </c>
      <c r="C17" s="1">
        <v>6.3545697358759999E-3</v>
      </c>
      <c r="D17" s="1">
        <v>2.9100061104007602</v>
      </c>
      <c r="E17" s="1">
        <v>5.4745970917719003E-2</v>
      </c>
      <c r="F17" s="1">
        <v>0.16604420560647001</v>
      </c>
      <c r="G17" s="1">
        <v>1.220186787991E-3</v>
      </c>
      <c r="H17" s="1">
        <v>7.3036585333754997E-2</v>
      </c>
      <c r="I17" s="5"/>
      <c r="J17" s="6">
        <v>1903.30920337982</v>
      </c>
      <c r="K17" s="6">
        <v>35.213856877394498</v>
      </c>
      <c r="L17" s="6">
        <v>1904.1601451794199</v>
      </c>
      <c r="M17" s="6">
        <v>35.8229817999649</v>
      </c>
      <c r="N17" s="6">
        <v>2517.4103341851201</v>
      </c>
      <c r="O17" s="6">
        <v>18.4993557499091</v>
      </c>
      <c r="P17" s="1">
        <f t="shared" si="0"/>
        <v>76</v>
      </c>
      <c r="Q17" s="1">
        <f t="shared" si="2"/>
        <v>34.72561881749467</v>
      </c>
      <c r="T17" s="1" t="s">
        <v>762</v>
      </c>
      <c r="U17" s="1">
        <v>234.853981800052</v>
      </c>
      <c r="V17" s="1">
        <v>211060.88870815301</v>
      </c>
      <c r="W17" s="1">
        <v>266.56311067241398</v>
      </c>
      <c r="X17" s="1">
        <v>2.8543828181291202</v>
      </c>
      <c r="Y17" s="1">
        <v>3264.1111575510099</v>
      </c>
      <c r="Z17" s="1">
        <v>300.38631571649398</v>
      </c>
      <c r="AA17" s="1">
        <v>1710.5835050640501</v>
      </c>
      <c r="AB17" s="1">
        <v>7.3608935173092999E-2</v>
      </c>
      <c r="AC17" s="1">
        <v>230.61801234335101</v>
      </c>
      <c r="AD17" s="1">
        <v>947.97539509173203</v>
      </c>
      <c r="AE17" s="1">
        <v>152.938356699959</v>
      </c>
      <c r="AF17" s="1">
        <v>802.00341383519606</v>
      </c>
      <c r="AG17" s="1">
        <v>235.68871960580401</v>
      </c>
      <c r="AH17" s="1">
        <v>12.4046258634037</v>
      </c>
      <c r="AI17" s="1">
        <v>249.52511181042101</v>
      </c>
      <c r="AJ17" s="1">
        <v>40.422844434748498</v>
      </c>
      <c r="AK17" s="1">
        <v>288.88576467969398</v>
      </c>
      <c r="AL17" s="1">
        <v>54.7370570029154</v>
      </c>
      <c r="AM17" s="1">
        <v>169.36934339961999</v>
      </c>
      <c r="AN17" s="1">
        <v>22.115196173585002</v>
      </c>
      <c r="AO17" s="1">
        <v>140.72635101111101</v>
      </c>
      <c r="AP17" s="1">
        <v>16.101026664370099</v>
      </c>
      <c r="AQ17" s="1">
        <v>9.3721200303939992E-3</v>
      </c>
      <c r="AR17" s="1">
        <v>3.5852888924000001E-3</v>
      </c>
      <c r="AS17" s="1">
        <v>49.933361163075801</v>
      </c>
      <c r="AU17">
        <f t="shared" si="3"/>
        <v>2133.5351779702382</v>
      </c>
      <c r="AV17">
        <f t="shared" si="1"/>
        <v>0.17560459037937848</v>
      </c>
      <c r="AY17">
        <v>973.0717820394558</v>
      </c>
      <c r="AZ17">
        <v>1546.4525205411617</v>
      </c>
      <c r="BA17">
        <v>1648.0426368530066</v>
      </c>
      <c r="BB17">
        <f t="shared" si="4"/>
        <v>41.432595271240551</v>
      </c>
      <c r="BC17">
        <v>1754.9308836656369</v>
      </c>
      <c r="BD17">
        <v>1592.491348687865</v>
      </c>
      <c r="BE17">
        <v>220.33083238727707</v>
      </c>
      <c r="BF17">
        <v>1253.895034223221</v>
      </c>
      <c r="BG17">
        <v>1119.7463832340304</v>
      </c>
      <c r="BH17">
        <v>1174.3323767467234</v>
      </c>
      <c r="BI17">
        <f t="shared" si="5"/>
        <v>1089.543633798758</v>
      </c>
      <c r="BJ17">
        <v>1002.510201518597</v>
      </c>
      <c r="BK17">
        <v>1058.5583962476248</v>
      </c>
      <c r="BL17">
        <v>895.35207180506075</v>
      </c>
      <c r="BM17">
        <v>874.07671435472673</v>
      </c>
      <c r="BN17">
        <v>654.51327903943491</v>
      </c>
      <c r="BQ17" s="1">
        <v>7.1171006568694004</v>
      </c>
      <c r="BR17" s="1">
        <v>4367.8214417208101</v>
      </c>
      <c r="BS17" s="1">
        <v>31.4941726483585</v>
      </c>
      <c r="BT17" s="1">
        <v>2398.67601645173</v>
      </c>
      <c r="BU17" s="1">
        <v>0.44487672060472699</v>
      </c>
      <c r="BV17" s="1">
        <v>38.881293900196297</v>
      </c>
      <c r="BW17" s="1">
        <v>3.3210778224603001</v>
      </c>
      <c r="BX17" s="1">
        <v>16.669226221814199</v>
      </c>
      <c r="BY17" s="1">
        <v>1.0189008332681999E-2</v>
      </c>
      <c r="BZ17" s="1">
        <v>2.27565371463136</v>
      </c>
      <c r="CA17" s="1">
        <v>9.9472564007492501</v>
      </c>
      <c r="CB17" s="1">
        <v>1.4223590806673601</v>
      </c>
      <c r="CC17" s="1">
        <v>8.3884356756128504</v>
      </c>
      <c r="CD17" s="1">
        <v>3.27444397267567</v>
      </c>
      <c r="CE17" s="1">
        <v>0.149351050872223</v>
      </c>
      <c r="CF17" s="1">
        <v>2.4041794035070798</v>
      </c>
      <c r="CG17" s="1">
        <v>0.50390455652710997</v>
      </c>
      <c r="CH17" s="1">
        <v>3.2436047604416398</v>
      </c>
      <c r="CI17" s="1">
        <v>0.51571418645741596</v>
      </c>
      <c r="CJ17" s="1">
        <v>1.8582242273382501</v>
      </c>
      <c r="CK17" s="1">
        <v>0.25724877159561199</v>
      </c>
      <c r="CL17" s="1">
        <v>1.47594945788323</v>
      </c>
      <c r="CM17" s="1">
        <v>0.193450554087711</v>
      </c>
      <c r="CN17" s="1">
        <v>4.013140982514E-3</v>
      </c>
      <c r="CO17" s="1">
        <v>0.472455079939615</v>
      </c>
      <c r="CP17" s="1">
        <v>1.18700919888173</v>
      </c>
      <c r="CQ17" s="1">
        <v>0.242474429552619</v>
      </c>
      <c r="CR17" s="1">
        <v>0.107789242378906</v>
      </c>
      <c r="CS17" s="1">
        <v>1.0247774590329999E-3</v>
      </c>
      <c r="CT17" s="1">
        <v>0.60869257965425205</v>
      </c>
    </row>
    <row r="18" spans="1:98" x14ac:dyDescent="0.25">
      <c r="A18" s="1" t="s">
        <v>763</v>
      </c>
      <c r="B18" s="1">
        <v>0.34128811372357498</v>
      </c>
      <c r="C18" s="1">
        <v>6.2903125424739999E-3</v>
      </c>
      <c r="D18" s="1">
        <v>2.9268745311089202</v>
      </c>
      <c r="E18" s="1">
        <v>5.4353022174837E-2</v>
      </c>
      <c r="F18" s="1">
        <v>0.16289690535398699</v>
      </c>
      <c r="G18" s="1">
        <v>1.1888892382950001E-3</v>
      </c>
      <c r="H18" s="1">
        <v>0.232698188773069</v>
      </c>
      <c r="I18" s="5"/>
      <c r="J18" s="6">
        <v>1892.8575232042599</v>
      </c>
      <c r="K18" s="6">
        <v>34.887430708974101</v>
      </c>
      <c r="L18" s="6">
        <v>1894.65125101782</v>
      </c>
      <c r="M18" s="6">
        <v>35.184296547599899</v>
      </c>
      <c r="N18" s="6">
        <v>2485.2020973776198</v>
      </c>
      <c r="O18" s="6">
        <v>18.138036582954101</v>
      </c>
      <c r="P18" s="1">
        <f t="shared" si="0"/>
        <v>76</v>
      </c>
      <c r="Q18" s="1">
        <f t="shared" si="2"/>
        <v>33.47716110767216</v>
      </c>
      <c r="T18" s="1" t="s">
        <v>763</v>
      </c>
      <c r="U18" s="1">
        <v>161.055510764964</v>
      </c>
      <c r="V18" s="1">
        <v>211673.668945299</v>
      </c>
      <c r="W18" s="1">
        <v>265.707048780185</v>
      </c>
      <c r="X18" s="1">
        <v>3.0019272855949501</v>
      </c>
      <c r="Y18" s="1">
        <v>3260.5935689021098</v>
      </c>
      <c r="Z18" s="1">
        <v>303.36705406280601</v>
      </c>
      <c r="AA18" s="1">
        <v>1711.1240262333399</v>
      </c>
      <c r="AB18" s="1">
        <v>6.2384673671548999E-2</v>
      </c>
      <c r="AC18" s="1">
        <v>251.84591110621599</v>
      </c>
      <c r="AD18" s="1">
        <v>1017.73617681</v>
      </c>
      <c r="AE18" s="1">
        <v>162.71059486607101</v>
      </c>
      <c r="AF18" s="1">
        <v>832.94594097675395</v>
      </c>
      <c r="AG18" s="1">
        <v>240.839596617589</v>
      </c>
      <c r="AH18" s="1">
        <v>12.4749304378192</v>
      </c>
      <c r="AI18" s="1">
        <v>252.09245403961799</v>
      </c>
      <c r="AJ18" s="1">
        <v>40.544050033753301</v>
      </c>
      <c r="AK18" s="1">
        <v>288.87016980131102</v>
      </c>
      <c r="AL18" s="1">
        <v>54.758329962978699</v>
      </c>
      <c r="AM18" s="1">
        <v>169.79426858380299</v>
      </c>
      <c r="AN18" s="1">
        <v>21.932053496325501</v>
      </c>
      <c r="AO18" s="1">
        <v>140.01808259020899</v>
      </c>
      <c r="AP18" s="1">
        <v>16.060942467643901</v>
      </c>
      <c r="AQ18" s="1">
        <v>1.2041453462196001E-2</v>
      </c>
      <c r="AR18" s="1">
        <v>6.0753795845399998E-4</v>
      </c>
      <c r="AS18" s="1">
        <v>52.9206330177675</v>
      </c>
      <c r="AU18">
        <f t="shared" si="3"/>
        <v>2265.2386237590408</v>
      </c>
      <c r="AV18">
        <f t="shared" si="1"/>
        <v>0.17729109603504387</v>
      </c>
      <c r="AY18">
        <v>1062.640975131713</v>
      </c>
      <c r="AZ18">
        <v>1660.2547745676998</v>
      </c>
      <c r="BA18">
        <v>1753.34692743611</v>
      </c>
      <c r="BB18">
        <f t="shared" si="4"/>
        <v>41.843731594869794</v>
      </c>
      <c r="BC18">
        <v>1822.638820518061</v>
      </c>
      <c r="BD18">
        <v>1627.2945717404662</v>
      </c>
      <c r="BE18">
        <v>221.57958148879572</v>
      </c>
      <c r="BF18">
        <v>1266.7962514553667</v>
      </c>
      <c r="BG18">
        <v>1123.103879051338</v>
      </c>
      <c r="BH18">
        <v>1174.2689829321587</v>
      </c>
      <c r="BI18">
        <f t="shared" si="5"/>
        <v>1089.8879147983057</v>
      </c>
      <c r="BJ18">
        <v>1002.899816171771</v>
      </c>
      <c r="BK18">
        <v>1061.2141786487687</v>
      </c>
      <c r="BL18">
        <v>887.93738851520254</v>
      </c>
      <c r="BM18">
        <v>869.67753161620487</v>
      </c>
      <c r="BN18">
        <v>652.88384014812607</v>
      </c>
      <c r="BQ18" s="1">
        <v>5.7750849856136899</v>
      </c>
      <c r="BR18" s="1">
        <v>4404.7489576759599</v>
      </c>
      <c r="BS18" s="1">
        <v>30.369006629428601</v>
      </c>
      <c r="BT18" s="1">
        <v>2398.67601645173</v>
      </c>
      <c r="BU18" s="1">
        <v>0.31524262691395699</v>
      </c>
      <c r="BV18" s="1">
        <v>40.943660787810103</v>
      </c>
      <c r="BW18" s="1">
        <v>3.6695206983632498</v>
      </c>
      <c r="BX18" s="1">
        <v>17.378274266678801</v>
      </c>
      <c r="BY18" s="1">
        <v>9.3900146015730001E-3</v>
      </c>
      <c r="BZ18" s="1">
        <v>2.6841458686169601</v>
      </c>
      <c r="CA18" s="1">
        <v>10.4410051280546</v>
      </c>
      <c r="CB18" s="1">
        <v>1.5632959818408501</v>
      </c>
      <c r="CC18" s="1">
        <v>8.8349171938294493</v>
      </c>
      <c r="CD18" s="1">
        <v>3.2981374269071102</v>
      </c>
      <c r="CE18" s="1">
        <v>0.1813951199346</v>
      </c>
      <c r="CF18" s="1">
        <v>2.4390885712537602</v>
      </c>
      <c r="CG18" s="1">
        <v>0.50286927834355</v>
      </c>
      <c r="CH18" s="1">
        <v>3.49497960124339</v>
      </c>
      <c r="CI18" s="1">
        <v>0.551796650265997</v>
      </c>
      <c r="CJ18" s="1">
        <v>1.9610291979221499</v>
      </c>
      <c r="CK18" s="1">
        <v>0.23523856404598401</v>
      </c>
      <c r="CL18" s="1">
        <v>1.43259971767037</v>
      </c>
      <c r="CM18" s="1">
        <v>0.19049277989594099</v>
      </c>
      <c r="CN18" s="1">
        <v>4.5530216310129996E-3</v>
      </c>
      <c r="CO18" s="1">
        <v>0.54204270000249699</v>
      </c>
      <c r="CP18" s="1">
        <v>0.900987834872779</v>
      </c>
      <c r="CQ18" s="1">
        <v>0.17950984198600201</v>
      </c>
      <c r="CR18" s="1">
        <v>8.6021251742897001E-2</v>
      </c>
      <c r="CS18" s="1">
        <v>4.2229198032499998E-4</v>
      </c>
      <c r="CT18" s="1">
        <v>0.63546739947378095</v>
      </c>
    </row>
    <row r="19" spans="1:98" x14ac:dyDescent="0.25">
      <c r="A19" s="1" t="s">
        <v>764</v>
      </c>
      <c r="B19" s="1">
        <v>0.347126359310995</v>
      </c>
      <c r="C19" s="1">
        <v>6.4207795883750004E-3</v>
      </c>
      <c r="D19" s="1">
        <v>2.8781988027933298</v>
      </c>
      <c r="E19" s="1">
        <v>5.4237044587347003E-2</v>
      </c>
      <c r="F19" s="1">
        <v>0.176473128412895</v>
      </c>
      <c r="G19" s="1">
        <v>1.324070034564E-3</v>
      </c>
      <c r="H19" s="1">
        <v>0.223931292331325</v>
      </c>
      <c r="I19" s="5"/>
      <c r="J19" s="6">
        <v>1920.85595300928</v>
      </c>
      <c r="K19" s="6">
        <v>35.5299802635869</v>
      </c>
      <c r="L19" s="6">
        <v>1922.3543270216301</v>
      </c>
      <c r="M19" s="6">
        <v>36.225022832391701</v>
      </c>
      <c r="N19" s="6">
        <v>2619.25994309422</v>
      </c>
      <c r="O19" s="6">
        <v>19.652190872205001</v>
      </c>
      <c r="P19" s="1">
        <f t="shared" si="0"/>
        <v>73</v>
      </c>
      <c r="Q19" s="1">
        <f t="shared" si="2"/>
        <v>39.453746523214853</v>
      </c>
      <c r="T19" s="1" t="s">
        <v>764</v>
      </c>
      <c r="U19" s="1">
        <v>167.42499879025399</v>
      </c>
      <c r="V19" s="1">
        <v>211869.96533983899</v>
      </c>
      <c r="W19" s="1">
        <v>290.91934984400098</v>
      </c>
      <c r="X19" s="1">
        <v>2.9917983250597699</v>
      </c>
      <c r="Y19" s="1">
        <v>3251.5373083832001</v>
      </c>
      <c r="Z19" s="1">
        <v>299.76883399831098</v>
      </c>
      <c r="AA19" s="1">
        <v>1717.61810828127</v>
      </c>
      <c r="AB19" s="1">
        <v>5.6742126855759002E-2</v>
      </c>
      <c r="AC19" s="1">
        <v>216.88102207978599</v>
      </c>
      <c r="AD19" s="1">
        <v>910.78535419069499</v>
      </c>
      <c r="AE19" s="1">
        <v>149.033816783112</v>
      </c>
      <c r="AF19" s="1">
        <v>776.49238230366996</v>
      </c>
      <c r="AG19" s="1">
        <v>232.80646470209399</v>
      </c>
      <c r="AH19" s="1">
        <v>12.373415636372799</v>
      </c>
      <c r="AI19" s="1">
        <v>246.38565364247901</v>
      </c>
      <c r="AJ19" s="1">
        <v>40.288535878506401</v>
      </c>
      <c r="AK19" s="1">
        <v>288.12648625795703</v>
      </c>
      <c r="AL19" s="1">
        <v>54.673324788139197</v>
      </c>
      <c r="AM19" s="1">
        <v>169.79131144873099</v>
      </c>
      <c r="AN19" s="1">
        <v>21.944909353730399</v>
      </c>
      <c r="AO19" s="1">
        <v>141.328056413654</v>
      </c>
      <c r="AP19" s="1">
        <v>16.187553571929801</v>
      </c>
      <c r="AQ19" s="1">
        <v>9.5978574911619995E-3</v>
      </c>
      <c r="AR19" s="1">
        <v>8.3016171306299997E-4</v>
      </c>
      <c r="AS19" s="1">
        <v>42.360845250615</v>
      </c>
      <c r="AU19">
        <f t="shared" si="3"/>
        <v>2053.1925753572632</v>
      </c>
      <c r="AV19">
        <f t="shared" si="1"/>
        <v>0.17452589289377826</v>
      </c>
      <c r="AY19">
        <v>915.10979780500418</v>
      </c>
      <c r="AZ19">
        <v>1485.7836120565987</v>
      </c>
      <c r="BA19">
        <v>1605.9678532662933</v>
      </c>
      <c r="BB19">
        <f t="shared" si="4"/>
        <v>41.347425379077379</v>
      </c>
      <c r="BC19">
        <v>1699.1080575572646</v>
      </c>
      <c r="BD19">
        <v>1573.0166533925271</v>
      </c>
      <c r="BE19">
        <v>219.77647666736766</v>
      </c>
      <c r="BF19">
        <v>1238.1188625250202</v>
      </c>
      <c r="BG19">
        <v>1116.0259246123658</v>
      </c>
      <c r="BH19">
        <v>1171.2458790973863</v>
      </c>
      <c r="BI19">
        <f t="shared" si="5"/>
        <v>1094.0242727906177</v>
      </c>
      <c r="BJ19">
        <v>1001.3429448377142</v>
      </c>
      <c r="BK19">
        <v>1061.1956965545687</v>
      </c>
      <c r="BL19">
        <v>888.45786857208088</v>
      </c>
      <c r="BM19">
        <v>877.81401499163974</v>
      </c>
      <c r="BN19">
        <v>658.0306330052764</v>
      </c>
      <c r="BQ19" s="1">
        <v>5.8823322125521003</v>
      </c>
      <c r="BR19" s="1">
        <v>4612.7989895896599</v>
      </c>
      <c r="BS19" s="1">
        <v>32.376192630955501</v>
      </c>
      <c r="BT19" s="1">
        <v>2398.67601645173</v>
      </c>
      <c r="BU19" s="1">
        <v>0.346434223683246</v>
      </c>
      <c r="BV19" s="1">
        <v>39.6834094658509</v>
      </c>
      <c r="BW19" s="1">
        <v>3.6663903740625199</v>
      </c>
      <c r="BX19" s="1">
        <v>18.053376300575199</v>
      </c>
      <c r="BY19" s="1">
        <v>8.9260634100819993E-3</v>
      </c>
      <c r="BZ19" s="1">
        <v>2.2814031991394299</v>
      </c>
      <c r="CA19" s="1">
        <v>9.6435114617689202</v>
      </c>
      <c r="CB19" s="1">
        <v>1.45702416635601</v>
      </c>
      <c r="CC19" s="1">
        <v>8.3678993337412297</v>
      </c>
      <c r="CD19" s="1">
        <v>3.0631317014385901</v>
      </c>
      <c r="CE19" s="1">
        <v>0.17910009934021001</v>
      </c>
      <c r="CF19" s="1">
        <v>2.1750211483097202</v>
      </c>
      <c r="CG19" s="1">
        <v>0.51139932396535004</v>
      </c>
      <c r="CH19" s="1">
        <v>3.4662923144956701</v>
      </c>
      <c r="CI19" s="1">
        <v>0.52668730535151398</v>
      </c>
      <c r="CJ19" s="1">
        <v>1.93879931194137</v>
      </c>
      <c r="CK19" s="1">
        <v>0.23048490335931299</v>
      </c>
      <c r="CL19" s="1">
        <v>1.3888134035364399</v>
      </c>
      <c r="CM19" s="1">
        <v>0.20183329706127101</v>
      </c>
      <c r="CN19" s="1">
        <v>4.0522200981020001E-3</v>
      </c>
      <c r="CO19" s="1">
        <v>0.49617611956583002</v>
      </c>
      <c r="CP19" s="1">
        <v>0.91581562796552496</v>
      </c>
      <c r="CQ19" s="1">
        <v>0.19576343053422299</v>
      </c>
      <c r="CR19" s="1">
        <v>9.6092822371846007E-2</v>
      </c>
      <c r="CS19" s="1">
        <v>4.9207917613599997E-4</v>
      </c>
      <c r="CT19" s="1">
        <v>0.54306868684276199</v>
      </c>
    </row>
    <row r="20" spans="1:98" x14ac:dyDescent="0.25">
      <c r="A20" s="1" t="s">
        <v>765</v>
      </c>
      <c r="B20" s="1">
        <v>0.33764829818658998</v>
      </c>
      <c r="C20" s="1">
        <v>6.2332197599759996E-3</v>
      </c>
      <c r="D20" s="1">
        <v>2.9596586062573098</v>
      </c>
      <c r="E20" s="1">
        <v>5.5653958851379998E-2</v>
      </c>
      <c r="F20" s="1">
        <v>0.15881236848593899</v>
      </c>
      <c r="G20" s="1">
        <v>1.1335229024679999E-3</v>
      </c>
      <c r="H20" s="1">
        <v>0.196997981663355</v>
      </c>
      <c r="I20" s="5"/>
      <c r="J20" s="6">
        <v>1875.34034714377</v>
      </c>
      <c r="K20" s="6">
        <v>34.6200723394061</v>
      </c>
      <c r="L20" s="6">
        <v>1876.4414831951599</v>
      </c>
      <c r="M20" s="6">
        <v>35.284947011110397</v>
      </c>
      <c r="N20" s="6">
        <v>2442.3008043231698</v>
      </c>
      <c r="O20" s="6">
        <v>17.4319161839245</v>
      </c>
      <c r="P20" s="1">
        <f t="shared" si="0"/>
        <v>77</v>
      </c>
      <c r="Q20" s="1">
        <f t="shared" si="2"/>
        <v>32.001971877568245</v>
      </c>
      <c r="T20" s="1" t="s">
        <v>765</v>
      </c>
      <c r="U20" s="1">
        <v>167.29522965613401</v>
      </c>
      <c r="V20" s="1">
        <v>211099.921284624</v>
      </c>
      <c r="W20" s="1">
        <v>270.47595331233202</v>
      </c>
      <c r="X20" s="1">
        <v>3.04025520986138</v>
      </c>
      <c r="Y20" s="1">
        <v>3210.64330866312</v>
      </c>
      <c r="Z20" s="1">
        <v>300.99939131198101</v>
      </c>
      <c r="AA20" s="1">
        <v>1733.23457143971</v>
      </c>
      <c r="AB20" s="1">
        <v>8.0825556734678006E-2</v>
      </c>
      <c r="AC20" s="1">
        <v>251.483326290527</v>
      </c>
      <c r="AD20" s="1">
        <v>1020.60580251535</v>
      </c>
      <c r="AE20" s="1">
        <v>162.25337184733999</v>
      </c>
      <c r="AF20" s="1">
        <v>832.64698290481294</v>
      </c>
      <c r="AG20" s="1">
        <v>241.182103496347</v>
      </c>
      <c r="AH20" s="1">
        <v>12.531029726026199</v>
      </c>
      <c r="AI20" s="1">
        <v>254.84514621944001</v>
      </c>
      <c r="AJ20" s="1">
        <v>40.935341667343103</v>
      </c>
      <c r="AK20" s="1">
        <v>290.69824361650802</v>
      </c>
      <c r="AL20" s="1">
        <v>55.052492920683498</v>
      </c>
      <c r="AM20" s="1">
        <v>171.65450231976399</v>
      </c>
      <c r="AN20" s="1">
        <v>22.222116657469901</v>
      </c>
      <c r="AO20" s="1">
        <v>142.00379633105101</v>
      </c>
      <c r="AP20" s="1">
        <v>16.2932710861581</v>
      </c>
      <c r="AQ20" s="1">
        <v>9.6577180867059992E-3</v>
      </c>
      <c r="AR20" s="1">
        <v>2.8901670363199999E-3</v>
      </c>
      <c r="AS20" s="1">
        <v>60.165015496467703</v>
      </c>
      <c r="AU20">
        <f t="shared" si="3"/>
        <v>2266.9894835580299</v>
      </c>
      <c r="AV20">
        <f t="shared" si="1"/>
        <v>0.17366338998301661</v>
      </c>
      <c r="AY20">
        <v>1061.1110813946289</v>
      </c>
      <c r="AZ20">
        <v>1664.936056305628</v>
      </c>
      <c r="BA20">
        <v>1748.4199552515086</v>
      </c>
      <c r="BB20">
        <f t="shared" si="4"/>
        <v>41.517157422342208</v>
      </c>
      <c r="BC20">
        <v>1821.9846453059363</v>
      </c>
      <c r="BD20">
        <v>1629.60880740775</v>
      </c>
      <c r="BE20">
        <v>222.57601644806746</v>
      </c>
      <c r="BF20">
        <v>1280.6288754745729</v>
      </c>
      <c r="BG20">
        <v>1133.9429824748781</v>
      </c>
      <c r="BH20">
        <v>1181.700177302878</v>
      </c>
      <c r="BI20">
        <f t="shared" si="5"/>
        <v>1103.9710646112801</v>
      </c>
      <c r="BJ20">
        <v>1008.2874161297343</v>
      </c>
      <c r="BK20">
        <v>1072.840639498525</v>
      </c>
      <c r="BL20">
        <v>899.68083633481376</v>
      </c>
      <c r="BM20">
        <v>882.01115733572055</v>
      </c>
      <c r="BN20">
        <v>662.32809293325613</v>
      </c>
      <c r="BQ20" s="1">
        <v>5.8657053422230101</v>
      </c>
      <c r="BR20" s="1">
        <v>4453.4302428733599</v>
      </c>
      <c r="BS20" s="1">
        <v>30.732950313428201</v>
      </c>
      <c r="BT20" s="1">
        <v>2398.67601645173</v>
      </c>
      <c r="BU20" s="1">
        <v>0.31571156165965902</v>
      </c>
      <c r="BV20" s="1">
        <v>41.034339579680001</v>
      </c>
      <c r="BW20" s="1">
        <v>3.7038323447755701</v>
      </c>
      <c r="BX20" s="1">
        <v>21.736113706613601</v>
      </c>
      <c r="BY20" s="1">
        <v>1.063035844533E-2</v>
      </c>
      <c r="BZ20" s="1">
        <v>3.2089831331832901</v>
      </c>
      <c r="CA20" s="1">
        <v>13.0160938751988</v>
      </c>
      <c r="CB20" s="1">
        <v>2.0353687021829501</v>
      </c>
      <c r="CC20" s="1">
        <v>9.9647403019510499</v>
      </c>
      <c r="CD20" s="1">
        <v>3.4503006764637099</v>
      </c>
      <c r="CE20" s="1">
        <v>0.18106576573316999</v>
      </c>
      <c r="CF20" s="1">
        <v>2.8247933963769301</v>
      </c>
      <c r="CG20" s="1">
        <v>0.54477932931998496</v>
      </c>
      <c r="CH20" s="1">
        <v>3.7734876061704599</v>
      </c>
      <c r="CI20" s="1">
        <v>0.68645338972895598</v>
      </c>
      <c r="CJ20" s="1">
        <v>2.2659614494186999</v>
      </c>
      <c r="CK20" s="1">
        <v>0.29082452357006</v>
      </c>
      <c r="CL20" s="1">
        <v>1.7644604858694299</v>
      </c>
      <c r="CM20" s="1">
        <v>0.23429692587227599</v>
      </c>
      <c r="CN20" s="1">
        <v>4.0535708295510002E-3</v>
      </c>
      <c r="CO20" s="1">
        <v>0.51090465413910002</v>
      </c>
      <c r="CP20" s="1">
        <v>1.31139073920046</v>
      </c>
      <c r="CQ20" s="1">
        <v>0.26065316785901099</v>
      </c>
      <c r="CR20" s="1">
        <v>9.3295134179932002E-2</v>
      </c>
      <c r="CS20" s="1">
        <v>9.16090340661E-4</v>
      </c>
      <c r="CT20" s="1">
        <v>0.89794924259923203</v>
      </c>
    </row>
    <row r="21" spans="1:98" x14ac:dyDescent="0.25">
      <c r="A21" s="1" t="s">
        <v>766</v>
      </c>
      <c r="B21" s="1">
        <v>0.34397196278675601</v>
      </c>
      <c r="C21" s="1">
        <v>6.4350779631570003E-3</v>
      </c>
      <c r="D21" s="1">
        <v>2.9070983304072699</v>
      </c>
      <c r="E21" s="1">
        <v>5.5158117973547999E-2</v>
      </c>
      <c r="F21" s="1">
        <v>0.16711940810909301</v>
      </c>
      <c r="G21" s="1">
        <v>1.2247873766929999E-3</v>
      </c>
      <c r="H21" s="1">
        <v>-1.4609656967500001E-2</v>
      </c>
      <c r="I21" s="5"/>
      <c r="J21" s="6">
        <v>1905.74354127329</v>
      </c>
      <c r="K21" s="6">
        <v>35.652929868239397</v>
      </c>
      <c r="L21" s="6">
        <v>1905.8090124810701</v>
      </c>
      <c r="M21" s="6">
        <v>36.160055972635597</v>
      </c>
      <c r="N21" s="6">
        <v>2528.2505939685502</v>
      </c>
      <c r="O21" s="6">
        <v>18.529083172603301</v>
      </c>
      <c r="P21" s="1">
        <f t="shared" si="0"/>
        <v>75</v>
      </c>
      <c r="Q21" s="1">
        <f t="shared" si="2"/>
        <v>35.202581332298358</v>
      </c>
      <c r="T21" s="1" t="s">
        <v>766</v>
      </c>
      <c r="U21" s="1">
        <v>177.579757616146</v>
      </c>
      <c r="V21" s="1">
        <v>211974.472510258</v>
      </c>
      <c r="W21" s="1">
        <v>251.10735105794399</v>
      </c>
      <c r="X21" s="1">
        <v>2.9361862780202999</v>
      </c>
      <c r="Y21" s="1">
        <v>3229.54728508058</v>
      </c>
      <c r="Z21" s="1">
        <v>301.82781345357</v>
      </c>
      <c r="AA21" s="1">
        <v>1707.39618194083</v>
      </c>
      <c r="AB21" s="1">
        <v>7.0332892796892005E-2</v>
      </c>
      <c r="AC21" s="1">
        <v>212.232838230433</v>
      </c>
      <c r="AD21" s="1">
        <v>878.605951258966</v>
      </c>
      <c r="AE21" s="1">
        <v>143.08385988117399</v>
      </c>
      <c r="AF21" s="1">
        <v>752.16630885124698</v>
      </c>
      <c r="AG21" s="1">
        <v>226.07075905394899</v>
      </c>
      <c r="AH21" s="1">
        <v>12.016439998592499</v>
      </c>
      <c r="AI21" s="1">
        <v>241.57189215301099</v>
      </c>
      <c r="AJ21" s="1">
        <v>40.030357231215199</v>
      </c>
      <c r="AK21" s="1">
        <v>282.22559479831602</v>
      </c>
      <c r="AL21" s="1">
        <v>54.162377719216202</v>
      </c>
      <c r="AM21" s="1">
        <v>169.49648617936799</v>
      </c>
      <c r="AN21" s="1">
        <v>21.968668065907401</v>
      </c>
      <c r="AO21" s="1">
        <v>140.53965419242601</v>
      </c>
      <c r="AP21" s="1">
        <v>16.123872911871199</v>
      </c>
      <c r="AQ21" s="1">
        <v>1.4790642752204999E-2</v>
      </c>
      <c r="AR21" s="1">
        <v>1.6486700657620001E-3</v>
      </c>
      <c r="AS21" s="1">
        <v>50.364023497337101</v>
      </c>
      <c r="AU21">
        <f t="shared" si="3"/>
        <v>1986.0889582218201</v>
      </c>
      <c r="AV21">
        <f t="shared" si="1"/>
        <v>0.17677667119442456</v>
      </c>
      <c r="AY21">
        <v>895.49720772334604</v>
      </c>
      <c r="AZ21">
        <v>1433.2886643702545</v>
      </c>
      <c r="BA21">
        <v>1541.8519383747198</v>
      </c>
      <c r="BB21">
        <f t="shared" si="4"/>
        <v>41.63142254532</v>
      </c>
      <c r="BC21">
        <v>1645.8781375300809</v>
      </c>
      <c r="BD21">
        <v>1527.5051287428987</v>
      </c>
      <c r="BE21">
        <v>213.43587919347246</v>
      </c>
      <c r="BF21">
        <v>1213.9291062965376</v>
      </c>
      <c r="BG21">
        <v>1108.8741615295069</v>
      </c>
      <c r="BH21">
        <v>1147.2585154403091</v>
      </c>
      <c r="BI21">
        <f t="shared" si="5"/>
        <v>1087.5134916820573</v>
      </c>
      <c r="BJ21">
        <v>991.98493991238456</v>
      </c>
      <c r="BK21">
        <v>1059.35303862105</v>
      </c>
      <c r="BL21">
        <v>889.41975975333605</v>
      </c>
      <c r="BM21">
        <v>872.91710678525476</v>
      </c>
      <c r="BN21">
        <v>655.44198828744709</v>
      </c>
      <c r="BQ21" s="1">
        <v>6.0960313963837498</v>
      </c>
      <c r="BR21" s="1">
        <v>4543.07778637305</v>
      </c>
      <c r="BS21" s="1">
        <v>31.520256819868202</v>
      </c>
      <c r="BT21" s="1">
        <v>2398.67601645173</v>
      </c>
      <c r="BU21" s="1">
        <v>0.31148901510021998</v>
      </c>
      <c r="BV21" s="1">
        <v>42.490523032045999</v>
      </c>
      <c r="BW21" s="1">
        <v>3.6159431028286302</v>
      </c>
      <c r="BX21" s="1">
        <v>18.509459847272801</v>
      </c>
      <c r="BY21" s="1">
        <v>1.2333559715761E-2</v>
      </c>
      <c r="BZ21" s="1">
        <v>2.6516085870744899</v>
      </c>
      <c r="CA21" s="1">
        <v>10.5593665353872</v>
      </c>
      <c r="CB21" s="1">
        <v>1.5467139327510899</v>
      </c>
      <c r="CC21" s="1">
        <v>8.4360138589692593</v>
      </c>
      <c r="CD21" s="1">
        <v>3.2481847984651502</v>
      </c>
      <c r="CE21" s="1">
        <v>0.16036525801925999</v>
      </c>
      <c r="CF21" s="1">
        <v>2.47735452156709</v>
      </c>
      <c r="CG21" s="1">
        <v>0.51879944138510703</v>
      </c>
      <c r="CH21" s="1">
        <v>3.34009845742739</v>
      </c>
      <c r="CI21" s="1">
        <v>0.55238149039348305</v>
      </c>
      <c r="CJ21" s="1">
        <v>1.8948450596488999</v>
      </c>
      <c r="CK21" s="1">
        <v>0.26064201889318001</v>
      </c>
      <c r="CL21" s="1">
        <v>1.56134290383777</v>
      </c>
      <c r="CM21" s="1">
        <v>0.19149987743323801</v>
      </c>
      <c r="CN21" s="1">
        <v>5.0489692769899999E-3</v>
      </c>
      <c r="CO21" s="1">
        <v>0.57532679209821702</v>
      </c>
      <c r="CP21" s="1">
        <v>0.721613941626148</v>
      </c>
      <c r="CQ21" s="1">
        <v>0.18161140581917801</v>
      </c>
      <c r="CR21" s="1">
        <v>9.4424269722629003E-2</v>
      </c>
      <c r="CS21" s="1">
        <v>6.9610175877099999E-4</v>
      </c>
      <c r="CT21" s="1">
        <v>0.75708513220294504</v>
      </c>
    </row>
    <row r="22" spans="1:98" x14ac:dyDescent="0.25">
      <c r="A22" s="1" t="s">
        <v>767</v>
      </c>
      <c r="B22" s="1">
        <v>0.38628212349211899</v>
      </c>
      <c r="C22" s="1">
        <v>7.1532088097920003E-3</v>
      </c>
      <c r="D22" s="1">
        <v>2.58501510911131</v>
      </c>
      <c r="E22" s="1">
        <v>4.8567384852672001E-2</v>
      </c>
      <c r="F22" s="1">
        <v>0.212706360682762</v>
      </c>
      <c r="G22" s="1">
        <v>1.570191590922E-3</v>
      </c>
      <c r="H22" s="1">
        <v>-0.21784067387346601</v>
      </c>
      <c r="I22" s="5" t="s">
        <v>635</v>
      </c>
      <c r="J22" s="6">
        <v>2105.5563094423901</v>
      </c>
      <c r="K22" s="6">
        <v>38.990890404286503</v>
      </c>
      <c r="L22" s="6">
        <v>2108.17292253605</v>
      </c>
      <c r="M22" s="6">
        <v>39.608451534347203</v>
      </c>
      <c r="N22" s="6">
        <v>2925.5579540767899</v>
      </c>
      <c r="O22" s="6">
        <v>21.5963757900922</v>
      </c>
      <c r="P22" s="1">
        <f t="shared" si="0"/>
        <v>72</v>
      </c>
      <c r="Q22" s="1">
        <f t="shared" si="2"/>
        <v>46.384460170582976</v>
      </c>
      <c r="T22" s="1" t="s">
        <v>767</v>
      </c>
      <c r="U22" s="1">
        <v>277.65138576970003</v>
      </c>
      <c r="V22" s="1">
        <v>212275.96865977001</v>
      </c>
      <c r="W22" s="1">
        <v>285.00508120937099</v>
      </c>
      <c r="X22" s="1">
        <v>2.66456408048021</v>
      </c>
      <c r="Y22" s="1">
        <v>3466.9649154669</v>
      </c>
      <c r="Z22" s="1">
        <v>305.92633181922099</v>
      </c>
      <c r="AA22" s="1">
        <v>1696.4744612798099</v>
      </c>
      <c r="AB22" s="1">
        <v>0.26018825181169403</v>
      </c>
      <c r="AC22" s="1">
        <v>179.28641434787201</v>
      </c>
      <c r="AD22" s="1">
        <v>776.25762888749296</v>
      </c>
      <c r="AE22" s="1">
        <v>129.51116265065801</v>
      </c>
      <c r="AF22" s="1">
        <v>693.25279368145402</v>
      </c>
      <c r="AG22" s="1">
        <v>217.34407880839501</v>
      </c>
      <c r="AH22" s="1">
        <v>11.879877575194</v>
      </c>
      <c r="AI22" s="1">
        <v>237.13375857096</v>
      </c>
      <c r="AJ22" s="1">
        <v>39.339352729399103</v>
      </c>
      <c r="AK22" s="1">
        <v>282.02021854382701</v>
      </c>
      <c r="AL22" s="1">
        <v>53.805632851317696</v>
      </c>
      <c r="AM22" s="1">
        <v>168.835226266077</v>
      </c>
      <c r="AN22" s="1">
        <v>21.946079152628201</v>
      </c>
      <c r="AO22" s="1">
        <v>140.45190275309801</v>
      </c>
      <c r="AP22" s="1">
        <v>16.138758661910799</v>
      </c>
      <c r="AQ22" s="1">
        <v>8.8090710693990004E-3</v>
      </c>
      <c r="AR22" s="1">
        <v>1.747930704647E-3</v>
      </c>
      <c r="AS22" s="1">
        <v>33.922753746758403</v>
      </c>
      <c r="AU22">
        <f t="shared" si="3"/>
        <v>1778.3079995674771</v>
      </c>
      <c r="AV22">
        <f t="shared" si="1"/>
        <v>0.18033064381554675</v>
      </c>
      <c r="AY22">
        <v>756.48276096148527</v>
      </c>
      <c r="AZ22">
        <v>1266.3256588702984</v>
      </c>
      <c r="BA22">
        <v>1395.5944251148494</v>
      </c>
      <c r="BB22">
        <f t="shared" si="4"/>
        <v>42.196735423340826</v>
      </c>
      <c r="BC22">
        <v>1516.9645375961795</v>
      </c>
      <c r="BD22">
        <v>1468.541073029696</v>
      </c>
      <c r="BE22">
        <v>211.01025888444047</v>
      </c>
      <c r="BF22">
        <v>1191.6269274922613</v>
      </c>
      <c r="BG22">
        <v>1089.7327625872329</v>
      </c>
      <c r="BH22">
        <v>1146.4236526171831</v>
      </c>
      <c r="BI22">
        <f t="shared" si="5"/>
        <v>1080.5569817068852</v>
      </c>
      <c r="BJ22">
        <v>985.45115112303472</v>
      </c>
      <c r="BK22">
        <v>1055.2201641629813</v>
      </c>
      <c r="BL22">
        <v>888.50522885134421</v>
      </c>
      <c r="BM22">
        <v>872.37206678942857</v>
      </c>
      <c r="BN22">
        <v>656.04710007767471</v>
      </c>
      <c r="BQ22" s="1">
        <v>7.8284644979496498</v>
      </c>
      <c r="BR22" s="1">
        <v>4874.4453815318102</v>
      </c>
      <c r="BS22" s="1">
        <v>31.1795336391822</v>
      </c>
      <c r="BT22" s="1">
        <v>2398.67601645173</v>
      </c>
      <c r="BU22" s="1">
        <v>0.31738407160740101</v>
      </c>
      <c r="BV22" s="1">
        <v>55.3987451305753</v>
      </c>
      <c r="BW22" s="1">
        <v>3.6392179697000202</v>
      </c>
      <c r="BX22" s="1">
        <v>19.164220372058999</v>
      </c>
      <c r="BY22" s="1">
        <v>2.8052022917446E-2</v>
      </c>
      <c r="BZ22" s="1">
        <v>2.49312461807328</v>
      </c>
      <c r="CA22" s="1">
        <v>10.4597539369878</v>
      </c>
      <c r="CB22" s="1">
        <v>1.5254864921367599</v>
      </c>
      <c r="CC22" s="1">
        <v>8.3994686012179596</v>
      </c>
      <c r="CD22" s="1">
        <v>3.23895283319579</v>
      </c>
      <c r="CE22" s="1">
        <v>0.17354400923782701</v>
      </c>
      <c r="CF22" s="1">
        <v>2.54456140343903</v>
      </c>
      <c r="CG22" s="1">
        <v>0.51614556743893703</v>
      </c>
      <c r="CH22" s="1">
        <v>3.56985532902404</v>
      </c>
      <c r="CI22" s="1">
        <v>0.56855566677080205</v>
      </c>
      <c r="CJ22" s="1">
        <v>2.0086313129939599</v>
      </c>
      <c r="CK22" s="1">
        <v>0.23805181744633</v>
      </c>
      <c r="CL22" s="1">
        <v>1.4448604732100201</v>
      </c>
      <c r="CM22" s="1">
        <v>0.19548307789812999</v>
      </c>
      <c r="CN22" s="1">
        <v>3.8852477786840002E-3</v>
      </c>
      <c r="CO22" s="1">
        <v>0.57886195697595699</v>
      </c>
      <c r="CP22" s="1">
        <v>0.53941932687656202</v>
      </c>
      <c r="CQ22" s="1">
        <v>0.16721605752882099</v>
      </c>
      <c r="CR22" s="1">
        <v>0.119983136048591</v>
      </c>
      <c r="CS22" s="1">
        <v>7.1502678343000003E-4</v>
      </c>
      <c r="CT22" s="1">
        <v>0.486745389710253</v>
      </c>
    </row>
    <row r="23" spans="1:98" x14ac:dyDescent="0.25">
      <c r="A23" s="1" t="s">
        <v>768</v>
      </c>
      <c r="B23" s="1">
        <v>0.34433816906748399</v>
      </c>
      <c r="C23" s="1">
        <v>6.3465283924069998E-3</v>
      </c>
      <c r="D23" s="1">
        <v>2.9005317471354002</v>
      </c>
      <c r="E23" s="1">
        <v>5.3863828016958999E-2</v>
      </c>
      <c r="F23" s="1">
        <v>0.164388831841288</v>
      </c>
      <c r="G23" s="1">
        <v>1.1388747697120001E-3</v>
      </c>
      <c r="H23" s="1">
        <v>8.1132748079533995E-2</v>
      </c>
      <c r="I23" s="5"/>
      <c r="J23" s="6">
        <v>1907.4998193525701</v>
      </c>
      <c r="K23" s="6">
        <v>35.157304212939501</v>
      </c>
      <c r="L23" s="6">
        <v>1909.5432209622199</v>
      </c>
      <c r="M23" s="6">
        <v>35.4608453248064</v>
      </c>
      <c r="N23" s="6">
        <v>2500.55963588238</v>
      </c>
      <c r="O23" s="6">
        <v>17.323708962281401</v>
      </c>
      <c r="P23" s="1">
        <f t="shared" si="0"/>
        <v>76</v>
      </c>
      <c r="Q23" s="1">
        <f t="shared" si="2"/>
        <v>33.559029975339733</v>
      </c>
      <c r="T23" s="1" t="s">
        <v>768</v>
      </c>
      <c r="U23" s="1">
        <v>755.819278342742</v>
      </c>
      <c r="V23" s="1">
        <v>212764.670719343</v>
      </c>
      <c r="W23" s="1">
        <v>315.58238456942502</v>
      </c>
      <c r="X23" s="1">
        <v>3.69421521165361</v>
      </c>
      <c r="Y23" s="1">
        <v>2894.9926305351701</v>
      </c>
      <c r="Z23" s="1">
        <v>342.53638282927199</v>
      </c>
      <c r="AA23" s="1">
        <v>1585.74754087817</v>
      </c>
      <c r="AB23" s="1">
        <v>1.1495621410461601</v>
      </c>
      <c r="AC23" s="1">
        <v>435.72941488946998</v>
      </c>
      <c r="AD23" s="1">
        <v>1390.70926830192</v>
      </c>
      <c r="AE23" s="1">
        <v>201.49196346223499</v>
      </c>
      <c r="AF23" s="1">
        <v>980.87381925290003</v>
      </c>
      <c r="AG23" s="1">
        <v>260.471574790967</v>
      </c>
      <c r="AH23" s="1">
        <v>14.256750294182799</v>
      </c>
      <c r="AI23" s="1">
        <v>261.917461071199</v>
      </c>
      <c r="AJ23" s="1">
        <v>41.335744212564499</v>
      </c>
      <c r="AK23" s="1">
        <v>282.760167201071</v>
      </c>
      <c r="AL23" s="1">
        <v>49.705623488566303</v>
      </c>
      <c r="AM23" s="1">
        <v>140.415090180524</v>
      </c>
      <c r="AN23" s="1">
        <v>16.4648429319674</v>
      </c>
      <c r="AO23" s="1">
        <v>95.492995546923197</v>
      </c>
      <c r="AP23" s="1">
        <v>9.7674755163526097</v>
      </c>
      <c r="AQ23" s="1">
        <v>4.3450638650916001E-2</v>
      </c>
      <c r="AR23" s="1">
        <v>0.147396616212221</v>
      </c>
      <c r="AS23" s="1">
        <v>67.960913536641897</v>
      </c>
      <c r="AU23">
        <f t="shared" si="3"/>
        <v>3008.8044659065249</v>
      </c>
      <c r="AV23">
        <f t="shared" si="1"/>
        <v>0.21600940502772528</v>
      </c>
      <c r="AY23">
        <v>1838.5207379302531</v>
      </c>
      <c r="AZ23">
        <v>2268.6937492690377</v>
      </c>
      <c r="BA23">
        <v>2171.2496062740843</v>
      </c>
      <c r="BB23">
        <f t="shared" si="4"/>
        <v>47.246397631623722</v>
      </c>
      <c r="BC23">
        <v>2146.3322084308534</v>
      </c>
      <c r="BD23">
        <v>1759.9430729119392</v>
      </c>
      <c r="BE23">
        <v>253.2282467883268</v>
      </c>
      <c r="BF23">
        <v>1316.168146086427</v>
      </c>
      <c r="BG23">
        <v>1145.0344657220082</v>
      </c>
      <c r="BH23">
        <v>1149.4315739880935</v>
      </c>
      <c r="BI23">
        <f t="shared" si="5"/>
        <v>1010.0302808141209</v>
      </c>
      <c r="BJ23">
        <v>910.35940455249636</v>
      </c>
      <c r="BK23">
        <v>877.59431362827502</v>
      </c>
      <c r="BL23">
        <v>666.59283125374088</v>
      </c>
      <c r="BM23">
        <v>593.12419594362234</v>
      </c>
      <c r="BN23">
        <v>397.05185025823619</v>
      </c>
      <c r="BQ23" s="1">
        <v>14.6475937091544</v>
      </c>
      <c r="BR23" s="1">
        <v>4645.0405464325604</v>
      </c>
      <c r="BS23" s="1">
        <v>34.467151384254301</v>
      </c>
      <c r="BT23" s="1">
        <v>2398.67601645173</v>
      </c>
      <c r="BU23" s="1">
        <v>0.35376612990530698</v>
      </c>
      <c r="BV23" s="1">
        <v>37.078270030940999</v>
      </c>
      <c r="BW23" s="1">
        <v>4.7558010578054404</v>
      </c>
      <c r="BX23" s="1">
        <v>18.155085740215899</v>
      </c>
      <c r="BY23" s="1">
        <v>0.48438825471053798</v>
      </c>
      <c r="BZ23" s="1">
        <v>4.9300560263708597</v>
      </c>
      <c r="CA23" s="1">
        <v>14.7498928371846</v>
      </c>
      <c r="CB23" s="1">
        <v>2.0738351484140001</v>
      </c>
      <c r="CC23" s="1">
        <v>10.1743326018136</v>
      </c>
      <c r="CD23" s="1">
        <v>3.5381988884832198</v>
      </c>
      <c r="CE23" s="1">
        <v>0.210944250713267</v>
      </c>
      <c r="CF23" s="1">
        <v>2.8088967717562601</v>
      </c>
      <c r="CG23" s="1">
        <v>0.51317913806896598</v>
      </c>
      <c r="CH23" s="1">
        <v>3.44744101827213</v>
      </c>
      <c r="CI23" s="1">
        <v>0.48932471522271198</v>
      </c>
      <c r="CJ23" s="1">
        <v>1.5729032503690601</v>
      </c>
      <c r="CK23" s="1">
        <v>0.194732444299931</v>
      </c>
      <c r="CL23" s="1">
        <v>1.12308644600953</v>
      </c>
      <c r="CM23" s="1">
        <v>0.13253793271096001</v>
      </c>
      <c r="CN23" s="1">
        <v>8.7262373829400004E-3</v>
      </c>
      <c r="CO23" s="1">
        <v>0.68558379857796004</v>
      </c>
      <c r="CP23" s="1">
        <v>1.39701297643904</v>
      </c>
      <c r="CQ23" s="1">
        <v>0.29395984970019201</v>
      </c>
      <c r="CR23" s="1">
        <v>0.17241675800286399</v>
      </c>
      <c r="CS23" s="1">
        <v>6.8182832906510003E-3</v>
      </c>
      <c r="CT23" s="1">
        <v>0.77963968012520102</v>
      </c>
    </row>
    <row r="24" spans="1:98" x14ac:dyDescent="0.25">
      <c r="A24" s="1" t="s">
        <v>769</v>
      </c>
      <c r="B24" s="1">
        <v>0.342662958651762</v>
      </c>
      <c r="C24" s="1">
        <v>6.315652435508E-3</v>
      </c>
      <c r="D24" s="1">
        <v>2.9165958423652998</v>
      </c>
      <c r="E24" s="1">
        <v>5.4162143546022001E-2</v>
      </c>
      <c r="F24" s="1">
        <v>0.16786431557673601</v>
      </c>
      <c r="G24" s="1">
        <v>1.1904090638479999E-3</v>
      </c>
      <c r="H24" s="1">
        <v>6.3900232264039999E-2</v>
      </c>
      <c r="I24" s="5"/>
      <c r="J24" s="6">
        <v>1899.4618114178299</v>
      </c>
      <c r="K24" s="6">
        <v>35.009154951083502</v>
      </c>
      <c r="L24" s="6">
        <v>1900.4340286489701</v>
      </c>
      <c r="M24" s="6">
        <v>35.291684629144598</v>
      </c>
      <c r="N24" s="6">
        <v>2535.7132286444498</v>
      </c>
      <c r="O24" s="6">
        <v>17.981999332781001</v>
      </c>
      <c r="P24" s="1">
        <f t="shared" si="0"/>
        <v>75</v>
      </c>
      <c r="Q24" s="1">
        <f t="shared" si="2"/>
        <v>35.950622215519402</v>
      </c>
      <c r="T24" s="1" t="s">
        <v>769</v>
      </c>
      <c r="U24" s="1">
        <v>143.62248162452499</v>
      </c>
      <c r="V24" s="1">
        <v>215604.56044746601</v>
      </c>
      <c r="W24" s="1">
        <v>293.98808483508401</v>
      </c>
      <c r="X24" s="1">
        <v>3.1222463085633301</v>
      </c>
      <c r="Y24" s="1">
        <v>2790.1759338759298</v>
      </c>
      <c r="Z24" s="1">
        <v>342.32661240338302</v>
      </c>
      <c r="AA24" s="1">
        <v>1561.4925349939899</v>
      </c>
      <c r="AB24" s="1">
        <v>8.6582491771921996E-2</v>
      </c>
      <c r="AC24" s="1">
        <v>431.783035238038</v>
      </c>
      <c r="AD24" s="1">
        <v>1380.3968694504499</v>
      </c>
      <c r="AE24" s="1">
        <v>200.739043667223</v>
      </c>
      <c r="AF24" s="1">
        <v>970.00560769337096</v>
      </c>
      <c r="AG24" s="1">
        <v>256.76902741011497</v>
      </c>
      <c r="AH24" s="1">
        <v>13.9399022459896</v>
      </c>
      <c r="AI24" s="1">
        <v>258.24169472333699</v>
      </c>
      <c r="AJ24" s="1">
        <v>40.607562599166798</v>
      </c>
      <c r="AK24" s="1">
        <v>279.16531324658098</v>
      </c>
      <c r="AL24" s="1">
        <v>49.174838995403199</v>
      </c>
      <c r="AM24" s="1">
        <v>139.25432371643299</v>
      </c>
      <c r="AN24" s="1">
        <v>16.336229442982599</v>
      </c>
      <c r="AO24" s="1">
        <v>96.100150314872593</v>
      </c>
      <c r="AP24" s="1">
        <v>9.8577543654513899</v>
      </c>
      <c r="AQ24" s="1">
        <v>1.0198872782417E-2</v>
      </c>
      <c r="AR24" s="1">
        <v>9.6043628671502998E-2</v>
      </c>
      <c r="AS24" s="1">
        <v>60.0831641429101</v>
      </c>
      <c r="AU24">
        <f t="shared" si="3"/>
        <v>2982.9245560490822</v>
      </c>
      <c r="AV24">
        <f t="shared" si="1"/>
        <v>0.21923038678164453</v>
      </c>
      <c r="AY24">
        <v>1821.869346995941</v>
      </c>
      <c r="AZ24">
        <v>2251.8709126434746</v>
      </c>
      <c r="BA24">
        <v>2163.1362464140411</v>
      </c>
      <c r="BB24">
        <f t="shared" si="4"/>
        <v>47.217463779776971</v>
      </c>
      <c r="BC24">
        <v>2122.5505638804616</v>
      </c>
      <c r="BD24">
        <v>1734.9258608791554</v>
      </c>
      <c r="BE24">
        <v>247.60039513303019</v>
      </c>
      <c r="BF24">
        <v>1297.6969584087285</v>
      </c>
      <c r="BG24">
        <v>1124.8632298938171</v>
      </c>
      <c r="BH24">
        <v>1134.8183465308171</v>
      </c>
      <c r="BI24">
        <f t="shared" si="5"/>
        <v>994.58123248024833</v>
      </c>
      <c r="BJ24">
        <v>900.63807683888638</v>
      </c>
      <c r="BK24">
        <v>870.3395232277062</v>
      </c>
      <c r="BL24">
        <v>661.38580740820237</v>
      </c>
      <c r="BM24">
        <v>596.89534357063724</v>
      </c>
      <c r="BN24">
        <v>400.72172217282071</v>
      </c>
      <c r="BQ24" s="1">
        <v>5.4883445320252502</v>
      </c>
      <c r="BR24" s="1">
        <v>4600.0083190915402</v>
      </c>
      <c r="BS24" s="1">
        <v>30.038704341478201</v>
      </c>
      <c r="BT24" s="1">
        <v>2398.67601645173</v>
      </c>
      <c r="BU24" s="1">
        <v>0.38328654912778198</v>
      </c>
      <c r="BV24" s="1">
        <v>33.580579210234099</v>
      </c>
      <c r="BW24" s="1">
        <v>4.7053039661827496</v>
      </c>
      <c r="BX24" s="1">
        <v>16.91793902817</v>
      </c>
      <c r="BY24" s="1">
        <v>1.1210355753179999E-2</v>
      </c>
      <c r="BZ24" s="1">
        <v>4.6661146340291602</v>
      </c>
      <c r="CA24" s="1">
        <v>14.262644513563901</v>
      </c>
      <c r="CB24" s="1">
        <v>1.8655206763112799</v>
      </c>
      <c r="CC24" s="1">
        <v>10.5651168455058</v>
      </c>
      <c r="CD24" s="1">
        <v>3.56790766198867</v>
      </c>
      <c r="CE24" s="1">
        <v>0.17193189966151901</v>
      </c>
      <c r="CF24" s="1">
        <v>2.69870564949847</v>
      </c>
      <c r="CG24" s="1">
        <v>0.52357238434576603</v>
      </c>
      <c r="CH24" s="1">
        <v>3.4674652826680501</v>
      </c>
      <c r="CI24" s="1">
        <v>0.47304750019515401</v>
      </c>
      <c r="CJ24" s="1">
        <v>1.60037151833143</v>
      </c>
      <c r="CK24" s="1">
        <v>0.203736735066432</v>
      </c>
      <c r="CL24" s="1">
        <v>1.15436507349601</v>
      </c>
      <c r="CM24" s="1">
        <v>0.13655733531409101</v>
      </c>
      <c r="CN24" s="1">
        <v>4.2432030313999999E-3</v>
      </c>
      <c r="CO24" s="1">
        <v>0.59596580755175499</v>
      </c>
      <c r="CP24" s="1">
        <v>1.1896584212474599</v>
      </c>
      <c r="CQ24" s="1">
        <v>0.248266948526572</v>
      </c>
      <c r="CR24" s="1">
        <v>0.127185660623577</v>
      </c>
      <c r="CS24" s="1">
        <v>6.1892024776129999E-3</v>
      </c>
      <c r="CT24" s="1">
        <v>0.67311579573172897</v>
      </c>
    </row>
    <row r="25" spans="1:98" x14ac:dyDescent="0.25">
      <c r="A25" s="1" t="s">
        <v>770</v>
      </c>
      <c r="B25" s="1">
        <v>0.34277278066434402</v>
      </c>
      <c r="C25" s="1">
        <v>6.3176765751000001E-3</v>
      </c>
      <c r="D25" s="1">
        <v>2.9135424310209501</v>
      </c>
      <c r="E25" s="1">
        <v>5.4105440693629998E-2</v>
      </c>
      <c r="F25" s="1">
        <v>0.16535815861370101</v>
      </c>
      <c r="G25" s="1">
        <v>1.1615193293940001E-3</v>
      </c>
      <c r="H25" s="1">
        <v>-7.6836331374205993E-2</v>
      </c>
      <c r="I25" s="5"/>
      <c r="J25" s="6">
        <v>1899.9890673715699</v>
      </c>
      <c r="K25" s="6">
        <v>35.018872853950597</v>
      </c>
      <c r="L25" s="6">
        <v>1902.1587302786299</v>
      </c>
      <c r="M25" s="6">
        <v>35.323712905357198</v>
      </c>
      <c r="N25" s="6">
        <v>2510.45068689564</v>
      </c>
      <c r="O25" s="6">
        <v>17.634067909113099</v>
      </c>
      <c r="P25" s="1">
        <f t="shared" si="0"/>
        <v>76</v>
      </c>
      <c r="Q25" s="1">
        <f t="shared" si="2"/>
        <v>34.512016341752116</v>
      </c>
      <c r="T25" s="1" t="s">
        <v>770</v>
      </c>
      <c r="U25" s="1">
        <v>129.66538195733901</v>
      </c>
      <c r="V25" s="1">
        <v>214885.340013846</v>
      </c>
      <c r="W25" s="1">
        <v>284.77381773845798</v>
      </c>
      <c r="X25" s="1">
        <v>3.0496769492775</v>
      </c>
      <c r="Y25" s="1">
        <v>2960.6052435286401</v>
      </c>
      <c r="Z25" s="1">
        <v>344.939773902669</v>
      </c>
      <c r="AA25" s="1">
        <v>1575.0453037946399</v>
      </c>
      <c r="AB25" s="1">
        <v>0.108854811294292</v>
      </c>
      <c r="AC25" s="1">
        <v>435.73734759870302</v>
      </c>
      <c r="AD25" s="1">
        <v>1381.42737268121</v>
      </c>
      <c r="AE25" s="1">
        <v>199.76041918606899</v>
      </c>
      <c r="AF25" s="1">
        <v>968.07290955646602</v>
      </c>
      <c r="AG25" s="1">
        <v>257.05695031953798</v>
      </c>
      <c r="AH25" s="1">
        <v>14.1137401321574</v>
      </c>
      <c r="AI25" s="1">
        <v>258.574974562254</v>
      </c>
      <c r="AJ25" s="1">
        <v>40.700685008600097</v>
      </c>
      <c r="AK25" s="1">
        <v>279.53378725526801</v>
      </c>
      <c r="AL25" s="1">
        <v>49.118222492767799</v>
      </c>
      <c r="AM25" s="1">
        <v>138.89582232816599</v>
      </c>
      <c r="AN25" s="1">
        <v>16.607465817505201</v>
      </c>
      <c r="AO25" s="1">
        <v>97.096542853777194</v>
      </c>
      <c r="AP25" s="1">
        <v>10.1961322808839</v>
      </c>
      <c r="AQ25" s="1">
        <v>9.6434898650939998E-3</v>
      </c>
      <c r="AR25" s="1">
        <v>0.25935148376613698</v>
      </c>
      <c r="AS25" s="1">
        <v>64.264688962887107</v>
      </c>
      <c r="AU25">
        <f t="shared" si="3"/>
        <v>2984.998049022448</v>
      </c>
      <c r="AV25">
        <f t="shared" si="1"/>
        <v>0.21900308078226777</v>
      </c>
      <c r="AY25">
        <v>1838.554209277228</v>
      </c>
      <c r="AZ25">
        <v>2253.5519945859869</v>
      </c>
      <c r="BA25">
        <v>2152.5907239878125</v>
      </c>
      <c r="BB25">
        <f t="shared" si="4"/>
        <v>47.577899848644002</v>
      </c>
      <c r="BC25">
        <v>2118.3214651126168</v>
      </c>
      <c r="BD25">
        <v>1736.8712859428242</v>
      </c>
      <c r="BE25">
        <v>250.68810181451863</v>
      </c>
      <c r="BF25">
        <v>1299.371731468613</v>
      </c>
      <c r="BG25">
        <v>1127.4427980221633</v>
      </c>
      <c r="BH25">
        <v>1136.3162083547479</v>
      </c>
      <c r="BI25">
        <f t="shared" si="5"/>
        <v>1003.213569295949</v>
      </c>
      <c r="BJ25">
        <v>899.6011445561868</v>
      </c>
      <c r="BK25">
        <v>868.09888955103747</v>
      </c>
      <c r="BL25">
        <v>672.36703714595956</v>
      </c>
      <c r="BM25">
        <v>603.08411710420614</v>
      </c>
      <c r="BN25">
        <v>414.47692198715038</v>
      </c>
      <c r="BQ25" s="1">
        <v>5.2096209281623196</v>
      </c>
      <c r="BR25" s="1">
        <v>4596.2693536051202</v>
      </c>
      <c r="BS25" s="1">
        <v>29.674266658277102</v>
      </c>
      <c r="BT25" s="1">
        <v>2398.67601645173</v>
      </c>
      <c r="BU25" s="1">
        <v>0.39505069830105699</v>
      </c>
      <c r="BV25" s="1">
        <v>40.726453224722299</v>
      </c>
      <c r="BW25" s="1">
        <v>4.4707585207107199</v>
      </c>
      <c r="BX25" s="1">
        <v>16.2646911282181</v>
      </c>
      <c r="BY25" s="1">
        <v>1.4503819830053E-2</v>
      </c>
      <c r="BZ25" s="1">
        <v>4.7319694816448097</v>
      </c>
      <c r="CA25" s="1">
        <v>14.2544721839086</v>
      </c>
      <c r="CB25" s="1">
        <v>1.92758111483738</v>
      </c>
      <c r="CC25" s="1">
        <v>9.8973515702036394</v>
      </c>
      <c r="CD25" s="1">
        <v>3.2871458103198998</v>
      </c>
      <c r="CE25" s="1">
        <v>0.180791201177115</v>
      </c>
      <c r="CF25" s="1">
        <v>2.6880599362172002</v>
      </c>
      <c r="CG25" s="1">
        <v>0.49104452700997803</v>
      </c>
      <c r="CH25" s="1">
        <v>3.34014814689094</v>
      </c>
      <c r="CI25" s="1">
        <v>0.50676918535350801</v>
      </c>
      <c r="CJ25" s="1">
        <v>1.6136759089124999</v>
      </c>
      <c r="CK25" s="1">
        <v>0.192862894814571</v>
      </c>
      <c r="CL25" s="1">
        <v>1.23178388563236</v>
      </c>
      <c r="CM25" s="1">
        <v>0.13816605129060999</v>
      </c>
      <c r="CN25" s="1">
        <v>4.139513741609E-3</v>
      </c>
      <c r="CO25" s="1">
        <v>0.60920175816447497</v>
      </c>
      <c r="CP25" s="1">
        <v>1.2852466039850501</v>
      </c>
      <c r="CQ25" s="1">
        <v>0.26851984106416998</v>
      </c>
      <c r="CR25" s="1">
        <v>0.100715529045869</v>
      </c>
      <c r="CS25" s="1">
        <v>9.5963541185850008E-3</v>
      </c>
      <c r="CT25" s="1">
        <v>0.67486256294684399</v>
      </c>
    </row>
    <row r="26" spans="1:98" x14ac:dyDescent="0.25">
      <c r="A26" s="1" t="s">
        <v>771</v>
      </c>
      <c r="B26" s="1">
        <v>0.34606056581255601</v>
      </c>
      <c r="C26" s="1">
        <v>6.378274044872E-3</v>
      </c>
      <c r="D26" s="1">
        <v>2.8867107437091102</v>
      </c>
      <c r="E26" s="1">
        <v>5.3607167440045997E-2</v>
      </c>
      <c r="F26" s="1">
        <v>0.16876128714147101</v>
      </c>
      <c r="G26" s="1">
        <v>1.1772517460419999E-3</v>
      </c>
      <c r="H26" s="1">
        <v>-6.3098856528319997E-3</v>
      </c>
      <c r="I26" s="5"/>
      <c r="J26" s="6">
        <v>1915.7538003321899</v>
      </c>
      <c r="K26" s="6">
        <v>35.309434093804597</v>
      </c>
      <c r="L26" s="6">
        <v>1917.4511533099901</v>
      </c>
      <c r="M26" s="6">
        <v>35.607698228026898</v>
      </c>
      <c r="N26" s="6">
        <v>2544.64823003218</v>
      </c>
      <c r="O26" s="6">
        <v>17.7510590409135</v>
      </c>
      <c r="P26" s="1">
        <f t="shared" si="0"/>
        <v>75</v>
      </c>
      <c r="Q26" s="1">
        <f t="shared" si="2"/>
        <v>35.586872147359387</v>
      </c>
      <c r="T26" s="1" t="s">
        <v>771</v>
      </c>
      <c r="U26" s="1">
        <v>176.172426043169</v>
      </c>
      <c r="V26" s="1">
        <v>214314.925314619</v>
      </c>
      <c r="W26" s="1">
        <v>286.56384002897403</v>
      </c>
      <c r="X26" s="1">
        <v>2.59434302031132</v>
      </c>
      <c r="Y26" s="1">
        <v>3036.8544229019099</v>
      </c>
      <c r="Z26" s="1">
        <v>356.15257261960897</v>
      </c>
      <c r="AA26" s="1">
        <v>1507.5658202418899</v>
      </c>
      <c r="AB26" s="1">
        <v>0.142621495591922</v>
      </c>
      <c r="AC26" s="1">
        <v>454.04116181275299</v>
      </c>
      <c r="AD26" s="1">
        <v>1401.7211965604599</v>
      </c>
      <c r="AE26" s="1">
        <v>200.83708049656701</v>
      </c>
      <c r="AF26" s="1">
        <v>965.52773462888604</v>
      </c>
      <c r="AG26" s="1">
        <v>252.30010584416399</v>
      </c>
      <c r="AH26" s="1">
        <v>14.329312206123999</v>
      </c>
      <c r="AI26" s="1">
        <v>251.92147997375599</v>
      </c>
      <c r="AJ26" s="1">
        <v>39.765230781737898</v>
      </c>
      <c r="AK26" s="1">
        <v>269.69804143423801</v>
      </c>
      <c r="AL26" s="1">
        <v>46.9912457312181</v>
      </c>
      <c r="AM26" s="1">
        <v>129.403356390705</v>
      </c>
      <c r="AN26" s="1">
        <v>14.702725015798601</v>
      </c>
      <c r="AO26" s="1">
        <v>82.756688049602701</v>
      </c>
      <c r="AP26" s="1">
        <v>8.2864818085254495</v>
      </c>
      <c r="AQ26" s="1">
        <v>7.3128087973599997E-3</v>
      </c>
      <c r="AR26" s="1">
        <v>0.360712508506211</v>
      </c>
      <c r="AS26" s="1">
        <v>63.629442815731899</v>
      </c>
      <c r="AU26">
        <f t="shared" si="3"/>
        <v>3022.1271734986658</v>
      </c>
      <c r="AV26">
        <f t="shared" si="1"/>
        <v>0.23624346468830401</v>
      </c>
      <c r="AY26">
        <v>1915.7854928808144</v>
      </c>
      <c r="AZ26">
        <v>2286.6577431655137</v>
      </c>
      <c r="BA26">
        <v>2164.1926777647309</v>
      </c>
      <c r="BB26">
        <f t="shared" si="4"/>
        <v>49.124492775118476</v>
      </c>
      <c r="BC26">
        <v>2112.7521545489849</v>
      </c>
      <c r="BD26">
        <v>1704.7304448930001</v>
      </c>
      <c r="BE26">
        <v>254.51709069492006</v>
      </c>
      <c r="BF26">
        <v>1265.9370852952561</v>
      </c>
      <c r="BG26">
        <v>1101.5299385522962</v>
      </c>
      <c r="BH26">
        <v>1096.3335017651953</v>
      </c>
      <c r="BI26">
        <f t="shared" si="5"/>
        <v>960.23300652349678</v>
      </c>
      <c r="BJ26">
        <v>860.64552621278563</v>
      </c>
      <c r="BK26">
        <v>808.77097744190621</v>
      </c>
      <c r="BL26">
        <v>595.25202493111749</v>
      </c>
      <c r="BM26">
        <v>514.01669596026522</v>
      </c>
      <c r="BN26">
        <v>336.84885400509955</v>
      </c>
      <c r="BQ26" s="1">
        <v>6.1143738614375502</v>
      </c>
      <c r="BR26" s="1">
        <v>4737.03260628523</v>
      </c>
      <c r="BS26" s="1">
        <v>29.617358781083301</v>
      </c>
      <c r="BT26" s="1">
        <v>2398.67601645173</v>
      </c>
      <c r="BU26" s="1">
        <v>0.31350416258509001</v>
      </c>
      <c r="BV26" s="1">
        <v>36.458718373709999</v>
      </c>
      <c r="BW26" s="1">
        <v>4.9440034877469099</v>
      </c>
      <c r="BX26" s="1">
        <v>15.8743094077139</v>
      </c>
      <c r="BY26" s="1">
        <v>1.5708347159971998E-2</v>
      </c>
      <c r="BZ26" s="1">
        <v>4.6882636894709702</v>
      </c>
      <c r="CA26" s="1">
        <v>16.404190422181099</v>
      </c>
      <c r="CB26" s="1">
        <v>1.9548091425139</v>
      </c>
      <c r="CC26" s="1">
        <v>10.951985001146999</v>
      </c>
      <c r="CD26" s="1">
        <v>3.3599488216892799</v>
      </c>
      <c r="CE26" s="1">
        <v>0.19396802538927099</v>
      </c>
      <c r="CF26" s="1">
        <v>2.8451547193067901</v>
      </c>
      <c r="CG26" s="1">
        <v>0.50199186449622402</v>
      </c>
      <c r="CH26" s="1">
        <v>3.2383505153123302</v>
      </c>
      <c r="CI26" s="1">
        <v>0.466633604160615</v>
      </c>
      <c r="CJ26" s="1">
        <v>1.5025372730006299</v>
      </c>
      <c r="CK26" s="1">
        <v>0.17796149219013199</v>
      </c>
      <c r="CL26" s="1">
        <v>1.0787736424293</v>
      </c>
      <c r="CM26" s="1">
        <v>0.118219425874117</v>
      </c>
      <c r="CN26" s="1">
        <v>3.577713186194E-3</v>
      </c>
      <c r="CO26" s="1">
        <v>0.56203772814748199</v>
      </c>
      <c r="CP26" s="1">
        <v>1.1904936323730899</v>
      </c>
      <c r="CQ26" s="1">
        <v>0.26604788901412901</v>
      </c>
      <c r="CR26" s="1">
        <v>0.14162797193621901</v>
      </c>
      <c r="CS26" s="1">
        <v>1.2841667470164001E-2</v>
      </c>
      <c r="CT26" s="1">
        <v>0.716640324598384</v>
      </c>
    </row>
    <row r="27" spans="1:98" x14ac:dyDescent="0.25">
      <c r="A27" s="1" t="s">
        <v>772</v>
      </c>
      <c r="B27" s="1">
        <v>0.34311557122494601</v>
      </c>
      <c r="C27" s="1">
        <v>6.323994579379E-3</v>
      </c>
      <c r="D27" s="1">
        <v>2.9114943153171602</v>
      </c>
      <c r="E27" s="1">
        <v>5.4067406511746997E-2</v>
      </c>
      <c r="F27" s="1">
        <v>0.16463971465219099</v>
      </c>
      <c r="G27" s="1">
        <v>1.1539444540780001E-3</v>
      </c>
      <c r="H27" s="1">
        <v>0.113236502128304</v>
      </c>
      <c r="I27" s="5"/>
      <c r="J27" s="6">
        <v>1901.6345290004299</v>
      </c>
      <c r="K27" s="6">
        <v>35.049200508228601</v>
      </c>
      <c r="L27" s="6">
        <v>1903.3173644359999</v>
      </c>
      <c r="M27" s="6">
        <v>35.345229122529801</v>
      </c>
      <c r="N27" s="6">
        <v>2503.1261725962399</v>
      </c>
      <c r="O27" s="6">
        <v>17.544178637736699</v>
      </c>
      <c r="P27" s="1">
        <f t="shared" si="0"/>
        <v>76</v>
      </c>
      <c r="Q27" s="1">
        <f t="shared" si="2"/>
        <v>34.014929399565645</v>
      </c>
      <c r="T27" s="1" t="s">
        <v>772</v>
      </c>
      <c r="U27" s="1">
        <v>190.95194147391399</v>
      </c>
      <c r="V27" s="1">
        <v>214447.400301177</v>
      </c>
      <c r="W27" s="1">
        <v>303.46105560671998</v>
      </c>
      <c r="X27" s="1">
        <v>2.2457442354819399</v>
      </c>
      <c r="Y27" s="1">
        <v>2935.8529332967701</v>
      </c>
      <c r="Z27" s="1">
        <v>339.16980483054402</v>
      </c>
      <c r="AA27" s="1">
        <v>1586.1994288435701</v>
      </c>
      <c r="AB27" s="1">
        <v>0.10174794187047199</v>
      </c>
      <c r="AC27" s="1">
        <v>429.04433451718103</v>
      </c>
      <c r="AD27" s="1">
        <v>1361.07811444444</v>
      </c>
      <c r="AE27" s="1">
        <v>196.353103403191</v>
      </c>
      <c r="AF27" s="1">
        <v>956.28101136100099</v>
      </c>
      <c r="AG27" s="1">
        <v>253.02066296421901</v>
      </c>
      <c r="AH27" s="1">
        <v>13.957445662691701</v>
      </c>
      <c r="AI27" s="1">
        <v>254.908759875003</v>
      </c>
      <c r="AJ27" s="1">
        <v>40.603675366761301</v>
      </c>
      <c r="AK27" s="1">
        <v>278.89489549701</v>
      </c>
      <c r="AL27" s="1">
        <v>49.737607686070298</v>
      </c>
      <c r="AM27" s="1">
        <v>141.30111749846</v>
      </c>
      <c r="AN27" s="1">
        <v>16.748512783507699</v>
      </c>
      <c r="AO27" s="1">
        <v>97.160988209750599</v>
      </c>
      <c r="AP27" s="1">
        <v>10.1528531968601</v>
      </c>
      <c r="AQ27" s="1">
        <v>9.8271454721919997E-3</v>
      </c>
      <c r="AR27" s="1">
        <v>0.18354389914485</v>
      </c>
      <c r="AS27" s="1">
        <v>63.715736915312696</v>
      </c>
      <c r="AU27">
        <f t="shared" si="3"/>
        <v>2942.7565637258131</v>
      </c>
      <c r="AV27">
        <f t="shared" si="1"/>
        <v>0.21382544884524271</v>
      </c>
      <c r="AY27">
        <v>1810.3136477518187</v>
      </c>
      <c r="AZ27">
        <v>2220.3558147543881</v>
      </c>
      <c r="BA27">
        <v>2115.8739590861101</v>
      </c>
      <c r="BB27">
        <f t="shared" si="4"/>
        <v>46.782042045592277</v>
      </c>
      <c r="BC27">
        <v>2092.5186244223214</v>
      </c>
      <c r="BD27">
        <v>1709.5990740825609</v>
      </c>
      <c r="BE27">
        <v>247.9120011135293</v>
      </c>
      <c r="BF27">
        <v>1280.9485420854421</v>
      </c>
      <c r="BG27">
        <v>1124.7555503257979</v>
      </c>
      <c r="BH27">
        <v>1133.7190873862196</v>
      </c>
      <c r="BI27">
        <f t="shared" si="5"/>
        <v>1010.3181075436752</v>
      </c>
      <c r="BJ27">
        <v>910.94519571557316</v>
      </c>
      <c r="BK27">
        <v>883.13198436537505</v>
      </c>
      <c r="BL27">
        <v>678.07744062784207</v>
      </c>
      <c r="BM27">
        <v>603.48439881832667</v>
      </c>
      <c r="BN27">
        <v>412.71760962845934</v>
      </c>
      <c r="BQ27" s="1">
        <v>6.3698305332429799</v>
      </c>
      <c r="BR27" s="1">
        <v>4493.3742669768399</v>
      </c>
      <c r="BS27" s="1">
        <v>29.857109543805599</v>
      </c>
      <c r="BT27" s="1">
        <v>2398.67601645173</v>
      </c>
      <c r="BU27" s="1">
        <v>0.29078096438467399</v>
      </c>
      <c r="BV27" s="1">
        <v>35.769135562809801</v>
      </c>
      <c r="BW27" s="1">
        <v>4.4243189668070499</v>
      </c>
      <c r="BX27" s="1">
        <v>17.6687187444928</v>
      </c>
      <c r="BY27" s="1">
        <v>1.2057217846769001E-2</v>
      </c>
      <c r="BZ27" s="1">
        <v>4.2051658387033797</v>
      </c>
      <c r="CA27" s="1">
        <v>14.047706684532599</v>
      </c>
      <c r="CB27" s="1">
        <v>1.9589099374592001</v>
      </c>
      <c r="CC27" s="1">
        <v>9.9091791228992196</v>
      </c>
      <c r="CD27" s="1">
        <v>3.2949496808527901</v>
      </c>
      <c r="CE27" s="1">
        <v>0.20650081238283699</v>
      </c>
      <c r="CF27" s="1">
        <v>2.3079247669594301</v>
      </c>
      <c r="CG27" s="1">
        <v>0.46517274023369298</v>
      </c>
      <c r="CH27" s="1">
        <v>3.44227256275154</v>
      </c>
      <c r="CI27" s="1">
        <v>0.489380183257971</v>
      </c>
      <c r="CJ27" s="1">
        <v>1.5590920238035799</v>
      </c>
      <c r="CK27" s="1">
        <v>0.19221287870203799</v>
      </c>
      <c r="CL27" s="1">
        <v>1.1862671991267</v>
      </c>
      <c r="CM27" s="1">
        <v>0.13227372393473899</v>
      </c>
      <c r="CN27" s="1">
        <v>4.1294770082E-3</v>
      </c>
      <c r="CO27" s="1">
        <v>0.61636595554925799</v>
      </c>
      <c r="CP27" s="1">
        <v>1.2382168802182001</v>
      </c>
      <c r="CQ27" s="1">
        <v>0.24441955724950401</v>
      </c>
      <c r="CR27" s="1">
        <v>0.121523677534238</v>
      </c>
      <c r="CS27" s="1">
        <v>7.7932609579630004E-3</v>
      </c>
      <c r="CT27" s="1">
        <v>0.71254463882924302</v>
      </c>
    </row>
    <row r="28" spans="1:98" x14ac:dyDescent="0.25">
      <c r="A28" s="1" t="s">
        <v>773</v>
      </c>
      <c r="B28" s="1">
        <v>0.34071814893858998</v>
      </c>
      <c r="C28" s="1">
        <v>6.2798074692189997E-3</v>
      </c>
      <c r="D28" s="1">
        <v>2.9321033092402602</v>
      </c>
      <c r="E28" s="1">
        <v>5.4450122303557003E-2</v>
      </c>
      <c r="F28" s="1">
        <v>0.16265152400132701</v>
      </c>
      <c r="G28" s="1">
        <v>1.146236655227E-3</v>
      </c>
      <c r="H28" s="1">
        <v>-0.20750003398668801</v>
      </c>
      <c r="I28" s="5"/>
      <c r="J28" s="6">
        <v>1890.11762075155</v>
      </c>
      <c r="K28" s="6">
        <v>34.836931315439898</v>
      </c>
      <c r="L28" s="6">
        <v>1891.72312735726</v>
      </c>
      <c r="M28" s="6">
        <v>35.129920328680498</v>
      </c>
      <c r="N28" s="6">
        <v>2482.6604643749301</v>
      </c>
      <c r="O28" s="6">
        <v>17.495787046710198</v>
      </c>
      <c r="P28" s="1">
        <f t="shared" si="0"/>
        <v>76</v>
      </c>
      <c r="Q28" s="1">
        <f t="shared" si="2"/>
        <v>33.480464923813734</v>
      </c>
      <c r="T28" s="1" t="s">
        <v>773</v>
      </c>
      <c r="U28" s="1">
        <v>251.48686372584501</v>
      </c>
      <c r="V28" s="1">
        <v>214888.11166150999</v>
      </c>
      <c r="W28" s="1">
        <v>310.10933605731299</v>
      </c>
      <c r="X28" s="1">
        <v>2.8396060126156302</v>
      </c>
      <c r="Y28" s="1">
        <v>2862.58841550545</v>
      </c>
      <c r="Z28" s="1">
        <v>323.12437311753501</v>
      </c>
      <c r="AA28" s="1">
        <v>1635.49076711885</v>
      </c>
      <c r="AB28" s="1">
        <v>0.101861139699195</v>
      </c>
      <c r="AC28" s="1">
        <v>400.77070556027599</v>
      </c>
      <c r="AD28" s="1">
        <v>1301.0245540988701</v>
      </c>
      <c r="AE28" s="1">
        <v>190.42286304257999</v>
      </c>
      <c r="AF28" s="1">
        <v>937.89483590610996</v>
      </c>
      <c r="AG28" s="1">
        <v>250.63764338329199</v>
      </c>
      <c r="AH28" s="1">
        <v>13.4309628278698</v>
      </c>
      <c r="AI28" s="1">
        <v>255.19483967937899</v>
      </c>
      <c r="AJ28" s="1">
        <v>41.016174841561998</v>
      </c>
      <c r="AK28" s="1">
        <v>286.05909991181301</v>
      </c>
      <c r="AL28" s="1">
        <v>51.942835595096</v>
      </c>
      <c r="AM28" s="1">
        <v>152.375796594006</v>
      </c>
      <c r="AN28" s="1">
        <v>18.593901263087201</v>
      </c>
      <c r="AO28" s="1">
        <v>110.903459512323</v>
      </c>
      <c r="AP28" s="1">
        <v>12.1006174454096</v>
      </c>
      <c r="AQ28" s="1">
        <v>6.2500028888259999E-3</v>
      </c>
      <c r="AR28" s="1">
        <v>0.105990894207998</v>
      </c>
      <c r="AS28" s="1">
        <v>63.642766127966802</v>
      </c>
      <c r="AU28">
        <f t="shared" si="3"/>
        <v>2830.1129586078359</v>
      </c>
      <c r="AV28">
        <f t="shared" si="1"/>
        <v>0.19757028264168353</v>
      </c>
      <c r="AY28">
        <v>1691.0156352754261</v>
      </c>
      <c r="AZ28">
        <v>2122.3891583994618</v>
      </c>
      <c r="BA28">
        <v>2051.9705069243537</v>
      </c>
      <c r="BB28">
        <f t="shared" si="4"/>
        <v>44.568879050694484</v>
      </c>
      <c r="BC28">
        <v>2052.2862930111814</v>
      </c>
      <c r="BD28">
        <v>1693.4975904276487</v>
      </c>
      <c r="BE28">
        <v>238.56061861225223</v>
      </c>
      <c r="BF28">
        <v>1282.3861290421055</v>
      </c>
      <c r="BG28">
        <v>1136.1821285751246</v>
      </c>
      <c r="BH28">
        <v>1162.8418695602154</v>
      </c>
      <c r="BI28">
        <f t="shared" si="5"/>
        <v>1041.7138644069107</v>
      </c>
      <c r="BJ28">
        <v>951.33398525816847</v>
      </c>
      <c r="BK28">
        <v>952.34872871253754</v>
      </c>
      <c r="BL28">
        <v>752.78952482134412</v>
      </c>
      <c r="BM28">
        <v>688.84136343057764</v>
      </c>
      <c r="BN28">
        <v>491.8950181060813</v>
      </c>
      <c r="BQ28" s="1">
        <v>7.459277930082</v>
      </c>
      <c r="BR28" s="1">
        <v>4445.2144048222199</v>
      </c>
      <c r="BS28" s="1">
        <v>32.136947047695898</v>
      </c>
      <c r="BT28" s="1">
        <v>2398.67601645173</v>
      </c>
      <c r="BU28" s="1">
        <v>0.30837749726534902</v>
      </c>
      <c r="BV28" s="1">
        <v>33.656931171617202</v>
      </c>
      <c r="BW28" s="1">
        <v>3.9526134902651302</v>
      </c>
      <c r="BX28" s="1">
        <v>16.304229565537</v>
      </c>
      <c r="BY28" s="1">
        <v>1.2712753121859001E-2</v>
      </c>
      <c r="BZ28" s="1">
        <v>4.3219127186919097</v>
      </c>
      <c r="CA28" s="1">
        <v>12.6787302683368</v>
      </c>
      <c r="CB28" s="1">
        <v>1.9533273588453499</v>
      </c>
      <c r="CC28" s="1">
        <v>9.7961778058395907</v>
      </c>
      <c r="CD28" s="1">
        <v>3.2482302344867899</v>
      </c>
      <c r="CE28" s="1">
        <v>0.17315912777241099</v>
      </c>
      <c r="CF28" s="1">
        <v>2.6106482414569898</v>
      </c>
      <c r="CG28" s="1">
        <v>0.44324545217539402</v>
      </c>
      <c r="CH28" s="1">
        <v>3.4447477826233199</v>
      </c>
      <c r="CI28" s="1">
        <v>0.53621490435698804</v>
      </c>
      <c r="CJ28" s="1">
        <v>1.64983390583888</v>
      </c>
      <c r="CK28" s="1">
        <v>0.215230375074735</v>
      </c>
      <c r="CL28" s="1">
        <v>1.3115879722152499</v>
      </c>
      <c r="CM28" s="1">
        <v>0.163095037474144</v>
      </c>
      <c r="CN28" s="1">
        <v>3.3037872942760001E-3</v>
      </c>
      <c r="CO28" s="1">
        <v>0.56426920706969197</v>
      </c>
      <c r="CP28" s="1">
        <v>1.2418612714594499</v>
      </c>
      <c r="CQ28" s="1">
        <v>0.25113815999841199</v>
      </c>
      <c r="CR28" s="1">
        <v>0.117398843661352</v>
      </c>
      <c r="CS28" s="1">
        <v>5.7268902726489998E-3</v>
      </c>
      <c r="CT28" s="1">
        <v>0.65297509313528301</v>
      </c>
    </row>
    <row r="29" spans="1:98" x14ac:dyDescent="0.25">
      <c r="A29" s="1" t="s">
        <v>774</v>
      </c>
      <c r="B29" s="1">
        <v>0.34669251735683898</v>
      </c>
      <c r="C29" s="1">
        <v>6.6315681307069999E-3</v>
      </c>
      <c r="D29" s="1">
        <v>2.8787509559771798</v>
      </c>
      <c r="E29" s="1">
        <v>5.5430876178782E-2</v>
      </c>
      <c r="F29" s="1">
        <v>0.16811345645141201</v>
      </c>
      <c r="G29" s="1">
        <v>3.0950114661010002E-3</v>
      </c>
      <c r="H29" s="1">
        <v>-7.1526408716068995E-2</v>
      </c>
      <c r="I29" s="5"/>
      <c r="J29" s="6">
        <v>1918.7795578012699</v>
      </c>
      <c r="K29" s="6">
        <v>36.702601666681701</v>
      </c>
      <c r="L29" s="6">
        <v>1922.0355015432799</v>
      </c>
      <c r="M29" s="6">
        <v>37.009145121101398</v>
      </c>
      <c r="N29" s="6">
        <v>2538.2005642313702</v>
      </c>
      <c r="O29" s="6">
        <v>46.7289175737682</v>
      </c>
      <c r="P29" s="1">
        <f t="shared" si="0"/>
        <v>76</v>
      </c>
      <c r="Q29" s="1">
        <f t="shared" si="2"/>
        <v>35.065965473835405</v>
      </c>
      <c r="T29" s="1" t="s">
        <v>774</v>
      </c>
      <c r="U29" s="1">
        <v>179.907237420288</v>
      </c>
      <c r="V29" s="1">
        <v>214707.96361481899</v>
      </c>
      <c r="W29" s="1">
        <v>245.75507894842301</v>
      </c>
      <c r="X29" s="1">
        <v>3.05646494332519</v>
      </c>
      <c r="Y29" s="1">
        <v>3082.6198802791</v>
      </c>
      <c r="Z29" s="1">
        <v>361.456781521952</v>
      </c>
      <c r="AA29" s="1">
        <v>1514.75046592745</v>
      </c>
      <c r="AB29" s="1">
        <v>0.145786664110547</v>
      </c>
      <c r="AC29" s="1">
        <v>463.77363083784502</v>
      </c>
      <c r="AD29" s="1">
        <v>1437.4452253141401</v>
      </c>
      <c r="AE29" s="1">
        <v>206.631939905151</v>
      </c>
      <c r="AF29" s="1">
        <v>984.43655699000396</v>
      </c>
      <c r="AG29" s="1">
        <v>255.59417335211299</v>
      </c>
      <c r="AH29" s="1">
        <v>14.4254100655751</v>
      </c>
      <c r="AI29" s="1">
        <v>255.63507016146801</v>
      </c>
      <c r="AJ29" s="1">
        <v>40.164133929214501</v>
      </c>
      <c r="AK29" s="1">
        <v>271.80858976484097</v>
      </c>
      <c r="AL29" s="1">
        <v>47.230490004622602</v>
      </c>
      <c r="AM29" s="1">
        <v>131.58168769737699</v>
      </c>
      <c r="AN29" s="1">
        <v>15.146171417254401</v>
      </c>
      <c r="AO29" s="1">
        <v>85.740388437199499</v>
      </c>
      <c r="AP29" s="1">
        <v>8.5961670827728796</v>
      </c>
      <c r="AQ29" s="1">
        <v>1.1740252761029E-2</v>
      </c>
      <c r="AR29" s="1">
        <v>0.30889584964508399</v>
      </c>
      <c r="AS29" s="1">
        <v>66.269918990635503</v>
      </c>
      <c r="AU29">
        <f t="shared" si="3"/>
        <v>3092.2873530471397</v>
      </c>
      <c r="AV29">
        <f t="shared" si="1"/>
        <v>0.23862463795357844</v>
      </c>
      <c r="AY29">
        <v>1956.8507630288821</v>
      </c>
      <c r="AZ29">
        <v>2344.9351147049592</v>
      </c>
      <c r="BA29">
        <v>2226.6372834606791</v>
      </c>
      <c r="BB29">
        <f t="shared" si="4"/>
        <v>49.856107796131312</v>
      </c>
      <c r="BC29">
        <v>2154.1281334573391</v>
      </c>
      <c r="BD29">
        <v>1726.9876577845473</v>
      </c>
      <c r="BE29">
        <v>256.22397985035701</v>
      </c>
      <c r="BF29">
        <v>1284.5983425199397</v>
      </c>
      <c r="BG29">
        <v>1112.5798872358587</v>
      </c>
      <c r="BH29">
        <v>1104.9129665237438</v>
      </c>
      <c r="BI29">
        <f t="shared" si="5"/>
        <v>964.80921396652866</v>
      </c>
      <c r="BJ29">
        <v>865.02728946195236</v>
      </c>
      <c r="BK29">
        <v>822.38554810860614</v>
      </c>
      <c r="BL29">
        <v>613.20532053661543</v>
      </c>
      <c r="BM29">
        <v>532.5489965043447</v>
      </c>
      <c r="BN29">
        <v>349.43768629158046</v>
      </c>
      <c r="BQ29" s="1">
        <v>6.1467081765540401</v>
      </c>
      <c r="BR29" s="1">
        <v>4574.1200685017502</v>
      </c>
      <c r="BS29" s="1">
        <v>25.099557289925599</v>
      </c>
      <c r="BT29" s="1">
        <v>2398.67601645173</v>
      </c>
      <c r="BU29" s="1">
        <v>0.38063800819089399</v>
      </c>
      <c r="BV29" s="1">
        <v>38.182936392235</v>
      </c>
      <c r="BW29" s="1">
        <v>5.4617367975283297</v>
      </c>
      <c r="BX29" s="1">
        <v>17.993507472842499</v>
      </c>
      <c r="BY29" s="1">
        <v>1.6704772848811E-2</v>
      </c>
      <c r="BZ29" s="1">
        <v>25.507260771726301</v>
      </c>
      <c r="CA29" s="1">
        <v>69.579675471572102</v>
      </c>
      <c r="CB29" s="1">
        <v>9.5670682657305495</v>
      </c>
      <c r="CC29" s="1">
        <v>38.6510374733367</v>
      </c>
      <c r="CD29" s="1">
        <v>6.1342060603493103</v>
      </c>
      <c r="CE29" s="1">
        <v>0.29353806642498997</v>
      </c>
      <c r="CF29" s="1">
        <v>3.5070858000005201</v>
      </c>
      <c r="CG29" s="1">
        <v>0.54272097199435898</v>
      </c>
      <c r="CH29" s="1">
        <v>3.5265768816480798</v>
      </c>
      <c r="CI29" s="1">
        <v>0.51504781345939399</v>
      </c>
      <c r="CJ29" s="1">
        <v>1.46872456877124</v>
      </c>
      <c r="CK29" s="1">
        <v>0.17267434903572701</v>
      </c>
      <c r="CL29" s="1">
        <v>1.15510242286197</v>
      </c>
      <c r="CM29" s="1">
        <v>0.131546070248447</v>
      </c>
      <c r="CN29" s="1">
        <v>4.4998216476129999E-3</v>
      </c>
      <c r="CO29" s="1">
        <v>0.53214195568375799</v>
      </c>
      <c r="CP29" s="1">
        <v>5.5533497712647701</v>
      </c>
      <c r="CQ29" s="1">
        <v>0.675014877430681</v>
      </c>
      <c r="CR29" s="1">
        <v>0.146910076372961</v>
      </c>
      <c r="CS29" s="1">
        <v>2.4776485651397999E-2</v>
      </c>
      <c r="CT29" s="1">
        <v>3.92509977859988</v>
      </c>
    </row>
    <row r="30" spans="1:98" x14ac:dyDescent="0.25">
      <c r="A30" s="1" t="s">
        <v>775</v>
      </c>
      <c r="B30" s="1">
        <v>0.37105767264321099</v>
      </c>
      <c r="C30" s="1">
        <v>8.6844780724990005E-3</v>
      </c>
      <c r="D30" s="1">
        <v>2.7006736293267299</v>
      </c>
      <c r="E30" s="1">
        <v>6.4442598124347994E-2</v>
      </c>
      <c r="F30" s="1">
        <v>0.195785981777889</v>
      </c>
      <c r="G30" s="1">
        <v>4.3179563397059998E-3</v>
      </c>
      <c r="H30" s="1">
        <v>-0.63741513439025199</v>
      </c>
      <c r="I30" s="5" t="s">
        <v>635</v>
      </c>
      <c r="J30" s="6">
        <v>2034.3689933790099</v>
      </c>
      <c r="K30" s="6">
        <v>47.613711336349603</v>
      </c>
      <c r="L30" s="6">
        <v>2030.7020587923801</v>
      </c>
      <c r="M30" s="6">
        <v>48.455953827219098</v>
      </c>
      <c r="N30" s="6">
        <v>2790.6565424200398</v>
      </c>
      <c r="O30" s="6">
        <v>61.546454959957003</v>
      </c>
      <c r="P30" s="1">
        <f t="shared" si="0"/>
        <v>73</v>
      </c>
      <c r="Q30" s="1">
        <f t="shared" si="2"/>
        <v>42.895022190744569</v>
      </c>
      <c r="T30" s="1" t="s">
        <v>775</v>
      </c>
      <c r="U30" s="1">
        <v>98.506630781196904</v>
      </c>
      <c r="V30" s="1">
        <v>212674.852840548</v>
      </c>
      <c r="W30" s="1">
        <v>304.16479493691702</v>
      </c>
      <c r="X30" s="1">
        <v>2.9988631462129498</v>
      </c>
      <c r="Y30" s="1">
        <v>2956.2055323055401</v>
      </c>
      <c r="Z30" s="1">
        <v>350.45394714346997</v>
      </c>
      <c r="AA30" s="1">
        <v>1429.4343561722601</v>
      </c>
      <c r="AB30" s="1">
        <v>8.2302620081746006E-2</v>
      </c>
      <c r="AC30" s="1">
        <v>284.50801756978098</v>
      </c>
      <c r="AD30" s="1">
        <v>993.32163271593504</v>
      </c>
      <c r="AE30" s="1">
        <v>151.29893146668701</v>
      </c>
      <c r="AF30" s="1">
        <v>774.73306119152596</v>
      </c>
      <c r="AG30" s="1">
        <v>225.67635102770799</v>
      </c>
      <c r="AH30" s="1">
        <v>13.061612739852</v>
      </c>
      <c r="AI30" s="1">
        <v>235.47412212536301</v>
      </c>
      <c r="AJ30" s="1">
        <v>37.403933999971898</v>
      </c>
      <c r="AK30" s="1">
        <v>257.39690728949</v>
      </c>
      <c r="AL30" s="1">
        <v>45.041185534897402</v>
      </c>
      <c r="AM30" s="1">
        <v>124.86869618671</v>
      </c>
      <c r="AN30" s="1">
        <v>14.0265424786572</v>
      </c>
      <c r="AO30" s="1">
        <v>76.919821615166896</v>
      </c>
      <c r="AP30" s="1">
        <v>7.49448335413142</v>
      </c>
      <c r="AQ30" s="1">
        <v>8.1800307274039995E-3</v>
      </c>
      <c r="AR30" s="1">
        <v>0.131227362280047</v>
      </c>
      <c r="AS30" s="1">
        <v>41.169381063875498</v>
      </c>
      <c r="AU30">
        <f t="shared" si="3"/>
        <v>2203.8616429439289</v>
      </c>
      <c r="AV30">
        <f t="shared" si="1"/>
        <v>0.24516966842878724</v>
      </c>
      <c r="AY30">
        <v>1200.4557703366286</v>
      </c>
      <c r="AZ30">
        <v>1620.426807040677</v>
      </c>
      <c r="BA30">
        <v>1630.3764166668859</v>
      </c>
      <c r="BB30">
        <f t="shared" si="4"/>
        <v>48.338475468064821</v>
      </c>
      <c r="BC30">
        <v>1695.258339587584</v>
      </c>
      <c r="BD30">
        <v>1524.8402096466757</v>
      </c>
      <c r="BE30">
        <v>232.00022628511545</v>
      </c>
      <c r="BF30">
        <v>1183.2870458560956</v>
      </c>
      <c r="BG30">
        <v>1036.1200554008835</v>
      </c>
      <c r="BH30">
        <v>1046.328891420691</v>
      </c>
      <c r="BI30">
        <f t="shared" si="5"/>
        <v>910.46774278487896</v>
      </c>
      <c r="BJ30">
        <v>824.93013800178392</v>
      </c>
      <c r="BK30">
        <v>780.42935116693741</v>
      </c>
      <c r="BL30">
        <v>567.87621371081786</v>
      </c>
      <c r="BM30">
        <v>477.76286717494963</v>
      </c>
      <c r="BN30">
        <v>304.65379488339107</v>
      </c>
      <c r="BQ30" s="1">
        <v>4.4349244441057296</v>
      </c>
      <c r="BR30" s="1">
        <v>4397.1432545938496</v>
      </c>
      <c r="BS30" s="1">
        <v>31.216502305342001</v>
      </c>
      <c r="BT30" s="1">
        <v>2398.67601645173</v>
      </c>
      <c r="BU30" s="1">
        <v>0.37551372960863799</v>
      </c>
      <c r="BV30" s="1">
        <v>35.996326275946601</v>
      </c>
      <c r="BW30" s="1">
        <v>5.3419170915360903</v>
      </c>
      <c r="BX30" s="1">
        <v>22.485698156907301</v>
      </c>
      <c r="BY30" s="1">
        <v>1.0801818233124E-2</v>
      </c>
      <c r="BZ30" s="1">
        <v>16.7291938729966</v>
      </c>
      <c r="CA30" s="1">
        <v>45.776891704522498</v>
      </c>
      <c r="CB30" s="1">
        <v>5.5243885876317904</v>
      </c>
      <c r="CC30" s="1">
        <v>22.686609598548799</v>
      </c>
      <c r="CD30" s="1">
        <v>4.5131706439152897</v>
      </c>
      <c r="CE30" s="1">
        <v>0.239718284705388</v>
      </c>
      <c r="CF30" s="1">
        <v>3.2428779842318298</v>
      </c>
      <c r="CG30" s="1">
        <v>0.60058405638996804</v>
      </c>
      <c r="CH30" s="1">
        <v>4.1447164181869898</v>
      </c>
      <c r="CI30" s="1">
        <v>0.63320828487027703</v>
      </c>
      <c r="CJ30" s="1">
        <v>2.03773856514939</v>
      </c>
      <c r="CK30" s="1">
        <v>0.26558883586209497</v>
      </c>
      <c r="CL30" s="1">
        <v>1.6718546527996401</v>
      </c>
      <c r="CM30" s="1">
        <v>0.19583187872081501</v>
      </c>
      <c r="CN30" s="1">
        <v>3.754140163519E-3</v>
      </c>
      <c r="CO30" s="1">
        <v>0.67380735957670701</v>
      </c>
      <c r="CP30" s="1">
        <v>3.5872704909246802</v>
      </c>
      <c r="CQ30" s="1">
        <v>0.379892634874961</v>
      </c>
      <c r="CR30" s="1">
        <v>0.13052235751855301</v>
      </c>
      <c r="CS30" s="1">
        <v>9.163346894024E-3</v>
      </c>
      <c r="CT30" s="1">
        <v>2.5417800917804598</v>
      </c>
    </row>
    <row r="31" spans="1:98" x14ac:dyDescent="0.25">
      <c r="A31" s="1" t="s">
        <v>776</v>
      </c>
      <c r="B31" s="1">
        <v>0.33976368533474099</v>
      </c>
      <c r="C31" s="1">
        <v>7.6168521126320004E-3</v>
      </c>
      <c r="D31" s="1">
        <v>2.9390163383252901</v>
      </c>
      <c r="E31" s="1">
        <v>6.9857667296817999E-2</v>
      </c>
      <c r="F31" s="1">
        <v>0.17337804954407601</v>
      </c>
      <c r="G31" s="1">
        <v>1.563807061778E-3</v>
      </c>
      <c r="H31" s="1">
        <v>-0.42700169569709401</v>
      </c>
      <c r="I31" s="5"/>
      <c r="J31" s="6">
        <v>1885.52676781592</v>
      </c>
      <c r="K31" s="6">
        <v>42.269904538836002</v>
      </c>
      <c r="L31" s="6">
        <v>1887.8657843876299</v>
      </c>
      <c r="M31" s="6">
        <v>44.872802558813099</v>
      </c>
      <c r="N31" s="6">
        <v>2589.7790706221699</v>
      </c>
      <c r="O31" s="6">
        <v>23.358866994607901</v>
      </c>
      <c r="P31" s="1">
        <f t="shared" si="0"/>
        <v>73</v>
      </c>
      <c r="Q31" s="1">
        <f t="shared" si="2"/>
        <v>39.675032773512534</v>
      </c>
      <c r="T31" s="1" t="s">
        <v>776</v>
      </c>
      <c r="U31" s="1">
        <v>526.65884270321499</v>
      </c>
      <c r="V31" s="1">
        <v>214199.58543279499</v>
      </c>
      <c r="W31" s="1">
        <v>313.75699294292002</v>
      </c>
      <c r="X31" s="1">
        <v>3.0439823561069099</v>
      </c>
      <c r="Y31" s="1">
        <v>2898.7177460963599</v>
      </c>
      <c r="Z31" s="1">
        <v>342.08256385004199</v>
      </c>
      <c r="AA31" s="1">
        <v>1615.36753652688</v>
      </c>
      <c r="AB31" s="1">
        <v>9.4241448649350995E-2</v>
      </c>
      <c r="AC31" s="1">
        <v>405.01120851298498</v>
      </c>
      <c r="AD31" s="1">
        <v>1325.2925599566499</v>
      </c>
      <c r="AE31" s="1">
        <v>194.974110639321</v>
      </c>
      <c r="AF31" s="1">
        <v>954.53240143759103</v>
      </c>
      <c r="AG31" s="1">
        <v>256.62045474429198</v>
      </c>
      <c r="AH31" s="1">
        <v>14.029864347935799</v>
      </c>
      <c r="AI31" s="1">
        <v>258.96669362283001</v>
      </c>
      <c r="AJ31" s="1">
        <v>40.954251622798701</v>
      </c>
      <c r="AK31" s="1">
        <v>280.75963678608002</v>
      </c>
      <c r="AL31" s="1">
        <v>50.618290735468598</v>
      </c>
      <c r="AM31" s="1">
        <v>144.22888701161801</v>
      </c>
      <c r="AN31" s="1">
        <v>17.050693278947499</v>
      </c>
      <c r="AO31" s="1">
        <v>100.664716539585</v>
      </c>
      <c r="AP31" s="1">
        <v>10.3423279734908</v>
      </c>
      <c r="AQ31" s="1">
        <v>7.1690464767800001E-3</v>
      </c>
      <c r="AR31" s="1">
        <v>0.103928111817503</v>
      </c>
      <c r="AS31" s="1">
        <v>61.630875835247899</v>
      </c>
      <c r="AU31">
        <f t="shared" si="3"/>
        <v>2879.8102805465469</v>
      </c>
      <c r="AV31">
        <f t="shared" si="1"/>
        <v>0.21176763560912978</v>
      </c>
      <c r="AY31">
        <v>1708.9080527974052</v>
      </c>
      <c r="AZ31">
        <v>2161.9780749700653</v>
      </c>
      <c r="BA31">
        <v>2101.0141232685455</v>
      </c>
      <c r="BB31">
        <f t="shared" si="4"/>
        <v>47.183801910350617</v>
      </c>
      <c r="BC31">
        <v>2088.6923445023872</v>
      </c>
      <c r="BD31">
        <v>1733.9219915154863</v>
      </c>
      <c r="BE31">
        <v>249.19830102905505</v>
      </c>
      <c r="BF31">
        <v>1301.3401689589448</v>
      </c>
      <c r="BG31">
        <v>1134.4668039556427</v>
      </c>
      <c r="BH31">
        <v>1141.2993365287805</v>
      </c>
      <c r="BI31">
        <f t="shared" si="5"/>
        <v>1028.8965200808152</v>
      </c>
      <c r="BJ31">
        <v>927.07492189502921</v>
      </c>
      <c r="BK31">
        <v>901.43054382261255</v>
      </c>
      <c r="BL31">
        <v>690.31146878329957</v>
      </c>
      <c r="BM31">
        <v>625.24668658127325</v>
      </c>
      <c r="BN31">
        <v>420.4198363207642</v>
      </c>
      <c r="BQ31" s="1">
        <v>11.631299211350299</v>
      </c>
      <c r="BR31" s="1">
        <v>4399.1152300650201</v>
      </c>
      <c r="BS31" s="1">
        <v>32.949427398802399</v>
      </c>
      <c r="BT31" s="1">
        <v>2398.67601645173</v>
      </c>
      <c r="BU31" s="1">
        <v>0.418079291058506</v>
      </c>
      <c r="BV31" s="1">
        <v>40.041098184853702</v>
      </c>
      <c r="BW31" s="1">
        <v>4.3625358989213501</v>
      </c>
      <c r="BX31" s="1">
        <v>24.673362510500201</v>
      </c>
      <c r="BY31" s="1">
        <v>1.1689043753883001E-2</v>
      </c>
      <c r="BZ31" s="1">
        <v>16.059347087745401</v>
      </c>
      <c r="CA31" s="1">
        <v>45.387857731411898</v>
      </c>
      <c r="CB31" s="1">
        <v>6.0260975355007798</v>
      </c>
      <c r="CC31" s="1">
        <v>28.602493972611502</v>
      </c>
      <c r="CD31" s="1">
        <v>5.7846136857637802</v>
      </c>
      <c r="CE31" s="1">
        <v>0.26310434426384799</v>
      </c>
      <c r="CF31" s="1">
        <v>4.4842711380952496</v>
      </c>
      <c r="CG31" s="1">
        <v>0.65473159976444395</v>
      </c>
      <c r="CH31" s="1">
        <v>4.1126936203300302</v>
      </c>
      <c r="CI31" s="1">
        <v>0.73111955041809096</v>
      </c>
      <c r="CJ31" s="1">
        <v>2.4603874475785998</v>
      </c>
      <c r="CK31" s="1">
        <v>0.26942982525863701</v>
      </c>
      <c r="CL31" s="1">
        <v>1.57138330508603</v>
      </c>
      <c r="CM31" s="1">
        <v>0.176932120456299</v>
      </c>
      <c r="CN31" s="1">
        <v>3.5529069711830001E-3</v>
      </c>
      <c r="CO31" s="1">
        <v>0.532644408799539</v>
      </c>
      <c r="CP31" s="1">
        <v>1.6996402930238499</v>
      </c>
      <c r="CQ31" s="1">
        <v>0.27380246280827603</v>
      </c>
      <c r="CR31" s="1">
        <v>0.12718005864861701</v>
      </c>
      <c r="CS31" s="1">
        <v>7.0660973575939999E-3</v>
      </c>
      <c r="CT31" s="1">
        <v>1.93542746425672</v>
      </c>
    </row>
    <row r="32" spans="1:98" x14ac:dyDescent="0.25">
      <c r="A32" s="1" t="s">
        <v>777</v>
      </c>
      <c r="B32" s="1">
        <v>0.34358321334337999</v>
      </c>
      <c r="C32" s="1">
        <v>6.4284630905240003E-3</v>
      </c>
      <c r="D32" s="1">
        <v>2.9062825868023801</v>
      </c>
      <c r="E32" s="1">
        <v>5.5387503022758001E-2</v>
      </c>
      <c r="F32" s="1">
        <v>0.166486379949634</v>
      </c>
      <c r="G32" s="1">
        <v>1.165373944645E-3</v>
      </c>
      <c r="H32" s="1">
        <v>-0.10517869869607401</v>
      </c>
      <c r="I32" s="5"/>
      <c r="J32" s="6">
        <v>1903.87862537004</v>
      </c>
      <c r="K32" s="6">
        <v>35.6216863825586</v>
      </c>
      <c r="L32" s="6">
        <v>1906.2720996631499</v>
      </c>
      <c r="M32" s="6">
        <v>36.329451293468097</v>
      </c>
      <c r="N32" s="6">
        <v>2521.8782459705799</v>
      </c>
      <c r="O32" s="6">
        <v>17.6526824615379</v>
      </c>
      <c r="P32" s="1">
        <f t="shared" si="0"/>
        <v>76</v>
      </c>
      <c r="Q32" s="1">
        <f t="shared" si="2"/>
        <v>34.944447668301834</v>
      </c>
      <c r="T32" s="1" t="s">
        <v>777</v>
      </c>
      <c r="U32" s="1">
        <v>122.811556943431</v>
      </c>
      <c r="V32" s="1">
        <v>214827.076842696</v>
      </c>
      <c r="W32" s="1">
        <v>294.61331499297103</v>
      </c>
      <c r="X32" s="1">
        <v>2.7474524804875098</v>
      </c>
      <c r="Y32" s="1">
        <v>2900.0301727618698</v>
      </c>
      <c r="Z32" s="1">
        <v>355.481779213641</v>
      </c>
      <c r="AA32" s="1">
        <v>1532.74261935545</v>
      </c>
      <c r="AB32" s="1">
        <v>0.11671089705059901</v>
      </c>
      <c r="AC32" s="1">
        <v>437.33973646586003</v>
      </c>
      <c r="AD32" s="1">
        <v>1374.10938446723</v>
      </c>
      <c r="AE32" s="1">
        <v>198.24385948623799</v>
      </c>
      <c r="AF32" s="1">
        <v>959.90943787095898</v>
      </c>
      <c r="AG32" s="1">
        <v>253.02081341850399</v>
      </c>
      <c r="AH32" s="1">
        <v>14.408409355673699</v>
      </c>
      <c r="AI32" s="1">
        <v>255.287395880177</v>
      </c>
      <c r="AJ32" s="1">
        <v>40.177919984969002</v>
      </c>
      <c r="AK32" s="1">
        <v>272.58539307077001</v>
      </c>
      <c r="AL32" s="1">
        <v>48.030111978863701</v>
      </c>
      <c r="AM32" s="1">
        <v>133.98677102830899</v>
      </c>
      <c r="AN32" s="1">
        <v>15.525825257967799</v>
      </c>
      <c r="AO32" s="1">
        <v>87.638902417320196</v>
      </c>
      <c r="AP32" s="1">
        <v>8.7804740029475692</v>
      </c>
      <c r="AQ32" s="1">
        <v>5.090164221906E-3</v>
      </c>
      <c r="AR32" s="1">
        <v>0.19428006299363401</v>
      </c>
      <c r="AS32" s="1">
        <v>62.707780310063299</v>
      </c>
      <c r="AU32">
        <f t="shared" si="3"/>
        <v>2969.602418290287</v>
      </c>
      <c r="AV32">
        <f t="shared" si="1"/>
        <v>0.23192529177738169</v>
      </c>
      <c r="AY32">
        <v>1845.3153437378062</v>
      </c>
      <c r="AZ32">
        <v>2241.6140040248451</v>
      </c>
      <c r="BA32">
        <v>2136.2484858430821</v>
      </c>
      <c r="BB32">
        <f t="shared" si="4"/>
        <v>49.031969546709107</v>
      </c>
      <c r="BC32">
        <v>2100.458288557897</v>
      </c>
      <c r="BD32">
        <v>1709.6000906655677</v>
      </c>
      <c r="BE32">
        <v>255.92201342226818</v>
      </c>
      <c r="BF32">
        <v>1282.8512355787789</v>
      </c>
      <c r="BG32">
        <v>1112.9617724368145</v>
      </c>
      <c r="BH32">
        <v>1108.0707035397154</v>
      </c>
      <c r="BI32">
        <f t="shared" si="5"/>
        <v>976.26918430283433</v>
      </c>
      <c r="BJ32">
        <v>879.67238056526924</v>
      </c>
      <c r="BK32">
        <v>837.41731892693122</v>
      </c>
      <c r="BL32">
        <v>628.57592137521453</v>
      </c>
      <c r="BM32">
        <v>544.34100880323103</v>
      </c>
      <c r="BN32">
        <v>356.92983751819389</v>
      </c>
      <c r="BQ32" s="1">
        <v>4.9854685828688101</v>
      </c>
      <c r="BR32" s="1">
        <v>4364.0853819028198</v>
      </c>
      <c r="BS32" s="1">
        <v>29.1610707657949</v>
      </c>
      <c r="BT32" s="1">
        <v>2398.67601645173</v>
      </c>
      <c r="BU32" s="1">
        <v>0.365585323949359</v>
      </c>
      <c r="BV32" s="1">
        <v>33.910004828533197</v>
      </c>
      <c r="BW32" s="1">
        <v>4.8659825221960897</v>
      </c>
      <c r="BX32" s="1">
        <v>16.1455166998681</v>
      </c>
      <c r="BY32" s="1">
        <v>1.3735416188334E-2</v>
      </c>
      <c r="BZ32" s="1">
        <v>5.5540513779799499</v>
      </c>
      <c r="CA32" s="1">
        <v>15.6998410380462</v>
      </c>
      <c r="CB32" s="1">
        <v>1.9633287962911301</v>
      </c>
      <c r="CC32" s="1">
        <v>10.3440029803394</v>
      </c>
      <c r="CD32" s="1">
        <v>3.3193528145457898</v>
      </c>
      <c r="CE32" s="1">
        <v>0.178412600092172</v>
      </c>
      <c r="CF32" s="1">
        <v>2.41442065449329</v>
      </c>
      <c r="CG32" s="1">
        <v>0.459172488581024</v>
      </c>
      <c r="CH32" s="1">
        <v>3.2702687576835401</v>
      </c>
      <c r="CI32" s="1">
        <v>0.49685030875286801</v>
      </c>
      <c r="CJ32" s="1">
        <v>1.56192382089518</v>
      </c>
      <c r="CK32" s="1">
        <v>0.18548873080108</v>
      </c>
      <c r="CL32" s="1">
        <v>1.10240162255101</v>
      </c>
      <c r="CM32" s="1">
        <v>0.11688916637166701</v>
      </c>
      <c r="CN32" s="1">
        <v>2.957787042488E-3</v>
      </c>
      <c r="CO32" s="1">
        <v>0.53896588068356899</v>
      </c>
      <c r="CP32" s="1">
        <v>1.15313807410155</v>
      </c>
      <c r="CQ32" s="1">
        <v>0.24675902828833499</v>
      </c>
      <c r="CR32" s="1">
        <v>0.118526543462198</v>
      </c>
      <c r="CS32" s="1">
        <v>9.1268273135409993E-3</v>
      </c>
      <c r="CT32" s="1">
        <v>0.74941000893633003</v>
      </c>
    </row>
    <row r="33" spans="1:98" x14ac:dyDescent="0.25">
      <c r="A33" s="1" t="s">
        <v>778</v>
      </c>
      <c r="B33" s="1">
        <v>0.34242354327913499</v>
      </c>
      <c r="C33" s="1">
        <v>6.3112397488050004E-3</v>
      </c>
      <c r="D33" s="1">
        <v>2.9168715821458999</v>
      </c>
      <c r="E33" s="1">
        <v>5.4167264124389998E-2</v>
      </c>
      <c r="F33" s="1">
        <v>0.16477999306882901</v>
      </c>
      <c r="G33" s="1">
        <v>1.15719002375E-3</v>
      </c>
      <c r="H33" s="1">
        <v>0.303032026622227</v>
      </c>
      <c r="I33" s="5"/>
      <c r="J33" s="6">
        <v>1898.31222768209</v>
      </c>
      <c r="K33" s="6">
        <v>34.987966867757997</v>
      </c>
      <c r="L33" s="6">
        <v>1900.27843371174</v>
      </c>
      <c r="M33" s="6">
        <v>35.288795180012599</v>
      </c>
      <c r="N33" s="6">
        <v>2504.55923443951</v>
      </c>
      <c r="O33" s="6">
        <v>17.5886095514876</v>
      </c>
      <c r="P33" s="1">
        <f t="shared" si="0"/>
        <v>76</v>
      </c>
      <c r="Q33" s="1">
        <f t="shared" si="2"/>
        <v>34.271494666457386</v>
      </c>
      <c r="T33" s="1" t="s">
        <v>778</v>
      </c>
      <c r="U33" s="1">
        <v>138.11080187736201</v>
      </c>
      <c r="V33" s="1">
        <v>212868.95131690399</v>
      </c>
      <c r="W33" s="1">
        <v>296.30988778718302</v>
      </c>
      <c r="X33" s="1">
        <v>2.8768304986953401</v>
      </c>
      <c r="Y33" s="1">
        <v>2851.97938284567</v>
      </c>
      <c r="Z33" s="1">
        <v>340.63155024647301</v>
      </c>
      <c r="AA33" s="1">
        <v>1547.84367641991</v>
      </c>
      <c r="AB33" s="1">
        <v>0.110758116040361</v>
      </c>
      <c r="AC33" s="1">
        <v>436.25928764290501</v>
      </c>
      <c r="AD33" s="1">
        <v>1367.8440730217701</v>
      </c>
      <c r="AE33" s="1">
        <v>197.02486197783</v>
      </c>
      <c r="AF33" s="1">
        <v>950.76710757902799</v>
      </c>
      <c r="AG33" s="1">
        <v>251.27056497137201</v>
      </c>
      <c r="AH33" s="1">
        <v>14.0456965970199</v>
      </c>
      <c r="AI33" s="1">
        <v>252.726888677358</v>
      </c>
      <c r="AJ33" s="1">
        <v>40.024487274708001</v>
      </c>
      <c r="AK33" s="1">
        <v>271.993715998482</v>
      </c>
      <c r="AL33" s="1">
        <v>48.636772368018903</v>
      </c>
      <c r="AM33" s="1">
        <v>135.89773104960901</v>
      </c>
      <c r="AN33" s="1">
        <v>15.8092813056975</v>
      </c>
      <c r="AO33" s="1">
        <v>89.138203111691794</v>
      </c>
      <c r="AP33" s="1">
        <v>9.0824753178020305</v>
      </c>
      <c r="AQ33" s="1">
        <v>4.7238854426909999E-3</v>
      </c>
      <c r="AR33" s="1">
        <v>0.18780582851108801</v>
      </c>
      <c r="AS33" s="1">
        <v>62.598960107289003</v>
      </c>
      <c r="AU33">
        <f t="shared" si="3"/>
        <v>2951.8953302215332</v>
      </c>
      <c r="AV33">
        <f t="shared" si="1"/>
        <v>0.2200684445307409</v>
      </c>
      <c r="AY33">
        <v>1840.7564879447471</v>
      </c>
      <c r="AZ33">
        <v>2231.393267572219</v>
      </c>
      <c r="BA33">
        <v>2123.1127368300649</v>
      </c>
      <c r="BB33">
        <f t="shared" si="4"/>
        <v>46.983662102961794</v>
      </c>
      <c r="BC33">
        <v>2080.4531894508268</v>
      </c>
      <c r="BD33">
        <v>1697.7740876444057</v>
      </c>
      <c r="BE33">
        <v>249.47951326855949</v>
      </c>
      <c r="BF33">
        <v>1269.9843652128543</v>
      </c>
      <c r="BG33">
        <v>1108.7115588561774</v>
      </c>
      <c r="BH33">
        <v>1105.6655121889512</v>
      </c>
      <c r="BI33">
        <f t="shared" si="5"/>
        <v>985.88769198720377</v>
      </c>
      <c r="BJ33">
        <v>890.78337670364283</v>
      </c>
      <c r="BK33">
        <v>849.36081906005631</v>
      </c>
      <c r="BL33">
        <v>640.05187472459511</v>
      </c>
      <c r="BM33">
        <v>553.65343547634654</v>
      </c>
      <c r="BN33">
        <v>369.20631373178986</v>
      </c>
      <c r="BQ33" s="1">
        <v>5.3125360587852501</v>
      </c>
      <c r="BR33" s="1">
        <v>4491.8416843614696</v>
      </c>
      <c r="BS33" s="1">
        <v>27.627415738394699</v>
      </c>
      <c r="BT33" s="1">
        <v>2398.67601645173</v>
      </c>
      <c r="BU33" s="1">
        <v>0.33116285304121201</v>
      </c>
      <c r="BV33" s="1">
        <v>37.048889183017799</v>
      </c>
      <c r="BW33" s="1">
        <v>4.0941059061009399</v>
      </c>
      <c r="BX33" s="1">
        <v>15.631737744172201</v>
      </c>
      <c r="BY33" s="1">
        <v>1.2529859568105E-2</v>
      </c>
      <c r="BZ33" s="1">
        <v>4.5414656340084303</v>
      </c>
      <c r="CA33" s="1">
        <v>13.940367501220001</v>
      </c>
      <c r="CB33" s="1">
        <v>1.7917927980975199</v>
      </c>
      <c r="CC33" s="1">
        <v>10.162069185410299</v>
      </c>
      <c r="CD33" s="1">
        <v>3.3654976718065202</v>
      </c>
      <c r="CE33" s="1">
        <v>0.17707575336044201</v>
      </c>
      <c r="CF33" s="1">
        <v>2.3935650477004602</v>
      </c>
      <c r="CG33" s="1">
        <v>0.49232401093370398</v>
      </c>
      <c r="CH33" s="1">
        <v>3.3460703176050499</v>
      </c>
      <c r="CI33" s="1">
        <v>0.50478809662619994</v>
      </c>
      <c r="CJ33" s="1">
        <v>1.51763414604368</v>
      </c>
      <c r="CK33" s="1">
        <v>0.18677053150308801</v>
      </c>
      <c r="CL33" s="1">
        <v>1.0441500514798701</v>
      </c>
      <c r="CM33" s="1">
        <v>0.12293321674685299</v>
      </c>
      <c r="CN33" s="1">
        <v>2.8496898423289998E-3</v>
      </c>
      <c r="CO33" s="1">
        <v>0.58533794412359796</v>
      </c>
      <c r="CP33" s="1">
        <v>1.2098073846041999</v>
      </c>
      <c r="CQ33" s="1">
        <v>0.23940899612859601</v>
      </c>
      <c r="CR33" s="1">
        <v>0.10949070606948599</v>
      </c>
      <c r="CS33" s="1">
        <v>7.7757411471180002E-3</v>
      </c>
      <c r="CT33" s="1">
        <v>0.63229905153829202</v>
      </c>
    </row>
    <row r="34" spans="1:98" x14ac:dyDescent="0.25">
      <c r="A34" s="1" t="s">
        <v>779</v>
      </c>
      <c r="B34" s="1">
        <v>0.34489912744929102</v>
      </c>
      <c r="C34" s="1">
        <v>6.3568674678190001E-3</v>
      </c>
      <c r="D34" s="1">
        <v>2.89372915638427</v>
      </c>
      <c r="E34" s="1">
        <v>5.3834604126184002E-2</v>
      </c>
      <c r="F34" s="1">
        <v>0.16542894271224701</v>
      </c>
      <c r="G34" s="1">
        <v>1.156143302934E-3</v>
      </c>
      <c r="H34" s="1">
        <v>5.4039114426730997E-2</v>
      </c>
      <c r="I34" s="5"/>
      <c r="J34" s="6">
        <v>1910.18917588111</v>
      </c>
      <c r="K34" s="6">
        <v>35.206871989906901</v>
      </c>
      <c r="L34" s="6">
        <v>1913.42721603787</v>
      </c>
      <c r="M34" s="6">
        <v>35.597179671221802</v>
      </c>
      <c r="N34" s="6">
        <v>2511.1703179572901</v>
      </c>
      <c r="O34" s="6">
        <v>17.549968572813501</v>
      </c>
      <c r="P34" s="1">
        <f t="shared" si="0"/>
        <v>76</v>
      </c>
      <c r="Q34" s="1">
        <f t="shared" si="2"/>
        <v>34.010131204461835</v>
      </c>
      <c r="T34" s="1" t="s">
        <v>779</v>
      </c>
      <c r="U34" s="1">
        <v>158.02412270011601</v>
      </c>
      <c r="V34" s="1">
        <v>213190.42494825699</v>
      </c>
      <c r="W34" s="1">
        <v>318.19075940328702</v>
      </c>
      <c r="X34" s="1">
        <v>2.87554360638795</v>
      </c>
      <c r="Y34" s="1">
        <v>2992.9059795205799</v>
      </c>
      <c r="Z34" s="1">
        <v>343.61107878207503</v>
      </c>
      <c r="AA34" s="1">
        <v>1550.4763035686999</v>
      </c>
      <c r="AB34" s="1">
        <v>0.118745274226284</v>
      </c>
      <c r="AC34" s="1">
        <v>438.66413197618499</v>
      </c>
      <c r="AD34" s="1">
        <v>1366.0238471688499</v>
      </c>
      <c r="AE34" s="1">
        <v>196.632084604048</v>
      </c>
      <c r="AF34" s="1">
        <v>951.98802988940201</v>
      </c>
      <c r="AG34" s="1">
        <v>251.41615050156599</v>
      </c>
      <c r="AH34" s="1">
        <v>14.0255260607029</v>
      </c>
      <c r="AI34" s="1">
        <v>253.509089254043</v>
      </c>
      <c r="AJ34" s="1">
        <v>39.936883050432698</v>
      </c>
      <c r="AK34" s="1">
        <v>274.93248726851101</v>
      </c>
      <c r="AL34" s="1">
        <v>48.258409623239103</v>
      </c>
      <c r="AM34" s="1">
        <v>135.52040694567</v>
      </c>
      <c r="AN34" s="1">
        <v>15.947016617866099</v>
      </c>
      <c r="AO34" s="1">
        <v>91.292843182768806</v>
      </c>
      <c r="AP34" s="1">
        <v>9.4216772004662896</v>
      </c>
      <c r="AQ34" s="1">
        <v>9.9025056660399999E-3</v>
      </c>
      <c r="AR34" s="1">
        <v>0.23576415696162001</v>
      </c>
      <c r="AS34" s="1">
        <v>63.260963433935402</v>
      </c>
      <c r="AU34">
        <f t="shared" si="3"/>
        <v>2953.3080936384849</v>
      </c>
      <c r="AV34">
        <f t="shared" si="1"/>
        <v>0.22161646585065012</v>
      </c>
      <c r="AY34">
        <v>1850.9035104480381</v>
      </c>
      <c r="AZ34">
        <v>2228.4238942395596</v>
      </c>
      <c r="BA34">
        <v>2118.8802220263797</v>
      </c>
      <c r="BB34">
        <f t="shared" si="4"/>
        <v>47.394631556148276</v>
      </c>
      <c r="BC34">
        <v>2083.1247918805293</v>
      </c>
      <c r="BD34">
        <v>1698.7577736592298</v>
      </c>
      <c r="BE34">
        <v>249.12124441745823</v>
      </c>
      <c r="BF34">
        <v>1273.9150213771004</v>
      </c>
      <c r="BG34">
        <v>1106.2848490424569</v>
      </c>
      <c r="BH34">
        <v>1117.6117368638659</v>
      </c>
      <c r="BI34">
        <f t="shared" si="5"/>
        <v>987.56452456605086</v>
      </c>
      <c r="BJ34">
        <v>883.85365610328029</v>
      </c>
      <c r="BK34">
        <v>847.00254341043751</v>
      </c>
      <c r="BL34">
        <v>645.6282031524737</v>
      </c>
      <c r="BM34">
        <v>567.0362930606758</v>
      </c>
      <c r="BN34">
        <v>382.99500814903615</v>
      </c>
      <c r="BQ34" s="1">
        <v>5.7130702434765102</v>
      </c>
      <c r="BR34" s="1">
        <v>4563.0022039364103</v>
      </c>
      <c r="BS34" s="1">
        <v>29.296201781492801</v>
      </c>
      <c r="BT34" s="1">
        <v>2398.67601645173</v>
      </c>
      <c r="BU34" s="1">
        <v>0.309964064810552</v>
      </c>
      <c r="BV34" s="1">
        <v>35.874544690848502</v>
      </c>
      <c r="BW34" s="1">
        <v>4.4687766606423596</v>
      </c>
      <c r="BX34" s="1">
        <v>16.550848182194201</v>
      </c>
      <c r="BY34" s="1">
        <v>1.2967051795209E-2</v>
      </c>
      <c r="BZ34" s="1">
        <v>4.4009928699434999</v>
      </c>
      <c r="CA34" s="1">
        <v>13.4847756665452</v>
      </c>
      <c r="CB34" s="1">
        <v>1.7447567643828501</v>
      </c>
      <c r="CC34" s="1">
        <v>9.4856591792934495</v>
      </c>
      <c r="CD34" s="1">
        <v>3.2895109851025301</v>
      </c>
      <c r="CE34" s="1">
        <v>0.18195779455160099</v>
      </c>
      <c r="CF34" s="1">
        <v>2.5270297211053898</v>
      </c>
      <c r="CG34" s="1">
        <v>0.453439194483788</v>
      </c>
      <c r="CH34" s="1">
        <v>3.2655891103809198</v>
      </c>
      <c r="CI34" s="1">
        <v>0.48627037048952898</v>
      </c>
      <c r="CJ34" s="1">
        <v>1.4705502528855701</v>
      </c>
      <c r="CK34" s="1">
        <v>0.172285061693534</v>
      </c>
      <c r="CL34" s="1">
        <v>1.09729225420256</v>
      </c>
      <c r="CM34" s="1">
        <v>0.124619633200486</v>
      </c>
      <c r="CN34" s="1">
        <v>4.123633441723E-3</v>
      </c>
      <c r="CO34" s="1">
        <v>0.57690715005598803</v>
      </c>
      <c r="CP34" s="1">
        <v>1.16677099278987</v>
      </c>
      <c r="CQ34" s="1">
        <v>0.25666682209960101</v>
      </c>
      <c r="CR34" s="1">
        <v>0.11467104463658601</v>
      </c>
      <c r="CS34" s="1">
        <v>9.1837835967019995E-3</v>
      </c>
      <c r="CT34" s="1">
        <v>0.68947594168847004</v>
      </c>
    </row>
    <row r="35" spans="1:98" x14ac:dyDescent="0.25">
      <c r="A35" s="1" t="s">
        <v>780</v>
      </c>
      <c r="B35" s="1">
        <v>0.34236575009802001</v>
      </c>
      <c r="C35" s="1">
        <v>6.3213711667459999E-3</v>
      </c>
      <c r="D35" s="1">
        <v>2.9172204595764102</v>
      </c>
      <c r="E35" s="1">
        <v>5.4979764774687002E-2</v>
      </c>
      <c r="F35" s="1">
        <v>0.16624424627680601</v>
      </c>
      <c r="G35" s="1">
        <v>1.1640112722129999E-3</v>
      </c>
      <c r="H35" s="1">
        <v>-0.13234881721380501</v>
      </c>
      <c r="I35" s="5"/>
      <c r="J35" s="6">
        <v>1898.0346955632899</v>
      </c>
      <c r="K35" s="6">
        <v>35.044924308526802</v>
      </c>
      <c r="L35" s="6">
        <v>1900.08160530177</v>
      </c>
      <c r="M35" s="6">
        <v>35.810128565795601</v>
      </c>
      <c r="N35" s="6">
        <v>2519.4333443505502</v>
      </c>
      <c r="O35" s="6">
        <v>17.640603377821002</v>
      </c>
      <c r="P35" s="1">
        <f t="shared" si="0"/>
        <v>75</v>
      </c>
      <c r="Q35" s="1">
        <f t="shared" si="2"/>
        <v>35.117626160960029</v>
      </c>
      <c r="T35" s="1" t="s">
        <v>780</v>
      </c>
      <c r="U35" s="1">
        <v>175.89467895208401</v>
      </c>
      <c r="V35" s="1">
        <v>214272.54631829399</v>
      </c>
      <c r="W35" s="1">
        <v>271.07250645739902</v>
      </c>
      <c r="X35" s="1">
        <v>3.0553767171746902</v>
      </c>
      <c r="Y35" s="1">
        <v>2867.40345499665</v>
      </c>
      <c r="Z35" s="1">
        <v>325.56247816927203</v>
      </c>
      <c r="AA35" s="1">
        <v>1613.6976510112199</v>
      </c>
      <c r="AB35" s="1">
        <v>3.2513395146714901</v>
      </c>
      <c r="AC35" s="1">
        <v>410.587493040092</v>
      </c>
      <c r="AD35" s="1">
        <v>1324.3783600064901</v>
      </c>
      <c r="AE35" s="1">
        <v>192.51014769919601</v>
      </c>
      <c r="AF35" s="1">
        <v>944.18377928522102</v>
      </c>
      <c r="AG35" s="1">
        <v>250.76924022297001</v>
      </c>
      <c r="AH35" s="1">
        <v>13.2816977057094</v>
      </c>
      <c r="AI35" s="1">
        <v>253.15759010374001</v>
      </c>
      <c r="AJ35" s="1">
        <v>40.334069554036802</v>
      </c>
      <c r="AK35" s="1">
        <v>279.01475311790699</v>
      </c>
      <c r="AL35" s="1">
        <v>50.857071725313801</v>
      </c>
      <c r="AM35" s="1">
        <v>148.31103902993399</v>
      </c>
      <c r="AN35" s="1">
        <v>18.1779461858814</v>
      </c>
      <c r="AO35" s="1">
        <v>111.017082878015</v>
      </c>
      <c r="AP35" s="1">
        <v>12.0876717748461</v>
      </c>
      <c r="AQ35" s="1">
        <v>9.6864285350765994E-2</v>
      </c>
      <c r="AR35" s="1">
        <v>0.214379703348996</v>
      </c>
      <c r="AS35" s="1">
        <v>62.911640095003598</v>
      </c>
      <c r="AU35">
        <f t="shared" si="3"/>
        <v>2871.6597800309992</v>
      </c>
      <c r="AV35">
        <f t="shared" si="1"/>
        <v>0.2017493661004334</v>
      </c>
      <c r="AY35">
        <v>1732.4366794940593</v>
      </c>
      <c r="AZ35">
        <v>2160.4867210546331</v>
      </c>
      <c r="BA35">
        <v>2074.4627984827157</v>
      </c>
      <c r="BB35">
        <f t="shared" si="4"/>
        <v>44.90516940265821</v>
      </c>
      <c r="BC35">
        <v>2066.047657079258</v>
      </c>
      <c r="BD35">
        <v>1694.3867582633109</v>
      </c>
      <c r="BE35">
        <v>235.90937310318648</v>
      </c>
      <c r="BF35">
        <v>1272.1486939886431</v>
      </c>
      <c r="BG35">
        <v>1117.2872452641773</v>
      </c>
      <c r="BH35">
        <v>1134.2063134874268</v>
      </c>
      <c r="BI35">
        <f t="shared" si="5"/>
        <v>1027.8328987332611</v>
      </c>
      <c r="BJ35">
        <v>931.44820009732234</v>
      </c>
      <c r="BK35">
        <v>926.9439939370875</v>
      </c>
      <c r="BL35">
        <v>735.94923829479353</v>
      </c>
      <c r="BM35">
        <v>689.54709862121115</v>
      </c>
      <c r="BN35">
        <v>491.36877133520733</v>
      </c>
      <c r="BQ35" s="1">
        <v>6.06084911882615</v>
      </c>
      <c r="BR35" s="1">
        <v>4494.5120276662301</v>
      </c>
      <c r="BS35" s="1">
        <v>29.946260103445201</v>
      </c>
      <c r="BT35" s="1">
        <v>2398.67601645173</v>
      </c>
      <c r="BU35" s="1">
        <v>0.347795628424033</v>
      </c>
      <c r="BV35" s="1">
        <v>40.013810719558599</v>
      </c>
      <c r="BW35" s="1">
        <v>4.2337711530486803</v>
      </c>
      <c r="BX35" s="1">
        <v>17.417246788253301</v>
      </c>
      <c r="BY35" s="1">
        <v>0.18338007924629601</v>
      </c>
      <c r="BZ35" s="1">
        <v>5.4551766037954099</v>
      </c>
      <c r="CA35" s="1">
        <v>18.573411345641301</v>
      </c>
      <c r="CB35" s="1">
        <v>2.3045244874900899</v>
      </c>
      <c r="CC35" s="1">
        <v>11.2114569246702</v>
      </c>
      <c r="CD35" s="1">
        <v>3.4982890553863899</v>
      </c>
      <c r="CE35" s="1">
        <v>0.192809662155491</v>
      </c>
      <c r="CF35" s="1">
        <v>2.5753055585066802</v>
      </c>
      <c r="CG35" s="1">
        <v>0.51868013131064905</v>
      </c>
      <c r="CH35" s="1">
        <v>3.3409060701876299</v>
      </c>
      <c r="CI35" s="1">
        <v>0.49894322958374898</v>
      </c>
      <c r="CJ35" s="1">
        <v>1.5578143813238801</v>
      </c>
      <c r="CK35" s="1">
        <v>0.21131446204514001</v>
      </c>
      <c r="CL35" s="1">
        <v>1.3070902889437599</v>
      </c>
      <c r="CM35" s="1">
        <v>0.16563536858247799</v>
      </c>
      <c r="CN35" s="1">
        <v>1.2920164624677001E-2</v>
      </c>
      <c r="CO35" s="1">
        <v>0.65304262668004698</v>
      </c>
      <c r="CP35" s="1">
        <v>1.4406520024610301</v>
      </c>
      <c r="CQ35" s="1">
        <v>0.29086091488239402</v>
      </c>
      <c r="CR35" s="1">
        <v>0.14852537489057499</v>
      </c>
      <c r="CS35" s="1">
        <v>9.2731546463560004E-3</v>
      </c>
      <c r="CT35" s="1">
        <v>0.83491688761692495</v>
      </c>
    </row>
    <row r="36" spans="1:98" x14ac:dyDescent="0.25">
      <c r="A36" s="1" t="s">
        <v>781</v>
      </c>
      <c r="B36" s="1">
        <v>0.38792215237377098</v>
      </c>
      <c r="C36" s="1">
        <v>7.5592660346250002E-3</v>
      </c>
      <c r="D36" s="1">
        <v>2.57398261468335</v>
      </c>
      <c r="E36" s="1">
        <v>5.0996657216203001E-2</v>
      </c>
      <c r="F36" s="1">
        <v>0.237455972257304</v>
      </c>
      <c r="G36" s="1">
        <v>2.6632004892999999E-3</v>
      </c>
      <c r="H36" s="1">
        <v>-0.36376423554114801</v>
      </c>
      <c r="I36" s="5"/>
      <c r="J36" s="6">
        <v>2113.17815191309</v>
      </c>
      <c r="K36" s="6">
        <v>41.178560520764499</v>
      </c>
      <c r="L36" s="6">
        <v>2115.8754719510998</v>
      </c>
      <c r="M36" s="6">
        <v>41.920475895885303</v>
      </c>
      <c r="N36" s="6">
        <v>3102.2881910757901</v>
      </c>
      <c r="O36" s="6">
        <v>34.793883471877898</v>
      </c>
      <c r="P36" s="1">
        <f t="shared" si="0"/>
        <v>68</v>
      </c>
      <c r="Q36" s="1">
        <f t="shared" si="2"/>
        <v>54.783555762662019</v>
      </c>
      <c r="T36" s="1" t="s">
        <v>781</v>
      </c>
      <c r="U36" s="1">
        <v>635.50687345649897</v>
      </c>
      <c r="V36" s="1">
        <v>214521.894273927</v>
      </c>
      <c r="W36" s="1">
        <v>189.18019077868399</v>
      </c>
      <c r="X36" s="1">
        <v>3.10271378089646</v>
      </c>
      <c r="Y36" s="1">
        <v>2385.4984347006198</v>
      </c>
      <c r="Z36" s="1">
        <v>292.02999280106002</v>
      </c>
      <c r="AA36" s="1">
        <v>1413.442598306</v>
      </c>
      <c r="AB36" s="1">
        <v>0.100495221471903</v>
      </c>
      <c r="AC36" s="1">
        <v>163.886253208569</v>
      </c>
      <c r="AD36" s="1">
        <v>721.15149700699203</v>
      </c>
      <c r="AE36" s="1">
        <v>121.44465265058599</v>
      </c>
      <c r="AF36" s="1">
        <v>656.35957897378205</v>
      </c>
      <c r="AG36" s="1">
        <v>201.34349642837299</v>
      </c>
      <c r="AH36" s="1">
        <v>10.9328788233199</v>
      </c>
      <c r="AI36" s="1">
        <v>218.12835740497201</v>
      </c>
      <c r="AJ36" s="1">
        <v>35.3770621519744</v>
      </c>
      <c r="AK36" s="1">
        <v>247.20824825286999</v>
      </c>
      <c r="AL36" s="1">
        <v>44.513877671274898</v>
      </c>
      <c r="AM36" s="1">
        <v>125.766537391897</v>
      </c>
      <c r="AN36" s="1">
        <v>14.453550180052</v>
      </c>
      <c r="AO36" s="1">
        <v>80.992726219178294</v>
      </c>
      <c r="AP36" s="1">
        <v>7.8854412457543201</v>
      </c>
      <c r="AQ36" s="1">
        <v>6.8647922117459998E-3</v>
      </c>
      <c r="AR36" s="1">
        <v>1.829289622183E-3</v>
      </c>
      <c r="AS36" s="1">
        <v>24.284872002854701</v>
      </c>
      <c r="AU36">
        <f t="shared" si="3"/>
        <v>1662.8419818399291</v>
      </c>
      <c r="AV36">
        <f t="shared" si="1"/>
        <v>0.20660902193768299</v>
      </c>
      <c r="AY36">
        <v>691.5031780952279</v>
      </c>
      <c r="AZ36">
        <v>1176.4298482985189</v>
      </c>
      <c r="BA36">
        <v>1308.6708259761422</v>
      </c>
      <c r="BB36">
        <f t="shared" si="4"/>
        <v>40.279999007042761</v>
      </c>
      <c r="BC36">
        <v>1436.2354025684508</v>
      </c>
      <c r="BD36">
        <v>1360.4290299214392</v>
      </c>
      <c r="BE36">
        <v>194.18967714600177</v>
      </c>
      <c r="BF36">
        <v>1096.1223990199599</v>
      </c>
      <c r="BG36">
        <v>979.97402083031579</v>
      </c>
      <c r="BH36">
        <v>1004.9115782636992</v>
      </c>
      <c r="BI36">
        <f t="shared" si="5"/>
        <v>900.28190974904453</v>
      </c>
      <c r="BJ36">
        <v>815.27248482188452</v>
      </c>
      <c r="BK36">
        <v>786.04085869935625</v>
      </c>
      <c r="BL36">
        <v>585.16397490089071</v>
      </c>
      <c r="BM36">
        <v>503.06041129924404</v>
      </c>
      <c r="BN36">
        <v>320.54639210383414</v>
      </c>
      <c r="BQ36" s="1">
        <v>13.1181371295321</v>
      </c>
      <c r="BR36" s="1">
        <v>4813.02343457589</v>
      </c>
      <c r="BS36" s="1">
        <v>22.9997075527581</v>
      </c>
      <c r="BT36" s="1">
        <v>2398.67601645173</v>
      </c>
      <c r="BU36" s="1">
        <v>0.41103961414322898</v>
      </c>
      <c r="BV36" s="1">
        <v>35.351731392105201</v>
      </c>
      <c r="BW36" s="1">
        <v>3.8059644531610801</v>
      </c>
      <c r="BX36" s="1">
        <v>17.009005701558799</v>
      </c>
      <c r="BY36" s="1">
        <v>1.208453683276E-2</v>
      </c>
      <c r="BZ36" s="1">
        <v>2.3558832449181799</v>
      </c>
      <c r="CA36" s="1">
        <v>9.7431814288269294</v>
      </c>
      <c r="CB36" s="1">
        <v>1.51910113917305</v>
      </c>
      <c r="CC36" s="1">
        <v>8.0462230448589995</v>
      </c>
      <c r="CD36" s="1">
        <v>2.8080229037898898</v>
      </c>
      <c r="CE36" s="1">
        <v>0.15724899199870901</v>
      </c>
      <c r="CF36" s="1">
        <v>2.5839456801360998</v>
      </c>
      <c r="CG36" s="1">
        <v>0.41686917546641999</v>
      </c>
      <c r="CH36" s="1">
        <v>3.4165925219300299</v>
      </c>
      <c r="CI36" s="1">
        <v>0.459895911976623</v>
      </c>
      <c r="CJ36" s="1">
        <v>1.7723027761608099</v>
      </c>
      <c r="CK36" s="1">
        <v>0.173535151308913</v>
      </c>
      <c r="CL36" s="1">
        <v>1.0448238857539001</v>
      </c>
      <c r="CM36" s="1">
        <v>0.11568705515119</v>
      </c>
      <c r="CN36" s="1">
        <v>3.4788825340689999E-3</v>
      </c>
      <c r="CO36" s="1">
        <v>0.53908492515557904</v>
      </c>
      <c r="CP36" s="1">
        <v>0.47038679527848398</v>
      </c>
      <c r="CQ36" s="1">
        <v>0.158006212448181</v>
      </c>
      <c r="CR36" s="1">
        <v>0.14872024971870501</v>
      </c>
      <c r="CS36" s="1">
        <v>7.4312654339799998E-4</v>
      </c>
      <c r="CT36" s="1">
        <v>0.40790199543078198</v>
      </c>
    </row>
    <row r="37" spans="1:98" x14ac:dyDescent="0.25">
      <c r="A37" s="1" t="s">
        <v>782</v>
      </c>
      <c r="B37" s="1">
        <v>0.40845473600635201</v>
      </c>
      <c r="C37" s="1">
        <v>3.7586864453626002E-2</v>
      </c>
      <c r="D37" s="1">
        <v>2.4673691878769799</v>
      </c>
      <c r="E37" s="1">
        <v>0.135820516383613</v>
      </c>
      <c r="F37" s="1">
        <v>0.231279259908518</v>
      </c>
      <c r="G37" s="1">
        <v>1.4370824415372E-2</v>
      </c>
      <c r="H37" s="1">
        <v>-0.88654500242951495</v>
      </c>
      <c r="I37" s="5" t="s">
        <v>635</v>
      </c>
      <c r="J37" s="6">
        <v>2207.8460118806202</v>
      </c>
      <c r="K37" s="6">
        <v>203.170636713454</v>
      </c>
      <c r="L37" s="6">
        <v>2193.3448409328598</v>
      </c>
      <c r="M37" s="6">
        <v>120.73638204064601</v>
      </c>
      <c r="N37" s="6">
        <v>3060.20875337708</v>
      </c>
      <c r="O37" s="6">
        <v>190.14987632943101</v>
      </c>
      <c r="P37" s="1">
        <f t="shared" si="0"/>
        <v>72</v>
      </c>
      <c r="Q37" s="1">
        <f t="shared" si="2"/>
        <v>48.149423050762337</v>
      </c>
      <c r="T37" s="1" t="s">
        <v>782</v>
      </c>
      <c r="U37" s="1">
        <v>1042.1307816855101</v>
      </c>
      <c r="V37" s="1">
        <v>215607.069405466</v>
      </c>
      <c r="W37" s="1">
        <v>285.043350225295</v>
      </c>
      <c r="X37" s="1">
        <v>3.349568933015</v>
      </c>
      <c r="Y37" s="1">
        <v>2623.4054973236098</v>
      </c>
      <c r="Z37" s="1">
        <v>303.99592262266299</v>
      </c>
      <c r="AA37" s="1">
        <v>1613.05190458322</v>
      </c>
      <c r="AB37" s="1">
        <v>0.55201623849213799</v>
      </c>
      <c r="AC37" s="1">
        <v>283.29168440651898</v>
      </c>
      <c r="AD37" s="1">
        <v>1123.4135999844</v>
      </c>
      <c r="AE37" s="1">
        <v>188.924389901957</v>
      </c>
      <c r="AF37" s="1">
        <v>959.83296331348095</v>
      </c>
      <c r="AG37" s="1">
        <v>261.27579325098998</v>
      </c>
      <c r="AH37" s="1">
        <v>13.7095062938123</v>
      </c>
      <c r="AI37" s="1">
        <v>262.822925911639</v>
      </c>
      <c r="AJ37" s="1">
        <v>41.456767277289003</v>
      </c>
      <c r="AK37" s="1">
        <v>286.23215535179997</v>
      </c>
      <c r="AL37" s="1">
        <v>50.8873958908639</v>
      </c>
      <c r="AM37" s="1">
        <v>142.943142893128</v>
      </c>
      <c r="AN37" s="1">
        <v>16.4356676258917</v>
      </c>
      <c r="AO37" s="1">
        <v>92.359833840491106</v>
      </c>
      <c r="AP37" s="1">
        <v>9.0801740843837599</v>
      </c>
      <c r="AQ37" s="1">
        <v>2.9014165606032E-2</v>
      </c>
      <c r="AR37" s="1">
        <v>7.5621991559359997E-3</v>
      </c>
      <c r="AS37" s="1">
        <v>33.998791682839297</v>
      </c>
      <c r="AU37">
        <f t="shared" si="3"/>
        <v>2555.462637606357</v>
      </c>
      <c r="AV37">
        <f t="shared" si="1"/>
        <v>0.18846009961546115</v>
      </c>
      <c r="AY37">
        <v>1195.3235628967045</v>
      </c>
      <c r="AZ37">
        <v>1832.6486133513865</v>
      </c>
      <c r="BA37">
        <v>2035.8231670469506</v>
      </c>
      <c r="BB37">
        <f t="shared" si="4"/>
        <v>41.930472085884553</v>
      </c>
      <c r="BC37">
        <v>2100.2909481695424</v>
      </c>
      <c r="BD37">
        <v>1765.3769814256079</v>
      </c>
      <c r="BE37">
        <v>243.50810468583126</v>
      </c>
      <c r="BF37">
        <v>1320.7182206615025</v>
      </c>
      <c r="BG37">
        <v>1148.3869051880611</v>
      </c>
      <c r="BH37">
        <v>1163.5453469585366</v>
      </c>
      <c r="BI37">
        <f t="shared" si="5"/>
        <v>1027.4215952759362</v>
      </c>
      <c r="BJ37">
        <v>932.00358774476001</v>
      </c>
      <c r="BK37">
        <v>893.39464308204992</v>
      </c>
      <c r="BL37">
        <v>665.4116447729433</v>
      </c>
      <c r="BM37">
        <v>573.66356422665285</v>
      </c>
      <c r="BN37">
        <v>369.11276765787642</v>
      </c>
      <c r="BQ37" s="1">
        <v>18.262056206268301</v>
      </c>
      <c r="BR37" s="1">
        <v>4532.6137039485002</v>
      </c>
      <c r="BS37" s="1">
        <v>32.577429766241998</v>
      </c>
      <c r="BT37" s="1">
        <v>2398.67601645173</v>
      </c>
      <c r="BU37" s="1">
        <v>0.461815670135443</v>
      </c>
      <c r="BV37" s="1">
        <v>36.3014603996277</v>
      </c>
      <c r="BW37" s="1">
        <v>3.6077876983671202</v>
      </c>
      <c r="BX37" s="1">
        <v>31.385454816050601</v>
      </c>
      <c r="BY37" s="1">
        <v>0.281561519706652</v>
      </c>
      <c r="BZ37" s="1">
        <v>51.546628115108597</v>
      </c>
      <c r="CA37" s="1">
        <v>175.292421199486</v>
      </c>
      <c r="CB37" s="1">
        <v>29.091303542703301</v>
      </c>
      <c r="CC37" s="1">
        <v>132.09215409185401</v>
      </c>
      <c r="CD37" s="1">
        <v>23.388872635330699</v>
      </c>
      <c r="CE37" s="1">
        <v>0.97450201373489498</v>
      </c>
      <c r="CF37" s="1">
        <v>14.888201331482099</v>
      </c>
      <c r="CG37" s="1">
        <v>1.7073909010814301</v>
      </c>
      <c r="CH37" s="1">
        <v>8.2223755845756994</v>
      </c>
      <c r="CI37" s="1">
        <v>1.0371499681948599</v>
      </c>
      <c r="CJ37" s="1">
        <v>2.19771127269961</v>
      </c>
      <c r="CK37" s="1">
        <v>0.188632324207166</v>
      </c>
      <c r="CL37" s="1">
        <v>1.1392826018091999</v>
      </c>
      <c r="CM37" s="1">
        <v>0.12922567086325401</v>
      </c>
      <c r="CN37" s="1">
        <v>7.1384818845230003E-3</v>
      </c>
      <c r="CO37" s="1">
        <v>1.58196090845044</v>
      </c>
      <c r="CP37" s="1">
        <v>7.2058569838671502</v>
      </c>
      <c r="CQ37" s="1">
        <v>1.77911624142623</v>
      </c>
      <c r="CR37" s="1">
        <v>1.51283867502249</v>
      </c>
      <c r="CS37" s="1">
        <v>1.507849597234E-3</v>
      </c>
      <c r="CT37" s="1">
        <v>5.5125008300116196</v>
      </c>
    </row>
    <row r="38" spans="1:98" x14ac:dyDescent="0.25">
      <c r="A38" s="1" t="s">
        <v>783</v>
      </c>
      <c r="B38" s="1">
        <v>0.354809007581806</v>
      </c>
      <c r="C38" s="1">
        <v>6.5395173779250002E-3</v>
      </c>
      <c r="D38" s="1">
        <v>2.8138452611004801</v>
      </c>
      <c r="E38" s="1">
        <v>5.3179913386354999E-2</v>
      </c>
      <c r="F38" s="1">
        <v>0.181456825373388</v>
      </c>
      <c r="G38" s="1">
        <v>1.3281006797480001E-3</v>
      </c>
      <c r="H38" s="1">
        <v>0.193093877950194</v>
      </c>
      <c r="I38" s="5"/>
      <c r="J38" s="6">
        <v>1957.51524080935</v>
      </c>
      <c r="K38" s="6">
        <v>36.0791430354938</v>
      </c>
      <c r="L38" s="6">
        <v>1960.25802846429</v>
      </c>
      <c r="M38" s="6">
        <v>37.047649211480703</v>
      </c>
      <c r="N38" s="6">
        <v>2665.4923793830699</v>
      </c>
      <c r="O38" s="6">
        <v>19.509005702249201</v>
      </c>
      <c r="P38" s="1">
        <f t="shared" si="0"/>
        <v>74</v>
      </c>
      <c r="Q38" s="1">
        <f t="shared" si="2"/>
        <v>40.077959712314396</v>
      </c>
      <c r="T38" s="1" t="s">
        <v>783</v>
      </c>
      <c r="U38" s="1">
        <v>128.291944322673</v>
      </c>
      <c r="V38" s="1">
        <v>214208.10793484101</v>
      </c>
      <c r="W38" s="1">
        <v>273.86343359048197</v>
      </c>
      <c r="X38" s="1">
        <v>3.9777272861072901</v>
      </c>
      <c r="Y38" s="1">
        <v>2601.2457536033598</v>
      </c>
      <c r="Z38" s="1">
        <v>308.57093619892999</v>
      </c>
      <c r="AA38" s="1">
        <v>1592.8725326834499</v>
      </c>
      <c r="AB38" s="1">
        <v>6.7680479220100995E-2</v>
      </c>
      <c r="AC38" s="1">
        <v>351.539395692825</v>
      </c>
      <c r="AD38" s="1">
        <v>1219.5380140355301</v>
      </c>
      <c r="AE38" s="1">
        <v>181.85428958711699</v>
      </c>
      <c r="AF38" s="1">
        <v>894.52039881928999</v>
      </c>
      <c r="AG38" s="1">
        <v>242.76488716471999</v>
      </c>
      <c r="AH38" s="1">
        <v>13.0884778351157</v>
      </c>
      <c r="AI38" s="1">
        <v>249.04709692361601</v>
      </c>
      <c r="AJ38" s="1">
        <v>40.060289997570003</v>
      </c>
      <c r="AK38" s="1">
        <v>277.36246763301398</v>
      </c>
      <c r="AL38" s="1">
        <v>49.8680838496958</v>
      </c>
      <c r="AM38" s="1">
        <v>141.09290208503401</v>
      </c>
      <c r="AN38" s="1">
        <v>16.4058477582082</v>
      </c>
      <c r="AO38" s="1">
        <v>92.074139495906806</v>
      </c>
      <c r="AP38" s="1">
        <v>9.1956075869679097</v>
      </c>
      <c r="AQ38" s="1">
        <v>1.0498711626318E-2</v>
      </c>
      <c r="AR38" s="1">
        <v>1.1796198343225E-2</v>
      </c>
      <c r="AS38" s="1">
        <v>45.751308919939198</v>
      </c>
      <c r="AU38">
        <f t="shared" si="3"/>
        <v>2647.4520981347623</v>
      </c>
      <c r="AV38">
        <f t="shared" si="1"/>
        <v>0.19371979230446809</v>
      </c>
      <c r="AY38">
        <v>1483.2885894212027</v>
      </c>
      <c r="AZ38">
        <v>1989.4584242015173</v>
      </c>
      <c r="BA38">
        <v>1959.636741240485</v>
      </c>
      <c r="BB38">
        <f t="shared" si="4"/>
        <v>42.561508441231723</v>
      </c>
      <c r="BC38">
        <v>1957.3750521209845</v>
      </c>
      <c r="BD38">
        <v>1640.3032916535135</v>
      </c>
      <c r="BE38">
        <v>232.47740382088276</v>
      </c>
      <c r="BF38">
        <v>1251.4929493649045</v>
      </c>
      <c r="BG38">
        <v>1109.7033240324101</v>
      </c>
      <c r="BH38">
        <v>1127.48970582526</v>
      </c>
      <c r="BI38">
        <f t="shared" si="5"/>
        <v>1014.5684921550636</v>
      </c>
      <c r="BJ38">
        <v>913.33486904204756</v>
      </c>
      <c r="BK38">
        <v>881.83063803146251</v>
      </c>
      <c r="BL38">
        <v>664.20436268049389</v>
      </c>
      <c r="BM38">
        <v>571.88906519196769</v>
      </c>
      <c r="BN38">
        <v>373.80518646211016</v>
      </c>
      <c r="BQ38" s="1">
        <v>5.1367391364804504</v>
      </c>
      <c r="BR38" s="1">
        <v>4647.4263060399398</v>
      </c>
      <c r="BS38" s="1">
        <v>29.051891774818301</v>
      </c>
      <c r="BT38" s="1">
        <v>2398.67601645173</v>
      </c>
      <c r="BU38" s="1">
        <v>0.86902997134179205</v>
      </c>
      <c r="BV38" s="1">
        <v>32.894717889664399</v>
      </c>
      <c r="BW38" s="1">
        <v>3.5723223563325202</v>
      </c>
      <c r="BX38" s="1">
        <v>17.437632077783899</v>
      </c>
      <c r="BY38" s="1">
        <v>9.8516210216259992E-3</v>
      </c>
      <c r="BZ38" s="1">
        <v>5.2539122263754798</v>
      </c>
      <c r="CA38" s="1">
        <v>13.4334009393488</v>
      </c>
      <c r="CB38" s="1">
        <v>1.8636594510317299</v>
      </c>
      <c r="CC38" s="1">
        <v>9.5841269892797705</v>
      </c>
      <c r="CD38" s="1">
        <v>3.45946491641915</v>
      </c>
      <c r="CE38" s="1">
        <v>0.16224944090947199</v>
      </c>
      <c r="CF38" s="1">
        <v>2.3474090974397099</v>
      </c>
      <c r="CG38" s="1">
        <v>0.46553079741991599</v>
      </c>
      <c r="CH38" s="1">
        <v>3.4354288608655899</v>
      </c>
      <c r="CI38" s="1">
        <v>0.55499883191885602</v>
      </c>
      <c r="CJ38" s="1">
        <v>1.6630052165712801</v>
      </c>
      <c r="CK38" s="1">
        <v>0.17964700952268101</v>
      </c>
      <c r="CL38" s="1">
        <v>1.0495891206806101</v>
      </c>
      <c r="CM38" s="1">
        <v>0.12630997032027</v>
      </c>
      <c r="CN38" s="1">
        <v>4.2770195177969997E-3</v>
      </c>
      <c r="CO38" s="1">
        <v>0.51788055095174101</v>
      </c>
      <c r="CP38" s="1">
        <v>0.81018689460971804</v>
      </c>
      <c r="CQ38" s="1">
        <v>0.19561937734954399</v>
      </c>
      <c r="CR38" s="1">
        <v>0.11562321087720399</v>
      </c>
      <c r="CS38" s="1">
        <v>1.879122030241E-3</v>
      </c>
      <c r="CT38" s="1">
        <v>0.55784463639575999</v>
      </c>
    </row>
    <row r="39" spans="1:98" x14ac:dyDescent="0.25">
      <c r="A39" s="1" t="s">
        <v>784</v>
      </c>
      <c r="B39" s="1">
        <v>0.342242594430755</v>
      </c>
      <c r="C39" s="1">
        <v>6.3079046639759996E-3</v>
      </c>
      <c r="D39" s="1">
        <v>2.9173655940907701</v>
      </c>
      <c r="E39" s="1">
        <v>5.4284406105636E-2</v>
      </c>
      <c r="F39" s="1">
        <v>0.16300835782158901</v>
      </c>
      <c r="G39" s="1">
        <v>1.152918414018E-3</v>
      </c>
      <c r="H39" s="1">
        <v>0.17887926758315401</v>
      </c>
      <c r="I39" s="5"/>
      <c r="J39" s="6">
        <v>1897.44324244677</v>
      </c>
      <c r="K39" s="6">
        <v>34.971950521143</v>
      </c>
      <c r="L39" s="6">
        <v>1899.9997359307899</v>
      </c>
      <c r="M39" s="6">
        <v>35.353936261805202</v>
      </c>
      <c r="N39" s="6">
        <v>2486.35503252444</v>
      </c>
      <c r="O39" s="6">
        <v>17.5853835907049</v>
      </c>
      <c r="P39" s="1">
        <f t="shared" si="0"/>
        <v>76</v>
      </c>
      <c r="Q39" s="1">
        <f t="shared" si="2"/>
        <v>33.297521471334754</v>
      </c>
      <c r="T39" s="1" t="s">
        <v>784</v>
      </c>
      <c r="U39" s="1">
        <v>246.41988780217099</v>
      </c>
      <c r="V39" s="1">
        <v>214470.79239516801</v>
      </c>
      <c r="W39" s="1">
        <v>289.87816946861699</v>
      </c>
      <c r="X39" s="1">
        <v>3.2077725021265699</v>
      </c>
      <c r="Y39" s="1">
        <v>2781.04472865756</v>
      </c>
      <c r="Z39" s="1">
        <v>339.08441690506902</v>
      </c>
      <c r="AA39" s="1">
        <v>1562.32194919993</v>
      </c>
      <c r="AB39" s="1">
        <v>7.3948770994212001E-2</v>
      </c>
      <c r="AC39" s="1">
        <v>435.87002593178198</v>
      </c>
      <c r="AD39" s="1">
        <v>1346.59732542595</v>
      </c>
      <c r="AE39" s="1">
        <v>192.09286262983301</v>
      </c>
      <c r="AF39" s="1">
        <v>924.99915569125096</v>
      </c>
      <c r="AG39" s="1">
        <v>245.218753148562</v>
      </c>
      <c r="AH39" s="1">
        <v>13.983833306850499</v>
      </c>
      <c r="AI39" s="1">
        <v>248.78431905186699</v>
      </c>
      <c r="AJ39" s="1">
        <v>39.815312527767297</v>
      </c>
      <c r="AK39" s="1">
        <v>275.08214584373002</v>
      </c>
      <c r="AL39" s="1">
        <v>49.077415203943502</v>
      </c>
      <c r="AM39" s="1">
        <v>139.13770885112399</v>
      </c>
      <c r="AN39" s="1">
        <v>16.1660070755735</v>
      </c>
      <c r="AO39" s="1">
        <v>92.863942578640504</v>
      </c>
      <c r="AP39" s="1">
        <v>9.3536609927195098</v>
      </c>
      <c r="AQ39" s="1">
        <v>1.0782653865499999E-2</v>
      </c>
      <c r="AR39" s="1">
        <v>6.0549647127094E-2</v>
      </c>
      <c r="AS39" s="1">
        <v>64.418471609923699</v>
      </c>
      <c r="AU39">
        <f t="shared" si="3"/>
        <v>2899.559369678816</v>
      </c>
      <c r="AV39">
        <f t="shared" si="1"/>
        <v>0.21703875893103544</v>
      </c>
      <c r="AY39">
        <v>1839.1140334674346</v>
      </c>
      <c r="AZ39">
        <v>2196.7329941695757</v>
      </c>
      <c r="BA39">
        <v>2069.9661921318211</v>
      </c>
      <c r="BB39">
        <f t="shared" si="4"/>
        <v>46.770264400699176</v>
      </c>
      <c r="BC39">
        <v>2024.0681743791049</v>
      </c>
      <c r="BD39">
        <v>1656.8834672200137</v>
      </c>
      <c r="BE39">
        <v>248.38069816785966</v>
      </c>
      <c r="BF39">
        <v>1250.1724575470703</v>
      </c>
      <c r="BG39">
        <v>1102.9172445364902</v>
      </c>
      <c r="BH39">
        <v>1118.2201050558131</v>
      </c>
      <c r="BI39">
        <f t="shared" si="5"/>
        <v>995.10952178339494</v>
      </c>
      <c r="BJ39">
        <v>898.85375831398346</v>
      </c>
      <c r="BK39">
        <v>869.61068031952493</v>
      </c>
      <c r="BL39">
        <v>654.49421358597169</v>
      </c>
      <c r="BM39">
        <v>576.79467440149381</v>
      </c>
      <c r="BN39">
        <v>380.23012165526461</v>
      </c>
      <c r="BQ39" s="1">
        <v>7.3249722087542297</v>
      </c>
      <c r="BR39" s="1">
        <v>4620.0810794854797</v>
      </c>
      <c r="BS39" s="1">
        <v>29.801219613181601</v>
      </c>
      <c r="BT39" s="1">
        <v>2398.67601645173</v>
      </c>
      <c r="BU39" s="1">
        <v>0.36588729827288402</v>
      </c>
      <c r="BV39" s="1">
        <v>39.926333782605298</v>
      </c>
      <c r="BW39" s="1">
        <v>4.7264380777205499</v>
      </c>
      <c r="BX39" s="1">
        <v>16.999501889758399</v>
      </c>
      <c r="BY39" s="1">
        <v>1.0229038882267E-2</v>
      </c>
      <c r="BZ39" s="1">
        <v>4.8612958931285499</v>
      </c>
      <c r="CA39" s="1">
        <v>14.2552300750644</v>
      </c>
      <c r="CB39" s="1">
        <v>1.79393756880758</v>
      </c>
      <c r="CC39" s="1">
        <v>10.056545666344901</v>
      </c>
      <c r="CD39" s="1">
        <v>3.3279088683957601</v>
      </c>
      <c r="CE39" s="1">
        <v>0.16886364880458901</v>
      </c>
      <c r="CF39" s="1">
        <v>2.5911804383256198</v>
      </c>
      <c r="CG39" s="1">
        <v>0.449206930747646</v>
      </c>
      <c r="CH39" s="1">
        <v>3.50718005260266</v>
      </c>
      <c r="CI39" s="1">
        <v>0.481178242923336</v>
      </c>
      <c r="CJ39" s="1">
        <v>1.73452829167641</v>
      </c>
      <c r="CK39" s="1">
        <v>0.18510424827116501</v>
      </c>
      <c r="CL39" s="1">
        <v>1.04104325548966</v>
      </c>
      <c r="CM39" s="1">
        <v>0.12586759992288701</v>
      </c>
      <c r="CN39" s="1">
        <v>4.3043741376600003E-3</v>
      </c>
      <c r="CO39" s="1">
        <v>0.51000886979964</v>
      </c>
      <c r="CP39" s="1">
        <v>1.2549471684193501</v>
      </c>
      <c r="CQ39" s="1">
        <v>0.251242112819417</v>
      </c>
      <c r="CR39" s="1">
        <v>0.108234453666272</v>
      </c>
      <c r="CS39" s="1">
        <v>4.2809734006830002E-3</v>
      </c>
      <c r="CT39" s="1">
        <v>0.69153489408763003</v>
      </c>
    </row>
    <row r="40" spans="1:98" x14ac:dyDescent="0.25">
      <c r="A40" s="1" t="s">
        <v>785</v>
      </c>
      <c r="B40" s="1">
        <v>0.34307946889343899</v>
      </c>
      <c r="C40" s="1">
        <v>6.3233291739939997E-3</v>
      </c>
      <c r="D40" s="1">
        <v>2.9095194989732098</v>
      </c>
      <c r="E40" s="1">
        <v>5.4030733523071001E-2</v>
      </c>
      <c r="F40" s="1">
        <v>0.16558429561546101</v>
      </c>
      <c r="G40" s="1">
        <v>1.3559866973610001E-3</v>
      </c>
      <c r="H40" s="1">
        <v>0.14644907233735199</v>
      </c>
      <c r="I40" s="5"/>
      <c r="J40" s="6">
        <v>1901.4612505461</v>
      </c>
      <c r="K40" s="6">
        <v>35.046006797135902</v>
      </c>
      <c r="L40" s="6">
        <v>1904.43587971844</v>
      </c>
      <c r="M40" s="6">
        <v>35.366000319006901</v>
      </c>
      <c r="N40" s="6">
        <v>2512.7484645781801</v>
      </c>
      <c r="O40" s="6">
        <v>20.577153643216</v>
      </c>
      <c r="P40" s="1">
        <f t="shared" si="0"/>
        <v>76</v>
      </c>
      <c r="Q40" s="1">
        <f t="shared" si="2"/>
        <v>34.562076934679311</v>
      </c>
      <c r="T40" s="1" t="s">
        <v>785</v>
      </c>
      <c r="U40" s="1">
        <v>110.531865932758</v>
      </c>
      <c r="V40" s="1">
        <v>214567.56939572399</v>
      </c>
      <c r="W40" s="1">
        <v>303.912523191579</v>
      </c>
      <c r="X40" s="1">
        <v>3.56861472618785</v>
      </c>
      <c r="Y40" s="1">
        <v>2748.6486075364101</v>
      </c>
      <c r="Z40" s="1">
        <v>337.21976961094902</v>
      </c>
      <c r="AA40" s="1">
        <v>1569.3189544050001</v>
      </c>
      <c r="AB40" s="1">
        <v>7.4989813016361997E-2</v>
      </c>
      <c r="AC40" s="1">
        <v>434.52390276010101</v>
      </c>
      <c r="AD40" s="1">
        <v>1350.5421708148599</v>
      </c>
      <c r="AE40" s="1">
        <v>193.11282007994001</v>
      </c>
      <c r="AF40" s="1">
        <v>931.70584579011802</v>
      </c>
      <c r="AG40" s="1">
        <v>246.73448214743999</v>
      </c>
      <c r="AH40" s="1">
        <v>14.106122893026299</v>
      </c>
      <c r="AI40" s="1">
        <v>250.01299179337599</v>
      </c>
      <c r="AJ40" s="1">
        <v>39.854410811186298</v>
      </c>
      <c r="AK40" s="1">
        <v>275.09292667402201</v>
      </c>
      <c r="AL40" s="1">
        <v>49.080819137923903</v>
      </c>
      <c r="AM40" s="1">
        <v>138.88344105531201</v>
      </c>
      <c r="AN40" s="1">
        <v>16.230222676679901</v>
      </c>
      <c r="AO40" s="1">
        <v>92.153138474771893</v>
      </c>
      <c r="AP40" s="1">
        <v>9.2852299138252192</v>
      </c>
      <c r="AQ40" s="1">
        <v>7.9773370755640005E-3</v>
      </c>
      <c r="AR40" s="1">
        <v>4.4165689322196999E-2</v>
      </c>
      <c r="AS40" s="1">
        <v>62.036961317165101</v>
      </c>
      <c r="AU40">
        <f t="shared" si="3"/>
        <v>2909.884739445019</v>
      </c>
      <c r="AV40">
        <f t="shared" si="1"/>
        <v>0.21488287557120872</v>
      </c>
      <c r="AY40">
        <v>1833.4341888611857</v>
      </c>
      <c r="AZ40">
        <v>2203.1683047550732</v>
      </c>
      <c r="BA40">
        <v>2080.9571129303881</v>
      </c>
      <c r="BB40">
        <f t="shared" si="4"/>
        <v>46.513071670475725</v>
      </c>
      <c r="BC40">
        <v>2038.7436450549628</v>
      </c>
      <c r="BD40">
        <v>1667.1248793745947</v>
      </c>
      <c r="BE40">
        <v>250.55280449425041</v>
      </c>
      <c r="BF40">
        <v>1256.3466924290251</v>
      </c>
      <c r="BG40">
        <v>1104.0002994788449</v>
      </c>
      <c r="BH40">
        <v>1118.2639295691952</v>
      </c>
      <c r="BI40">
        <f t="shared" si="5"/>
        <v>999.56621299681535</v>
      </c>
      <c r="BJ40">
        <v>898.91610142717764</v>
      </c>
      <c r="BK40">
        <v>868.02150659569998</v>
      </c>
      <c r="BL40">
        <v>657.09403549311344</v>
      </c>
      <c r="BM40">
        <v>572.37974207932848</v>
      </c>
      <c r="BN40">
        <v>377.44837048069996</v>
      </c>
      <c r="BQ40" s="1">
        <v>4.7327759216207097</v>
      </c>
      <c r="BR40" s="1">
        <v>4627.4899825990497</v>
      </c>
      <c r="BS40" s="1">
        <v>28.860677158506501</v>
      </c>
      <c r="BT40" s="1">
        <v>2398.67601645173</v>
      </c>
      <c r="BU40" s="1">
        <v>0.61791328554851899</v>
      </c>
      <c r="BV40" s="1">
        <v>35.983308134678801</v>
      </c>
      <c r="BW40" s="1">
        <v>4.4916651209977498</v>
      </c>
      <c r="BX40" s="1">
        <v>18.232754274927199</v>
      </c>
      <c r="BY40" s="1">
        <v>1.0348473224327E-2</v>
      </c>
      <c r="BZ40" s="1">
        <v>4.7228234687631003</v>
      </c>
      <c r="CA40" s="1">
        <v>16.070971117954599</v>
      </c>
      <c r="CB40" s="1">
        <v>1.9257451587677099</v>
      </c>
      <c r="CC40" s="1">
        <v>10.441860730007599</v>
      </c>
      <c r="CD40" s="1">
        <v>3.5507161927695501</v>
      </c>
      <c r="CE40" s="1">
        <v>0.19615122476941499</v>
      </c>
      <c r="CF40" s="1">
        <v>2.8552164327996601</v>
      </c>
      <c r="CG40" s="1">
        <v>0.481778861655137</v>
      </c>
      <c r="CH40" s="1">
        <v>3.58065457478251</v>
      </c>
      <c r="CI40" s="1">
        <v>0.58644554793700798</v>
      </c>
      <c r="CJ40" s="1">
        <v>1.6222306251983201</v>
      </c>
      <c r="CK40" s="1">
        <v>0.18568189574989499</v>
      </c>
      <c r="CL40" s="1">
        <v>1.01940419044891</v>
      </c>
      <c r="CM40" s="1">
        <v>0.13656402169677601</v>
      </c>
      <c r="CN40" s="1">
        <v>3.719007688074E-3</v>
      </c>
      <c r="CO40" s="1">
        <v>0.50161258737422698</v>
      </c>
      <c r="CP40" s="1">
        <v>1.11662986981737</v>
      </c>
      <c r="CQ40" s="1">
        <v>0.24738403051792099</v>
      </c>
      <c r="CR40" s="1">
        <v>0.12061635710485601</v>
      </c>
      <c r="CS40" s="1">
        <v>4.2874721034140001E-3</v>
      </c>
      <c r="CT40" s="1">
        <v>0.73846793297514102</v>
      </c>
    </row>
    <row r="41" spans="1:98" x14ac:dyDescent="0.25">
      <c r="A41" s="1" t="s">
        <v>786</v>
      </c>
      <c r="B41" s="1">
        <v>0.34770736055191398</v>
      </c>
      <c r="C41" s="1">
        <v>6.4086262698320002E-3</v>
      </c>
      <c r="D41" s="1">
        <v>2.8706614240513599</v>
      </c>
      <c r="E41" s="1">
        <v>5.3309126298214E-2</v>
      </c>
      <c r="F41" s="1">
        <v>0.16851286106786001</v>
      </c>
      <c r="G41" s="1">
        <v>1.2069480874040001E-3</v>
      </c>
      <c r="H41" s="1">
        <v>0.23012439456563899</v>
      </c>
      <c r="I41" s="5"/>
      <c r="J41" s="6">
        <v>1923.6356147671299</v>
      </c>
      <c r="K41" s="6">
        <v>35.454704538932802</v>
      </c>
      <c r="L41" s="6">
        <v>1926.7172564287901</v>
      </c>
      <c r="M41" s="6">
        <v>35.779772808927902</v>
      </c>
      <c r="N41" s="6">
        <v>2542.1791329426901</v>
      </c>
      <c r="O41" s="6">
        <v>18.2079766665832</v>
      </c>
      <c r="P41" s="1">
        <f t="shared" si="0"/>
        <v>76</v>
      </c>
      <c r="Q41" s="1">
        <f t="shared" si="2"/>
        <v>35.030764028514099</v>
      </c>
      <c r="T41" s="1" t="s">
        <v>786</v>
      </c>
      <c r="U41" s="1">
        <v>165.18128892095501</v>
      </c>
      <c r="V41" s="1">
        <v>212852.232928774</v>
      </c>
      <c r="W41" s="1">
        <v>303.11691886640199</v>
      </c>
      <c r="X41" s="1">
        <v>3.1601933698223901</v>
      </c>
      <c r="Y41" s="1">
        <v>2581.0374810127601</v>
      </c>
      <c r="Z41" s="1">
        <v>306.52707995352398</v>
      </c>
      <c r="AA41" s="1">
        <v>1591.16837803454</v>
      </c>
      <c r="AB41" s="1">
        <v>7.8650517333886005E-2</v>
      </c>
      <c r="AC41" s="1">
        <v>373.90980173905899</v>
      </c>
      <c r="AD41" s="1">
        <v>1251.4988702010501</v>
      </c>
      <c r="AE41" s="1">
        <v>185.37384346430801</v>
      </c>
      <c r="AF41" s="1">
        <v>908.98027432573099</v>
      </c>
      <c r="AG41" s="1">
        <v>242.23136374414801</v>
      </c>
      <c r="AH41" s="1">
        <v>12.839380888788099</v>
      </c>
      <c r="AI41" s="1">
        <v>251.29847459168499</v>
      </c>
      <c r="AJ41" s="1">
        <v>39.994313509156697</v>
      </c>
      <c r="AK41" s="1">
        <v>277.96609750109599</v>
      </c>
      <c r="AL41" s="1">
        <v>50.280011082151297</v>
      </c>
      <c r="AM41" s="1">
        <v>142.70451395293799</v>
      </c>
      <c r="AN41" s="1">
        <v>16.585742440314501</v>
      </c>
      <c r="AO41" s="1">
        <v>93.715429738563003</v>
      </c>
      <c r="AP41" s="1">
        <v>9.3050761219471703</v>
      </c>
      <c r="AQ41" s="1">
        <v>9.6006164233370002E-3</v>
      </c>
      <c r="AR41" s="1">
        <v>1.8686531045437001E-2</v>
      </c>
      <c r="AS41" s="1">
        <v>55.127054089516697</v>
      </c>
      <c r="AU41">
        <f t="shared" si="3"/>
        <v>2719.7627897301481</v>
      </c>
      <c r="AV41">
        <f t="shared" si="1"/>
        <v>0.19264276753171505</v>
      </c>
      <c r="AY41">
        <v>1577.6784883504599</v>
      </c>
      <c r="AZ41">
        <v>2041.5968518777327</v>
      </c>
      <c r="BA41">
        <v>1997.5629683653881</v>
      </c>
      <c r="BB41">
        <f t="shared" si="4"/>
        <v>42.279597234968826</v>
      </c>
      <c r="BC41">
        <v>1989.0159175617746</v>
      </c>
      <c r="BD41">
        <v>1636.6984036766758</v>
      </c>
      <c r="BE41">
        <v>228.05294651488629</v>
      </c>
      <c r="BF41">
        <v>1262.8064049833415</v>
      </c>
      <c r="BG41">
        <v>1107.8757204752549</v>
      </c>
      <c r="BH41">
        <v>1129.9434857768131</v>
      </c>
      <c r="BI41">
        <f t="shared" si="5"/>
        <v>1013.4830433341018</v>
      </c>
      <c r="BJ41">
        <v>920.87932384892486</v>
      </c>
      <c r="BK41">
        <v>891.90321220586236</v>
      </c>
      <c r="BL41">
        <v>671.48754819087048</v>
      </c>
      <c r="BM41">
        <v>582.08341452523598</v>
      </c>
      <c r="BN41">
        <v>378.25512690842157</v>
      </c>
      <c r="BQ41" s="1">
        <v>5.8754530594307504</v>
      </c>
      <c r="BR41" s="1">
        <v>4535.30189837322</v>
      </c>
      <c r="BS41" s="1">
        <v>28.233119666169301</v>
      </c>
      <c r="BT41" s="1">
        <v>2398.67601645173</v>
      </c>
      <c r="BU41" s="1">
        <v>0.32431670813084501</v>
      </c>
      <c r="BV41" s="1">
        <v>32.951858702382196</v>
      </c>
      <c r="BW41" s="1">
        <v>3.6284542098107502</v>
      </c>
      <c r="BX41" s="1">
        <v>15.974484703693999</v>
      </c>
      <c r="BY41" s="1">
        <v>1.0587112077739E-2</v>
      </c>
      <c r="BZ41" s="1">
        <v>4.4889866145101598</v>
      </c>
      <c r="CA41" s="1">
        <v>12.9236581521345</v>
      </c>
      <c r="CB41" s="1">
        <v>1.69917945751149</v>
      </c>
      <c r="CC41" s="1">
        <v>9.4397357035214693</v>
      </c>
      <c r="CD41" s="1">
        <v>3.21425808505886</v>
      </c>
      <c r="CE41" s="1">
        <v>0.183976420036256</v>
      </c>
      <c r="CF41" s="1">
        <v>2.3841203740335799</v>
      </c>
      <c r="CG41" s="1">
        <v>0.47951436125500302</v>
      </c>
      <c r="CH41" s="1">
        <v>3.2272404164210098</v>
      </c>
      <c r="CI41" s="1">
        <v>0.48311231020814499</v>
      </c>
      <c r="CJ41" s="1">
        <v>1.6433741611955199</v>
      </c>
      <c r="CK41" s="1">
        <v>0.193371203985336</v>
      </c>
      <c r="CL41" s="1">
        <v>1.0931233251233201</v>
      </c>
      <c r="CM41" s="1">
        <v>0.12790469009768199</v>
      </c>
      <c r="CN41" s="1">
        <v>4.0756666084219998E-3</v>
      </c>
      <c r="CO41" s="1">
        <v>0.52472792390640299</v>
      </c>
      <c r="CP41" s="1">
        <v>1.1950739329992801</v>
      </c>
      <c r="CQ41" s="1">
        <v>0.24911849030644601</v>
      </c>
      <c r="CR41" s="1">
        <v>0.107257971227814</v>
      </c>
      <c r="CS41" s="1">
        <v>2.5895612459750001E-3</v>
      </c>
      <c r="CT41" s="1">
        <v>0.64885978203622696</v>
      </c>
    </row>
    <row r="42" spans="1:98" x14ac:dyDescent="0.25">
      <c r="A42" s="1" t="s">
        <v>787</v>
      </c>
      <c r="B42" s="1">
        <v>0.31295964472024801</v>
      </c>
      <c r="C42" s="1">
        <v>1.6397803895165E-2</v>
      </c>
      <c r="D42" s="1">
        <v>3.1890069260220999</v>
      </c>
      <c r="E42" s="1">
        <v>0.181730645654335</v>
      </c>
      <c r="F42" s="1">
        <v>0.22333077754057401</v>
      </c>
      <c r="G42" s="1">
        <v>2.229842645196E-3</v>
      </c>
      <c r="H42" s="1">
        <v>0.521417794875361</v>
      </c>
      <c r="I42" s="5" t="s">
        <v>635</v>
      </c>
      <c r="J42" s="6">
        <v>1755.24910771845</v>
      </c>
      <c r="K42" s="6">
        <v>91.9678659568374</v>
      </c>
      <c r="L42" s="6">
        <v>1758.28069090857</v>
      </c>
      <c r="M42" s="6">
        <v>100.198429358366</v>
      </c>
      <c r="N42" s="6">
        <v>3004.14479621395</v>
      </c>
      <c r="O42" s="6">
        <v>29.9948365949014</v>
      </c>
      <c r="P42" s="1">
        <f t="shared" si="0"/>
        <v>59</v>
      </c>
      <c r="Q42" s="1">
        <f t="shared" si="2"/>
        <v>67.108528855079712</v>
      </c>
      <c r="T42" s="1" t="s">
        <v>787</v>
      </c>
      <c r="U42" s="1">
        <v>127.34153504445101</v>
      </c>
      <c r="V42" s="1">
        <v>214750.86506057199</v>
      </c>
      <c r="W42" s="1">
        <v>290.910782445189</v>
      </c>
      <c r="X42" s="1">
        <v>3.84783394505456</v>
      </c>
      <c r="Y42" s="1">
        <v>2605.35162063402</v>
      </c>
      <c r="Z42" s="1">
        <v>301.62184790788501</v>
      </c>
      <c r="AA42" s="1">
        <v>1585.9007763085799</v>
      </c>
      <c r="AB42" s="1">
        <v>15.264096442208</v>
      </c>
      <c r="AC42" s="1">
        <v>265.76176745806202</v>
      </c>
      <c r="AD42" s="1">
        <v>1056.21614338318</v>
      </c>
      <c r="AE42" s="1">
        <v>165.55047664548701</v>
      </c>
      <c r="AF42" s="1">
        <v>849.75013472220496</v>
      </c>
      <c r="AG42" s="1">
        <v>237.05954263730601</v>
      </c>
      <c r="AH42" s="1">
        <v>12.233893915467901</v>
      </c>
      <c r="AI42" s="1">
        <v>245.91172422711</v>
      </c>
      <c r="AJ42" s="1">
        <v>39.578683709372399</v>
      </c>
      <c r="AK42" s="1">
        <v>276.99993342389701</v>
      </c>
      <c r="AL42" s="1">
        <v>50.036886834713897</v>
      </c>
      <c r="AM42" s="1">
        <v>141.204981269429</v>
      </c>
      <c r="AN42" s="1">
        <v>16.353568146743299</v>
      </c>
      <c r="AO42" s="1">
        <v>91.610249615304198</v>
      </c>
      <c r="AP42" s="1">
        <v>9.0218258224516994</v>
      </c>
      <c r="AQ42" s="1">
        <v>0.31334439187183799</v>
      </c>
      <c r="AR42" s="1">
        <v>7.4275181130290004E-3</v>
      </c>
      <c r="AS42" s="1">
        <v>43.0951321042551</v>
      </c>
      <c r="AU42">
        <f t="shared" si="3"/>
        <v>2337.2785222089337</v>
      </c>
      <c r="AV42">
        <f t="shared" si="1"/>
        <v>0.19018960858948233</v>
      </c>
      <c r="AY42">
        <v>1121.3576685994178</v>
      </c>
      <c r="AZ42">
        <v>1723.0279663673409</v>
      </c>
      <c r="BA42">
        <v>1783.9491017832654</v>
      </c>
      <c r="BB42">
        <f t="shared" si="4"/>
        <v>41.603013504535866</v>
      </c>
      <c r="BC42">
        <v>1859.4094851689385</v>
      </c>
      <c r="BD42">
        <v>1601.7536664682839</v>
      </c>
      <c r="BE42">
        <v>217.29829334756482</v>
      </c>
      <c r="BF42">
        <v>1235.7373076739195</v>
      </c>
      <c r="BG42">
        <v>1096.3624296225041</v>
      </c>
      <c r="BH42">
        <v>1126.0159895280367</v>
      </c>
      <c r="BI42">
        <f t="shared" si="5"/>
        <v>1010.1278829990954</v>
      </c>
      <c r="BJ42">
        <v>916.42649880428382</v>
      </c>
      <c r="BK42">
        <v>882.53113293393119</v>
      </c>
      <c r="BL42">
        <v>662.08777922037655</v>
      </c>
      <c r="BM42">
        <v>569.00776158574035</v>
      </c>
      <c r="BN42">
        <v>366.7408870915325</v>
      </c>
      <c r="BQ42" s="1">
        <v>5.1467761166322301</v>
      </c>
      <c r="BR42" s="1">
        <v>4772.8358641772902</v>
      </c>
      <c r="BS42" s="1">
        <v>34.755651411363203</v>
      </c>
      <c r="BT42" s="1">
        <v>2398.67601645173</v>
      </c>
      <c r="BU42" s="1">
        <v>0.80430085884385905</v>
      </c>
      <c r="BV42" s="1">
        <v>33.449700764688302</v>
      </c>
      <c r="BW42" s="1">
        <v>3.83831713290036</v>
      </c>
      <c r="BX42" s="1">
        <v>17.423298615666901</v>
      </c>
      <c r="BY42" s="1">
        <v>4.5380316142197898</v>
      </c>
      <c r="BZ42" s="1">
        <v>4.8633747144954702</v>
      </c>
      <c r="CA42" s="1">
        <v>16.785776896207</v>
      </c>
      <c r="CB42" s="1">
        <v>2.3533102556139802</v>
      </c>
      <c r="CC42" s="1">
        <v>10.845365228379</v>
      </c>
      <c r="CD42" s="1">
        <v>3.3342106910113301</v>
      </c>
      <c r="CE42" s="1">
        <v>0.16710469262925001</v>
      </c>
      <c r="CF42" s="1">
        <v>2.7812287469869599</v>
      </c>
      <c r="CG42" s="1">
        <v>0.49343530711089001</v>
      </c>
      <c r="CH42" s="1">
        <v>3.4258652259295501</v>
      </c>
      <c r="CI42" s="1">
        <v>0.48999715950030398</v>
      </c>
      <c r="CJ42" s="1">
        <v>1.6994818484358201</v>
      </c>
      <c r="CK42" s="1">
        <v>0.20189821141689801</v>
      </c>
      <c r="CL42" s="1">
        <v>1.09789192972649</v>
      </c>
      <c r="CM42" s="1">
        <v>0.12882930058112499</v>
      </c>
      <c r="CN42" s="1">
        <v>2.3637384080205999E-2</v>
      </c>
      <c r="CO42" s="1">
        <v>0.67549189036718205</v>
      </c>
      <c r="CP42" s="1">
        <v>0.57787478331043496</v>
      </c>
      <c r="CQ42" s="1">
        <v>0.221110304308485</v>
      </c>
      <c r="CR42" s="1">
        <v>0.20948601585933499</v>
      </c>
      <c r="CS42" s="1">
        <v>1.499714285948E-3</v>
      </c>
      <c r="CT42" s="1">
        <v>2.6771457102068399</v>
      </c>
    </row>
    <row r="43" spans="1:98" x14ac:dyDescent="0.25">
      <c r="A43" s="1" t="s">
        <v>788</v>
      </c>
      <c r="B43" s="1">
        <v>0.352790989340804</v>
      </c>
      <c r="C43" s="1">
        <v>6.5495701249370002E-3</v>
      </c>
      <c r="D43" s="1">
        <v>2.8313255802298798</v>
      </c>
      <c r="E43" s="1">
        <v>5.3716763375380998E-2</v>
      </c>
      <c r="F43" s="1">
        <v>0.18463180389018599</v>
      </c>
      <c r="G43" s="1">
        <v>1.3634448279659999E-3</v>
      </c>
      <c r="H43" s="1">
        <v>0.146944183219888</v>
      </c>
      <c r="I43" s="5"/>
      <c r="J43" s="6">
        <v>1947.90603441904</v>
      </c>
      <c r="K43" s="6">
        <v>36.162905387843097</v>
      </c>
      <c r="L43" s="6">
        <v>1949.81407094668</v>
      </c>
      <c r="M43" s="6">
        <v>36.992460989430803</v>
      </c>
      <c r="N43" s="6">
        <v>2694.1862324747499</v>
      </c>
      <c r="O43" s="6">
        <v>19.8956745633539</v>
      </c>
      <c r="P43" s="1">
        <f t="shared" si="0"/>
        <v>72</v>
      </c>
      <c r="Q43" s="1">
        <f t="shared" si="2"/>
        <v>42.14436199821322</v>
      </c>
      <c r="T43" s="1" t="s">
        <v>788</v>
      </c>
      <c r="U43" s="1">
        <v>285.01019582895498</v>
      </c>
      <c r="V43" s="1">
        <v>214241.22787499099</v>
      </c>
      <c r="W43" s="1">
        <v>266.004006497315</v>
      </c>
      <c r="X43" s="1">
        <v>2.9553960581871999</v>
      </c>
      <c r="Y43" s="1">
        <v>2522.6615128312601</v>
      </c>
      <c r="Z43" s="1">
        <v>300.43753875974699</v>
      </c>
      <c r="AA43" s="1">
        <v>1586.15278377087</v>
      </c>
      <c r="AB43" s="1">
        <v>8.2117770327812006E-2</v>
      </c>
      <c r="AC43" s="1">
        <v>321.38350410281299</v>
      </c>
      <c r="AD43" s="1">
        <v>1176.5449356250599</v>
      </c>
      <c r="AE43" s="1">
        <v>178.02819721617701</v>
      </c>
      <c r="AF43" s="1">
        <v>888.37152046492702</v>
      </c>
      <c r="AG43" s="1">
        <v>241.73326806504201</v>
      </c>
      <c r="AH43" s="1">
        <v>12.5091629389908</v>
      </c>
      <c r="AI43" s="1">
        <v>247.96912532894299</v>
      </c>
      <c r="AJ43" s="1">
        <v>39.741098363030602</v>
      </c>
      <c r="AK43" s="1">
        <v>278.32582567881298</v>
      </c>
      <c r="AL43" s="1">
        <v>50.075610508688698</v>
      </c>
      <c r="AM43" s="1">
        <v>142.477956462674</v>
      </c>
      <c r="AN43" s="1">
        <v>16.411806515599999</v>
      </c>
      <c r="AO43" s="1">
        <v>92.298896976811307</v>
      </c>
      <c r="AP43" s="1">
        <v>9.0397048413080601</v>
      </c>
      <c r="AQ43" s="1">
        <v>5.1663684212389996E-3</v>
      </c>
      <c r="AR43" s="1">
        <v>2.1107350578059999E-3</v>
      </c>
      <c r="AS43" s="1">
        <v>43.454625292399299</v>
      </c>
      <c r="AU43">
        <f t="shared" si="3"/>
        <v>2564.3281574089769</v>
      </c>
      <c r="AV43">
        <f t="shared" si="1"/>
        <v>0.18941273617128873</v>
      </c>
      <c r="AY43">
        <v>1356.0485405181983</v>
      </c>
      <c r="AZ43">
        <v>1919.3228966151059</v>
      </c>
      <c r="BA43">
        <v>1918.4072975881145</v>
      </c>
      <c r="BB43">
        <f t="shared" si="4"/>
        <v>41.439660518585789</v>
      </c>
      <c r="BC43">
        <v>1943.9201760720503</v>
      </c>
      <c r="BD43">
        <v>1633.332892331365</v>
      </c>
      <c r="BE43">
        <v>222.18761880978329</v>
      </c>
      <c r="BF43">
        <v>1246.0760066781054</v>
      </c>
      <c r="BG43">
        <v>1100.8614504994628</v>
      </c>
      <c r="BH43">
        <v>1131.4057954423292</v>
      </c>
      <c r="BI43">
        <f t="shared" si="5"/>
        <v>1010.2883973062866</v>
      </c>
      <c r="BJ43">
        <v>917.13572360235707</v>
      </c>
      <c r="BK43">
        <v>890.48722789171245</v>
      </c>
      <c r="BL43">
        <v>664.44560791902825</v>
      </c>
      <c r="BM43">
        <v>573.28507439013231</v>
      </c>
      <c r="BN43">
        <v>367.46767647593742</v>
      </c>
      <c r="BQ43" s="1">
        <v>8.0056515516905407</v>
      </c>
      <c r="BR43" s="1">
        <v>4682.6094981816696</v>
      </c>
      <c r="BS43" s="1">
        <v>28.2015539635326</v>
      </c>
      <c r="BT43" s="1">
        <v>2398.67601645173</v>
      </c>
      <c r="BU43" s="1">
        <v>0.31420559755222199</v>
      </c>
      <c r="BV43" s="1">
        <v>30.809132655426801</v>
      </c>
      <c r="BW43" s="1">
        <v>4.0345141022982496</v>
      </c>
      <c r="BX43" s="1">
        <v>19.416433991115301</v>
      </c>
      <c r="BY43" s="1">
        <v>1.0847381655625E-2</v>
      </c>
      <c r="BZ43" s="1">
        <v>5.6945519732274699</v>
      </c>
      <c r="CA43" s="1">
        <v>14.8564609086377</v>
      </c>
      <c r="CB43" s="1">
        <v>2.1802166429972401</v>
      </c>
      <c r="CC43" s="1">
        <v>10.910174995217099</v>
      </c>
      <c r="CD43" s="1">
        <v>3.6536672921061402</v>
      </c>
      <c r="CE43" s="1">
        <v>0.19170951708238901</v>
      </c>
      <c r="CF43" s="1">
        <v>3.0060025149945901</v>
      </c>
      <c r="CG43" s="1">
        <v>0.54814581132835904</v>
      </c>
      <c r="CH43" s="1">
        <v>3.7554132236769799</v>
      </c>
      <c r="CI43" s="1">
        <v>0.602860516398386</v>
      </c>
      <c r="CJ43" s="1">
        <v>1.64987787652161</v>
      </c>
      <c r="CK43" s="1">
        <v>0.19056812484493399</v>
      </c>
      <c r="CL43" s="1">
        <v>1.2159508488541899</v>
      </c>
      <c r="CM43" s="1">
        <v>0.13100715563624599</v>
      </c>
      <c r="CN43" s="1">
        <v>2.9967064119360001E-3</v>
      </c>
      <c r="CO43" s="1">
        <v>0.58500548457470503</v>
      </c>
      <c r="CP43" s="1">
        <v>0.79498155018794203</v>
      </c>
      <c r="CQ43" s="1">
        <v>0.180924957986941</v>
      </c>
      <c r="CR43" s="1">
        <v>0.115069627846954</v>
      </c>
      <c r="CS43" s="1">
        <v>7.9319091416899998E-4</v>
      </c>
      <c r="CT43" s="1">
        <v>0.53716397086666801</v>
      </c>
    </row>
    <row r="44" spans="1:98" x14ac:dyDescent="0.25">
      <c r="A44" s="1" t="s">
        <v>789</v>
      </c>
      <c r="B44" s="1">
        <v>0.43878665422525298</v>
      </c>
      <c r="C44" s="1">
        <v>8.1273548278199999E-3</v>
      </c>
      <c r="D44" s="1">
        <v>2.27275397354745</v>
      </c>
      <c r="E44" s="1">
        <v>4.3447770516777E-2</v>
      </c>
      <c r="F44" s="1">
        <v>0.26575424876988002</v>
      </c>
      <c r="G44" s="1">
        <v>2.510037095965E-3</v>
      </c>
      <c r="H44" s="1">
        <v>0.22428819095821301</v>
      </c>
      <c r="I44" s="5" t="s">
        <v>635</v>
      </c>
      <c r="J44" s="6">
        <v>2345.1992417516899</v>
      </c>
      <c r="K44" s="6">
        <v>43.438573612282703</v>
      </c>
      <c r="L44" s="6">
        <v>2350.6101302872198</v>
      </c>
      <c r="M44" s="6">
        <v>44.936130660777799</v>
      </c>
      <c r="N44" s="6">
        <v>3280.4459203180199</v>
      </c>
      <c r="O44" s="6">
        <v>30.9836662609166</v>
      </c>
      <c r="P44" s="1">
        <f t="shared" si="0"/>
        <v>72</v>
      </c>
      <c r="Q44" s="1">
        <f t="shared" si="2"/>
        <v>51.869348331752406</v>
      </c>
      <c r="T44" s="1" t="s">
        <v>789</v>
      </c>
      <c r="U44" s="1">
        <v>113.486735463369</v>
      </c>
      <c r="V44" s="1">
        <v>217528.508938321</v>
      </c>
      <c r="W44" s="1">
        <v>261.62099804630901</v>
      </c>
      <c r="X44" s="1">
        <v>3.2216367450023999</v>
      </c>
      <c r="Y44" s="1">
        <v>2882.2278037522001</v>
      </c>
      <c r="Z44" s="1">
        <v>300.910445310836</v>
      </c>
      <c r="AA44" s="1">
        <v>1538.1499521993601</v>
      </c>
      <c r="AB44" s="1">
        <v>4.8682688363920999E-2</v>
      </c>
      <c r="AC44" s="1">
        <v>124.432894824383</v>
      </c>
      <c r="AD44" s="1">
        <v>585.52114927484695</v>
      </c>
      <c r="AE44" s="1">
        <v>102.74249381937101</v>
      </c>
      <c r="AF44" s="1">
        <v>569.82635415602704</v>
      </c>
      <c r="AG44" s="1">
        <v>191.96605028632999</v>
      </c>
      <c r="AH44" s="1">
        <v>11.183920011041501</v>
      </c>
      <c r="AI44" s="1">
        <v>217.63103816246101</v>
      </c>
      <c r="AJ44" s="1">
        <v>36.764631952889097</v>
      </c>
      <c r="AK44" s="1">
        <v>264.01659825108101</v>
      </c>
      <c r="AL44" s="1">
        <v>48.120401478156801</v>
      </c>
      <c r="AM44" s="1">
        <v>139.14180658766099</v>
      </c>
      <c r="AN44" s="1">
        <v>16.566532991687598</v>
      </c>
      <c r="AO44" s="1">
        <v>95.642014877083497</v>
      </c>
      <c r="AP44" s="1">
        <v>9.9725678363118195</v>
      </c>
      <c r="AQ44" s="1">
        <v>1.1678371798693001E-2</v>
      </c>
      <c r="AR44" s="1" t="s">
        <v>458</v>
      </c>
      <c r="AS44" s="1">
        <v>19.723500543459899</v>
      </c>
      <c r="AU44">
        <f t="shared" si="3"/>
        <v>1382.5228920746281</v>
      </c>
      <c r="AV44">
        <f t="shared" si="1"/>
        <v>0.19563141089109815</v>
      </c>
      <c r="AY44">
        <v>525.03331149528697</v>
      </c>
      <c r="AZ44">
        <v>955.17316358050073</v>
      </c>
      <c r="BA44">
        <v>1107.1389420190842</v>
      </c>
      <c r="BB44">
        <f t="shared" si="4"/>
        <v>41.504889008391174</v>
      </c>
      <c r="BC44">
        <v>1246.8848012166893</v>
      </c>
      <c r="BD44">
        <v>1297.0679073400674</v>
      </c>
      <c r="BE44">
        <v>198.64866804691829</v>
      </c>
      <c r="BF44">
        <v>1093.6233073490503</v>
      </c>
      <c r="BG44">
        <v>1018.4108574207506</v>
      </c>
      <c r="BH44">
        <v>1073.238204272687</v>
      </c>
      <c r="BI44">
        <f t="shared" si="5"/>
        <v>979.71334534991081</v>
      </c>
      <c r="BJ44">
        <v>881.32603439847617</v>
      </c>
      <c r="BK44">
        <v>869.63629117288122</v>
      </c>
      <c r="BL44">
        <v>670.70983772014574</v>
      </c>
      <c r="BM44">
        <v>594.04978184523907</v>
      </c>
      <c r="BN44">
        <v>405.3889364354398</v>
      </c>
      <c r="BQ44" s="1">
        <v>5.3160195512324497</v>
      </c>
      <c r="BR44" s="1">
        <v>4659.6082412236101</v>
      </c>
      <c r="BS44" s="1">
        <v>27.087212133683298</v>
      </c>
      <c r="BT44" s="1">
        <v>2398.67601645173</v>
      </c>
      <c r="BU44" s="1">
        <v>0.53633251934111903</v>
      </c>
      <c r="BV44" s="1">
        <v>34.220645294373398</v>
      </c>
      <c r="BW44" s="1">
        <v>3.5545287400045402</v>
      </c>
      <c r="BX44" s="1">
        <v>17.755406424099402</v>
      </c>
      <c r="BY44" s="1">
        <v>9.2895977019849998E-3</v>
      </c>
      <c r="BZ44" s="1">
        <v>1.3880266039201099</v>
      </c>
      <c r="CA44" s="1">
        <v>6.6645554316362299</v>
      </c>
      <c r="CB44" s="1">
        <v>1.01455095849568</v>
      </c>
      <c r="CC44" s="1">
        <v>6.3728790639766304</v>
      </c>
      <c r="CD44" s="1">
        <v>2.6439653466624402</v>
      </c>
      <c r="CE44" s="1">
        <v>0.17992401766320101</v>
      </c>
      <c r="CF44" s="1">
        <v>2.2370718291808598</v>
      </c>
      <c r="CG44" s="1">
        <v>0.45716140605601702</v>
      </c>
      <c r="CH44" s="1">
        <v>3.2078698375347101</v>
      </c>
      <c r="CI44" s="1">
        <v>0.47801531465452202</v>
      </c>
      <c r="CJ44" s="1">
        <v>1.7390505096659301</v>
      </c>
      <c r="CK44" s="1">
        <v>0.196573314486164</v>
      </c>
      <c r="CL44" s="1">
        <v>1.16829071918315</v>
      </c>
      <c r="CM44" s="1">
        <v>0.15168234064535599</v>
      </c>
      <c r="CN44" s="1">
        <v>5.0158049242180003E-3</v>
      </c>
      <c r="CO44" s="1">
        <v>0.74787333470586004</v>
      </c>
      <c r="CP44" s="1">
        <v>0.33946198318812298</v>
      </c>
      <c r="CQ44" s="1">
        <v>0.14004810663756301</v>
      </c>
      <c r="CR44" s="1">
        <v>0.119396830431305</v>
      </c>
      <c r="CS44" s="1">
        <v>1.3600585360400001E-4</v>
      </c>
      <c r="CT44" s="1">
        <v>0.236063535212685</v>
      </c>
    </row>
    <row r="45" spans="1:98" x14ac:dyDescent="0.25">
      <c r="A45" s="1" t="s">
        <v>790</v>
      </c>
      <c r="B45" s="1">
        <v>0.35184365510767901</v>
      </c>
      <c r="C45" s="1">
        <v>6.5656367557080002E-3</v>
      </c>
      <c r="D45" s="1">
        <v>2.8385588879105099</v>
      </c>
      <c r="E45" s="1">
        <v>5.3873698243031003E-2</v>
      </c>
      <c r="F45" s="1">
        <v>0.17699364472545401</v>
      </c>
      <c r="G45" s="1">
        <v>1.8229369196020001E-3</v>
      </c>
      <c r="H45" s="1">
        <v>-0.21000575834056201</v>
      </c>
      <c r="I45" s="5"/>
      <c r="J45" s="6">
        <v>1943.39016369568</v>
      </c>
      <c r="K45" s="6">
        <v>36.264953777655002</v>
      </c>
      <c r="L45" s="6">
        <v>1945.5251178221899</v>
      </c>
      <c r="M45" s="6">
        <v>36.924593521096099</v>
      </c>
      <c r="N45" s="6">
        <v>2624.1589542041802</v>
      </c>
      <c r="O45" s="6">
        <v>27.027389870085901</v>
      </c>
      <c r="P45" s="1">
        <f t="shared" si="0"/>
        <v>74</v>
      </c>
      <c r="Q45" s="1">
        <f t="shared" si="2"/>
        <v>38.543326760142705</v>
      </c>
      <c r="T45" s="1" t="s">
        <v>790</v>
      </c>
      <c r="U45" s="1">
        <v>478.68438365335697</v>
      </c>
      <c r="V45" s="1">
        <v>216469.15755724101</v>
      </c>
      <c r="W45" s="1">
        <v>267.31485131233501</v>
      </c>
      <c r="X45" s="1">
        <v>3.5891003533999499</v>
      </c>
      <c r="Y45" s="1">
        <v>2637.9653982969398</v>
      </c>
      <c r="Z45" s="1">
        <v>315.20379148623903</v>
      </c>
      <c r="AA45" s="1">
        <v>1546.8301739318999</v>
      </c>
      <c r="AB45" s="1">
        <v>9.9442080202572003E-2</v>
      </c>
      <c r="AC45" s="1">
        <v>392.43398639375999</v>
      </c>
      <c r="AD45" s="1">
        <v>1278.24895082018</v>
      </c>
      <c r="AE45" s="1">
        <v>187.458129800818</v>
      </c>
      <c r="AF45" s="1">
        <v>916.62978370731605</v>
      </c>
      <c r="AG45" s="1">
        <v>243.22899926121499</v>
      </c>
      <c r="AH45" s="1">
        <v>12.872384738158599</v>
      </c>
      <c r="AI45" s="1">
        <v>247.88166070501001</v>
      </c>
      <c r="AJ45" s="1">
        <v>39.536264495077504</v>
      </c>
      <c r="AK45" s="1">
        <v>271.76041338366002</v>
      </c>
      <c r="AL45" s="1">
        <v>48.528024453267697</v>
      </c>
      <c r="AM45" s="1">
        <v>137.173986724515</v>
      </c>
      <c r="AN45" s="1">
        <v>15.6669290135704</v>
      </c>
      <c r="AO45" s="1">
        <v>87.695912494387699</v>
      </c>
      <c r="AP45" s="1">
        <v>8.6323831555439501</v>
      </c>
      <c r="AQ45" s="1">
        <v>9.7067687929910003E-3</v>
      </c>
      <c r="AR45" s="1">
        <v>2.5353276267115001E-2</v>
      </c>
      <c r="AS45" s="1">
        <v>54.246124216283299</v>
      </c>
      <c r="AU45">
        <f t="shared" si="3"/>
        <v>2774.7708507220741</v>
      </c>
      <c r="AV45">
        <f t="shared" si="1"/>
        <v>0.20377401268622786</v>
      </c>
      <c r="AY45">
        <v>1655.839605036962</v>
      </c>
      <c r="AZ45">
        <v>2085.2348300492331</v>
      </c>
      <c r="BA45">
        <v>2020.0229504398492</v>
      </c>
      <c r="BB45">
        <f t="shared" si="4"/>
        <v>43.476385032584695</v>
      </c>
      <c r="BC45">
        <v>2005.7544501254181</v>
      </c>
      <c r="BD45">
        <v>1643.4391841973986</v>
      </c>
      <c r="BE45">
        <v>228.63916053567672</v>
      </c>
      <c r="BF45">
        <v>1245.6364859548241</v>
      </c>
      <c r="BG45">
        <v>1095.187382135111</v>
      </c>
      <c r="BH45">
        <v>1104.7171275758537</v>
      </c>
      <c r="BI45">
        <f t="shared" si="5"/>
        <v>985.24214900121012</v>
      </c>
      <c r="BJ45">
        <v>888.79165665325445</v>
      </c>
      <c r="BK45">
        <v>857.33741702821874</v>
      </c>
      <c r="BL45">
        <v>634.28862403119024</v>
      </c>
      <c r="BM45">
        <v>544.69510866079315</v>
      </c>
      <c r="BN45">
        <v>350.90988437170529</v>
      </c>
      <c r="BQ45" s="1">
        <v>10.936842761520101</v>
      </c>
      <c r="BR45" s="1">
        <v>4760.9675202442904</v>
      </c>
      <c r="BS45" s="1">
        <v>27.542632188385401</v>
      </c>
      <c r="BT45" s="1">
        <v>2398.67601645173</v>
      </c>
      <c r="BU45" s="1">
        <v>0.52920025961191197</v>
      </c>
      <c r="BV45" s="1">
        <v>42.218953313314401</v>
      </c>
      <c r="BW45" s="1">
        <v>4.0107451105474201</v>
      </c>
      <c r="BX45" s="1">
        <v>17.667183822134401</v>
      </c>
      <c r="BY45" s="1">
        <v>1.1974899907015E-2</v>
      </c>
      <c r="BZ45" s="1">
        <v>9.7599859985903397</v>
      </c>
      <c r="CA45" s="1">
        <v>24.107905620811099</v>
      </c>
      <c r="CB45" s="1">
        <v>2.8638968380224799</v>
      </c>
      <c r="CC45" s="1">
        <v>11.9347909261522</v>
      </c>
      <c r="CD45" s="1">
        <v>3.47489916090914</v>
      </c>
      <c r="CE45" s="1">
        <v>0.18599323501815501</v>
      </c>
      <c r="CF45" s="1">
        <v>2.9696501817021401</v>
      </c>
      <c r="CG45" s="1">
        <v>0.47735833910299302</v>
      </c>
      <c r="CH45" s="1">
        <v>3.4037867846958099</v>
      </c>
      <c r="CI45" s="1">
        <v>0.473132867676411</v>
      </c>
      <c r="CJ45" s="1">
        <v>1.58588886933574</v>
      </c>
      <c r="CK45" s="1">
        <v>0.17564161687506799</v>
      </c>
      <c r="CL45" s="1">
        <v>1.04642427107504</v>
      </c>
      <c r="CM45" s="1">
        <v>0.105622004660202</v>
      </c>
      <c r="CN45" s="1">
        <v>4.1209538728979997E-3</v>
      </c>
      <c r="CO45" s="1">
        <v>0.596209627173103</v>
      </c>
      <c r="CP45" s="1">
        <v>1.4533666258912801</v>
      </c>
      <c r="CQ45" s="1">
        <v>0.37674569901211802</v>
      </c>
      <c r="CR45" s="1">
        <v>0.20497193753257401</v>
      </c>
      <c r="CS45" s="1">
        <v>2.7673371046749999E-3</v>
      </c>
      <c r="CT45" s="1">
        <v>0.75039168221836094</v>
      </c>
    </row>
    <row r="46" spans="1:98" x14ac:dyDescent="0.25">
      <c r="A46" s="1" t="s">
        <v>791</v>
      </c>
      <c r="B46" s="1">
        <v>0.35856809564575898</v>
      </c>
      <c r="C46" s="1">
        <v>6.9339159336969996E-3</v>
      </c>
      <c r="D46" s="1">
        <v>2.7856692155807501</v>
      </c>
      <c r="E46" s="1">
        <v>5.6588343968848001E-2</v>
      </c>
      <c r="F46" s="1">
        <v>0.19256822692290301</v>
      </c>
      <c r="G46" s="1">
        <v>1.423687425948E-3</v>
      </c>
      <c r="H46" s="1">
        <v>0.10180094371906501</v>
      </c>
      <c r="I46" s="5"/>
      <c r="J46" s="6">
        <v>1975.37680465883</v>
      </c>
      <c r="K46" s="6">
        <v>38.199429528751999</v>
      </c>
      <c r="L46" s="6">
        <v>1977.3317829503401</v>
      </c>
      <c r="M46" s="6">
        <v>40.1677020546039</v>
      </c>
      <c r="N46" s="6">
        <v>2763.4894991206202</v>
      </c>
      <c r="O46" s="6">
        <v>20.430915912266201</v>
      </c>
      <c r="P46" s="1">
        <f t="shared" si="0"/>
        <v>72</v>
      </c>
      <c r="Q46" s="1">
        <f t="shared" si="2"/>
        <v>44.467164625372277</v>
      </c>
      <c r="T46" s="1" t="s">
        <v>791</v>
      </c>
      <c r="U46" s="1">
        <v>84.576329823246098</v>
      </c>
      <c r="V46" s="1">
        <v>215693.197000632</v>
      </c>
      <c r="W46" s="1">
        <v>260.34310990415298</v>
      </c>
      <c r="X46" s="1">
        <v>2.9648916977329098</v>
      </c>
      <c r="Y46" s="1">
        <v>2663.7677342848201</v>
      </c>
      <c r="Z46" s="1">
        <v>306.020056751845</v>
      </c>
      <c r="AA46" s="1">
        <v>1552.7656840678801</v>
      </c>
      <c r="AB46" s="1">
        <v>9.3036391643640998E-2</v>
      </c>
      <c r="AC46" s="1">
        <v>253.47604226908601</v>
      </c>
      <c r="AD46" s="1">
        <v>976.19842468340903</v>
      </c>
      <c r="AE46" s="1">
        <v>152.85630430433201</v>
      </c>
      <c r="AF46" s="1">
        <v>785.41128863246297</v>
      </c>
      <c r="AG46" s="1">
        <v>226.21266060673901</v>
      </c>
      <c r="AH46" s="1">
        <v>12.4442789444577</v>
      </c>
      <c r="AI46" s="1">
        <v>239.12328611557501</v>
      </c>
      <c r="AJ46" s="1">
        <v>38.801608094356297</v>
      </c>
      <c r="AK46" s="1">
        <v>272.70330764475199</v>
      </c>
      <c r="AL46" s="1">
        <v>48.5994116851816</v>
      </c>
      <c r="AM46" s="1">
        <v>138.01796507758601</v>
      </c>
      <c r="AN46" s="1">
        <v>15.8972433671392</v>
      </c>
      <c r="AO46" s="1">
        <v>88.861544519272101</v>
      </c>
      <c r="AP46" s="1">
        <v>8.8267259070170301</v>
      </c>
      <c r="AQ46" s="1">
        <v>7.1251858616990004E-3</v>
      </c>
      <c r="AR46" s="1">
        <v>3.6623501526300002E-3</v>
      </c>
      <c r="AS46" s="1">
        <v>40.376224393125597</v>
      </c>
      <c r="AU46">
        <f t="shared" si="3"/>
        <v>2167.9420598892902</v>
      </c>
      <c r="AV46">
        <f t="shared" si="1"/>
        <v>0.19708064126594077</v>
      </c>
      <c r="AY46">
        <v>1069.5191656923462</v>
      </c>
      <c r="AZ46">
        <v>1592.4933518489545</v>
      </c>
      <c r="BA46">
        <v>1647.158451555302</v>
      </c>
      <c r="BB46">
        <f t="shared" si="4"/>
        <v>42.20966300025448</v>
      </c>
      <c r="BC46">
        <v>1718.624263966002</v>
      </c>
      <c r="BD46">
        <v>1528.4639230185069</v>
      </c>
      <c r="BE46">
        <v>221.03514999036767</v>
      </c>
      <c r="BF46">
        <v>1201.6245533445981</v>
      </c>
      <c r="BG46">
        <v>1074.836789317349</v>
      </c>
      <c r="BH46">
        <v>1108.5500310762277</v>
      </c>
      <c r="BI46">
        <f t="shared" si="5"/>
        <v>989.02272870565605</v>
      </c>
      <c r="BJ46">
        <v>890.09911511321604</v>
      </c>
      <c r="BK46">
        <v>862.61228173491259</v>
      </c>
      <c r="BL46">
        <v>643.61309178701219</v>
      </c>
      <c r="BM46">
        <v>551.93505912591365</v>
      </c>
      <c r="BN46">
        <v>358.80999622020448</v>
      </c>
      <c r="BQ46" s="1">
        <v>4.09314737288065</v>
      </c>
      <c r="BR46" s="1">
        <v>4777.6321818080996</v>
      </c>
      <c r="BS46" s="1">
        <v>29.3718510310634</v>
      </c>
      <c r="BT46" s="1">
        <v>2398.67601645173</v>
      </c>
      <c r="BU46" s="1">
        <v>0.46265056497835599</v>
      </c>
      <c r="BV46" s="1">
        <v>35.900833952148297</v>
      </c>
      <c r="BW46" s="1">
        <v>3.7144159904745599</v>
      </c>
      <c r="BX46" s="1">
        <v>16.316632780539301</v>
      </c>
      <c r="BY46" s="1">
        <v>1.1488770913061001E-2</v>
      </c>
      <c r="BZ46" s="1">
        <v>3.3315831426759499</v>
      </c>
      <c r="CA46" s="1">
        <v>10.8329979558291</v>
      </c>
      <c r="CB46" s="1">
        <v>1.6503497361800901</v>
      </c>
      <c r="CC46" s="1">
        <v>9.4232932154195908</v>
      </c>
      <c r="CD46" s="1">
        <v>2.9994609057864401</v>
      </c>
      <c r="CE46" s="1">
        <v>0.20050719907623499</v>
      </c>
      <c r="CF46" s="1">
        <v>2.3690264631868798</v>
      </c>
      <c r="CG46" s="1">
        <v>0.44674720943705298</v>
      </c>
      <c r="CH46" s="1">
        <v>3.10344549102004</v>
      </c>
      <c r="CI46" s="1">
        <v>0.51521960769100605</v>
      </c>
      <c r="CJ46" s="1">
        <v>1.55125967079319</v>
      </c>
      <c r="CK46" s="1">
        <v>0.187937021195999</v>
      </c>
      <c r="CL46" s="1">
        <v>1.0628514039183099</v>
      </c>
      <c r="CM46" s="1">
        <v>0.119515291635492</v>
      </c>
      <c r="CN46" s="1">
        <v>3.5006473137800002E-3</v>
      </c>
      <c r="CO46" s="1">
        <v>0.71919612543453204</v>
      </c>
      <c r="CP46" s="1">
        <v>1.0089844022646299</v>
      </c>
      <c r="CQ46" s="1">
        <v>0.220313241952904</v>
      </c>
      <c r="CR46" s="1">
        <v>0.114774499718182</v>
      </c>
      <c r="CS46" s="1">
        <v>1.0397471854499999E-3</v>
      </c>
      <c r="CT46" s="1">
        <v>0.56490524706543399</v>
      </c>
    </row>
    <row r="47" spans="1:98" x14ac:dyDescent="0.25">
      <c r="A47" s="1" t="s">
        <v>792</v>
      </c>
      <c r="B47" s="1">
        <v>0.35215909360626702</v>
      </c>
      <c r="C47" s="1">
        <v>6.4996612378039999E-3</v>
      </c>
      <c r="D47" s="1">
        <v>2.8337685378892998</v>
      </c>
      <c r="E47" s="1">
        <v>5.3412163634253003E-2</v>
      </c>
      <c r="F47" s="1">
        <v>0.184974719968486</v>
      </c>
      <c r="G47" s="1">
        <v>1.514180704484E-3</v>
      </c>
      <c r="H47" s="1">
        <v>0.25600279406742898</v>
      </c>
      <c r="I47" s="5"/>
      <c r="J47" s="6">
        <v>1944.8941865256099</v>
      </c>
      <c r="K47" s="6">
        <v>35.8961434911132</v>
      </c>
      <c r="L47" s="6">
        <v>1948.3634022682299</v>
      </c>
      <c r="M47" s="6">
        <v>36.723643257911398</v>
      </c>
      <c r="N47" s="6">
        <v>2697.2511846543098</v>
      </c>
      <c r="O47" s="6">
        <v>22.079372249605498</v>
      </c>
      <c r="P47" s="1">
        <f t="shared" si="0"/>
        <v>72</v>
      </c>
      <c r="Q47" s="1">
        <f t="shared" si="2"/>
        <v>42.465091704693101</v>
      </c>
      <c r="T47" s="1" t="s">
        <v>792</v>
      </c>
      <c r="U47" s="1">
        <v>77.451325524385396</v>
      </c>
      <c r="V47" s="1">
        <v>213471.34209392799</v>
      </c>
      <c r="W47" s="1">
        <v>271.59876406805398</v>
      </c>
      <c r="X47" s="1">
        <v>2.97307795268169</v>
      </c>
      <c r="Y47" s="1">
        <v>2685.8349642493099</v>
      </c>
      <c r="Z47" s="1">
        <v>309.34713679485702</v>
      </c>
      <c r="AA47" s="1">
        <v>1543.1743540299999</v>
      </c>
      <c r="AB47" s="1">
        <v>8.5638204602569004E-2</v>
      </c>
      <c r="AC47" s="1">
        <v>343.93549415429698</v>
      </c>
      <c r="AD47" s="1">
        <v>1216.0919878910099</v>
      </c>
      <c r="AE47" s="1">
        <v>180.07102253137899</v>
      </c>
      <c r="AF47" s="1">
        <v>902.19756186570601</v>
      </c>
      <c r="AG47" s="1">
        <v>244.46010962053299</v>
      </c>
      <c r="AH47" s="1">
        <v>12.8762659786086</v>
      </c>
      <c r="AI47" s="1">
        <v>249.12728235819901</v>
      </c>
      <c r="AJ47" s="1">
        <v>39.752433555490903</v>
      </c>
      <c r="AK47" s="1">
        <v>271.56615988060503</v>
      </c>
      <c r="AL47" s="1">
        <v>48.345378636413798</v>
      </c>
      <c r="AM47" s="1">
        <v>135.74277610178399</v>
      </c>
      <c r="AN47" s="1">
        <v>15.5837241196856</v>
      </c>
      <c r="AO47" s="1">
        <v>86.892282366672603</v>
      </c>
      <c r="AP47" s="1">
        <v>8.5006744611058203</v>
      </c>
      <c r="AQ47" s="1">
        <v>1.1786076252335E-2</v>
      </c>
      <c r="AR47" s="1">
        <v>6.6964755952430002E-3</v>
      </c>
      <c r="AS47" s="1">
        <v>45.325834174761198</v>
      </c>
      <c r="AU47">
        <f t="shared" si="3"/>
        <v>2642.2960664423917</v>
      </c>
      <c r="AV47">
        <f t="shared" si="1"/>
        <v>0.20046155898521573</v>
      </c>
      <c r="AY47">
        <v>1451.2046166847974</v>
      </c>
      <c r="AZ47">
        <v>1983.8368481093148</v>
      </c>
      <c r="BA47">
        <v>1940.4205014157219</v>
      </c>
      <c r="BB47">
        <f t="shared" si="4"/>
        <v>42.668570592394069</v>
      </c>
      <c r="BC47">
        <v>1974.1740959862275</v>
      </c>
      <c r="BD47">
        <v>1651.7574974360339</v>
      </c>
      <c r="BE47">
        <v>228.7080990871865</v>
      </c>
      <c r="BF47">
        <v>1251.8958912472312</v>
      </c>
      <c r="BG47">
        <v>1101.1754447504404</v>
      </c>
      <c r="BH47">
        <v>1103.9274791894513</v>
      </c>
      <c r="BI47">
        <f t="shared" si="5"/>
        <v>982.91360129299358</v>
      </c>
      <c r="BJ47">
        <v>885.44649517241385</v>
      </c>
      <c r="BK47">
        <v>848.3923506361499</v>
      </c>
      <c r="BL47">
        <v>630.92000484557082</v>
      </c>
      <c r="BM47">
        <v>539.70361718430183</v>
      </c>
      <c r="BN47">
        <v>345.55587240267562</v>
      </c>
      <c r="BQ47" s="1">
        <v>3.9315742973087202</v>
      </c>
      <c r="BR47" s="1">
        <v>4666.6549398255502</v>
      </c>
      <c r="BS47" s="1">
        <v>27.730853624793902</v>
      </c>
      <c r="BT47" s="1">
        <v>2398.67601645173</v>
      </c>
      <c r="BU47" s="1">
        <v>0.44423835396917299</v>
      </c>
      <c r="BV47" s="1">
        <v>42.415321045695002</v>
      </c>
      <c r="BW47" s="1">
        <v>3.7144096736613901</v>
      </c>
      <c r="BX47" s="1">
        <v>15.5444589454839</v>
      </c>
      <c r="BY47" s="1">
        <v>1.1090734691989E-2</v>
      </c>
      <c r="BZ47" s="1">
        <v>8.4916894598695905</v>
      </c>
      <c r="CA47" s="1">
        <v>20.7180659349204</v>
      </c>
      <c r="CB47" s="1">
        <v>2.7674312357834498</v>
      </c>
      <c r="CC47" s="1">
        <v>14.252032846428</v>
      </c>
      <c r="CD47" s="1">
        <v>3.6060390549971002</v>
      </c>
      <c r="CE47" s="1">
        <v>0.19936473640911001</v>
      </c>
      <c r="CF47" s="1">
        <v>2.86071629021902</v>
      </c>
      <c r="CG47" s="1">
        <v>0.44439896953826302</v>
      </c>
      <c r="CH47" s="1">
        <v>3.3538548981657099</v>
      </c>
      <c r="CI47" s="1">
        <v>0.45799374300410101</v>
      </c>
      <c r="CJ47" s="1">
        <v>1.4886554899339199</v>
      </c>
      <c r="CK47" s="1">
        <v>0.17364295414424899</v>
      </c>
      <c r="CL47" s="1">
        <v>1.0534166882729801</v>
      </c>
      <c r="CM47" s="1">
        <v>0.108125571315401</v>
      </c>
      <c r="CN47" s="1">
        <v>4.5324277749679998E-3</v>
      </c>
      <c r="CO47" s="1">
        <v>0.58049128797559202</v>
      </c>
      <c r="CP47" s="1">
        <v>1.22613357581866</v>
      </c>
      <c r="CQ47" s="1">
        <v>0.239769767992911</v>
      </c>
      <c r="CR47" s="1">
        <v>0.11688002742614501</v>
      </c>
      <c r="CS47" s="1">
        <v>1.415457071419E-3</v>
      </c>
      <c r="CT47" s="1">
        <v>0.77001484534975895</v>
      </c>
    </row>
    <row r="48" spans="1:98" x14ac:dyDescent="0.25">
      <c r="A48" s="1" t="s">
        <v>793</v>
      </c>
      <c r="B48" s="1">
        <v>0.35221438734624999</v>
      </c>
      <c r="C48" s="1">
        <v>6.5024089516860003E-3</v>
      </c>
      <c r="D48" s="1">
        <v>2.8357815094601699</v>
      </c>
      <c r="E48" s="1">
        <v>5.3632421423158001E-2</v>
      </c>
      <c r="F48" s="1">
        <v>0.17904384652415001</v>
      </c>
      <c r="G48" s="1">
        <v>1.305182447052E-3</v>
      </c>
      <c r="H48" s="1">
        <v>0.39868912031925302</v>
      </c>
      <c r="I48" s="5"/>
      <c r="J48" s="6">
        <v>1945.15779305046</v>
      </c>
      <c r="K48" s="6">
        <v>35.910547383570801</v>
      </c>
      <c r="L48" s="6">
        <v>1947.1696998928101</v>
      </c>
      <c r="M48" s="6">
        <v>36.826330088785603</v>
      </c>
      <c r="N48" s="6">
        <v>2643.2939587539299</v>
      </c>
      <c r="O48" s="6">
        <v>19.2689162143304</v>
      </c>
      <c r="P48" s="1">
        <f t="shared" si="0"/>
        <v>74</v>
      </c>
      <c r="Q48" s="1">
        <f t="shared" si="2"/>
        <v>39.505171520284598</v>
      </c>
      <c r="T48" s="1" t="s">
        <v>793</v>
      </c>
      <c r="U48" s="1">
        <v>190.70858313232301</v>
      </c>
      <c r="V48" s="1">
        <v>214820.525114872</v>
      </c>
      <c r="W48" s="1">
        <v>252.104285925965</v>
      </c>
      <c r="X48" s="1">
        <v>3.10341838818987</v>
      </c>
      <c r="Y48" s="1">
        <v>2579.1717793699499</v>
      </c>
      <c r="Z48" s="1">
        <v>310.80389626195</v>
      </c>
      <c r="AA48" s="1">
        <v>1543.1810882826401</v>
      </c>
      <c r="AB48" s="1">
        <v>8.8004701073498004E-2</v>
      </c>
      <c r="AC48" s="1">
        <v>357.59496395501299</v>
      </c>
      <c r="AD48" s="1">
        <v>1226.4786515969299</v>
      </c>
      <c r="AE48" s="1">
        <v>181.6329259046</v>
      </c>
      <c r="AF48" s="1">
        <v>900.17933920550104</v>
      </c>
      <c r="AG48" s="1">
        <v>241.72172151547301</v>
      </c>
      <c r="AH48" s="1">
        <v>12.696864949421</v>
      </c>
      <c r="AI48" s="1">
        <v>247.10637736835801</v>
      </c>
      <c r="AJ48" s="1">
        <v>39.507980662105098</v>
      </c>
      <c r="AK48" s="1">
        <v>271.744642036561</v>
      </c>
      <c r="AL48" s="1">
        <v>48.246692180365002</v>
      </c>
      <c r="AM48" s="1">
        <v>135.81620578266299</v>
      </c>
      <c r="AN48" s="1">
        <v>15.5811182476364</v>
      </c>
      <c r="AO48" s="1">
        <v>86.351634481145496</v>
      </c>
      <c r="AP48" s="1">
        <v>8.5905029754531306</v>
      </c>
      <c r="AQ48" s="1">
        <v>9.1930716121279999E-3</v>
      </c>
      <c r="AR48" s="1">
        <v>6.140258726195E-3</v>
      </c>
      <c r="AS48" s="1">
        <v>48.342928504109302</v>
      </c>
      <c r="AU48">
        <f t="shared" si="3"/>
        <v>2665.8858806620437</v>
      </c>
      <c r="AV48">
        <f t="shared" si="1"/>
        <v>0.20140468194036407</v>
      </c>
      <c r="AY48">
        <v>1508.8395103587047</v>
      </c>
      <c r="AZ48">
        <v>2000.7808345790047</v>
      </c>
      <c r="BA48">
        <v>1957.2513567306037</v>
      </c>
      <c r="BB48">
        <f t="shared" si="4"/>
        <v>42.869502932682757</v>
      </c>
      <c r="BC48">
        <v>1969.7578538413588</v>
      </c>
      <c r="BD48">
        <v>1633.2548751045474</v>
      </c>
      <c r="BE48">
        <v>225.52157991866784</v>
      </c>
      <c r="BF48">
        <v>1241.7405897907438</v>
      </c>
      <c r="BG48">
        <v>1094.4038964572048</v>
      </c>
      <c r="BH48">
        <v>1104.6530164087847</v>
      </c>
      <c r="BI48">
        <f t="shared" si="5"/>
        <v>982.91789062588532</v>
      </c>
      <c r="BJ48">
        <v>883.6390509224359</v>
      </c>
      <c r="BK48">
        <v>848.85128614164364</v>
      </c>
      <c r="BL48">
        <v>630.81450395289073</v>
      </c>
      <c r="BM48">
        <v>536.3455557835124</v>
      </c>
      <c r="BN48">
        <v>349.20743802654999</v>
      </c>
      <c r="BQ48" s="1">
        <v>6.4246479632132099</v>
      </c>
      <c r="BR48" s="1">
        <v>4790.9020849524704</v>
      </c>
      <c r="BS48" s="1">
        <v>28.151785431677101</v>
      </c>
      <c r="BT48" s="1">
        <v>2398.67601645173</v>
      </c>
      <c r="BU48" s="1">
        <v>0.32482384836663197</v>
      </c>
      <c r="BV48" s="1">
        <v>32.163996828492103</v>
      </c>
      <c r="BW48" s="1">
        <v>3.9327595310518202</v>
      </c>
      <c r="BX48" s="1">
        <v>17.443671939905698</v>
      </c>
      <c r="BY48" s="1">
        <v>1.2860627111234001E-2</v>
      </c>
      <c r="BZ48" s="1">
        <v>4.5882307619146596</v>
      </c>
      <c r="CA48" s="1">
        <v>13.497307598081299</v>
      </c>
      <c r="CB48" s="1">
        <v>1.73643062930553</v>
      </c>
      <c r="CC48" s="1">
        <v>9.8042205057379395</v>
      </c>
      <c r="CD48" s="1">
        <v>3.2088536302237598</v>
      </c>
      <c r="CE48" s="1">
        <v>0.18673850638709999</v>
      </c>
      <c r="CF48" s="1">
        <v>2.41005450497744</v>
      </c>
      <c r="CG48" s="1">
        <v>0.441045520486681</v>
      </c>
      <c r="CH48" s="1">
        <v>3.25903116846357</v>
      </c>
      <c r="CI48" s="1">
        <v>0.49513231064980701</v>
      </c>
      <c r="CJ48" s="1">
        <v>1.6913431799115499</v>
      </c>
      <c r="CK48" s="1">
        <v>0.17811468271546901</v>
      </c>
      <c r="CL48" s="1">
        <v>1.0641313787483</v>
      </c>
      <c r="CM48" s="1">
        <v>0.105412531390145</v>
      </c>
      <c r="CN48" s="1">
        <v>4.0314548253799999E-3</v>
      </c>
      <c r="CO48" s="1">
        <v>0.50608441861363795</v>
      </c>
      <c r="CP48" s="1">
        <v>1.1661426413224401</v>
      </c>
      <c r="CQ48" s="1">
        <v>0.235802732570528</v>
      </c>
      <c r="CR48" s="1">
        <v>0.121058594502263</v>
      </c>
      <c r="CS48" s="1">
        <v>1.3653608600539999E-3</v>
      </c>
      <c r="CT48" s="1">
        <v>0.56020505952982502</v>
      </c>
    </row>
    <row r="51" spans="1:79" x14ac:dyDescent="0.25">
      <c r="A51" s="1" t="s">
        <v>794</v>
      </c>
    </row>
    <row r="53" spans="1:79" x14ac:dyDescent="0.25">
      <c r="A53" s="4" t="s">
        <v>695</v>
      </c>
      <c r="B53" s="4" t="s">
        <v>696</v>
      </c>
      <c r="C53" s="4" t="s">
        <v>697</v>
      </c>
      <c r="D53" s="4" t="s">
        <v>698</v>
      </c>
      <c r="E53" s="4" t="s">
        <v>699</v>
      </c>
      <c r="F53" s="4" t="s">
        <v>700</v>
      </c>
      <c r="G53" s="4" t="s">
        <v>701</v>
      </c>
      <c r="H53" s="4" t="s">
        <v>702</v>
      </c>
      <c r="J53" s="4" t="s">
        <v>703</v>
      </c>
      <c r="K53" s="4" t="s">
        <v>697</v>
      </c>
      <c r="L53" s="4" t="s">
        <v>704</v>
      </c>
      <c r="M53" s="4" t="s">
        <v>699</v>
      </c>
      <c r="N53" s="4" t="s">
        <v>705</v>
      </c>
      <c r="O53" s="4" t="s">
        <v>701</v>
      </c>
      <c r="P53" s="4" t="s">
        <v>706</v>
      </c>
      <c r="Q53" s="4" t="s">
        <v>707</v>
      </c>
      <c r="T53" s="4" t="s">
        <v>708</v>
      </c>
      <c r="U53" s="4" t="s">
        <v>719</v>
      </c>
      <c r="V53" s="4" t="s">
        <v>709</v>
      </c>
      <c r="W53" s="4" t="s">
        <v>720</v>
      </c>
      <c r="X53" s="4" t="s">
        <v>710</v>
      </c>
      <c r="Y53" s="4" t="s">
        <v>721</v>
      </c>
      <c r="Z53" s="4" t="s">
        <v>347</v>
      </c>
      <c r="AA53" s="4" t="s">
        <v>722</v>
      </c>
      <c r="AB53" s="4" t="s">
        <v>711</v>
      </c>
      <c r="AC53" s="4" t="s">
        <v>723</v>
      </c>
      <c r="AD53" s="4" t="s">
        <v>712</v>
      </c>
      <c r="AE53" s="4" t="s">
        <v>724</v>
      </c>
      <c r="AF53" s="4" t="s">
        <v>350</v>
      </c>
      <c r="AG53" s="4" t="s">
        <v>725</v>
      </c>
      <c r="AH53" s="4" t="s">
        <v>713</v>
      </c>
      <c r="AI53" s="4" t="s">
        <v>726</v>
      </c>
      <c r="AJ53" s="4" t="s">
        <v>714</v>
      </c>
      <c r="AK53" s="4" t="s">
        <v>727</v>
      </c>
      <c r="AL53" s="4" t="s">
        <v>549</v>
      </c>
      <c r="AM53" s="4" t="s">
        <v>728</v>
      </c>
      <c r="AN53" s="4" t="s">
        <v>550</v>
      </c>
      <c r="AO53" s="4" t="s">
        <v>729</v>
      </c>
      <c r="AP53" s="4" t="s">
        <v>551</v>
      </c>
      <c r="AQ53" s="4" t="s">
        <v>730</v>
      </c>
      <c r="AR53" s="4" t="s">
        <v>552</v>
      </c>
      <c r="AS53" s="4" t="s">
        <v>731</v>
      </c>
      <c r="AT53" s="4" t="s">
        <v>553</v>
      </c>
      <c r="AU53" s="4" t="s">
        <v>732</v>
      </c>
      <c r="AV53" s="4" t="s">
        <v>554</v>
      </c>
      <c r="AW53" s="4" t="s">
        <v>733</v>
      </c>
      <c r="AX53" s="4" t="s">
        <v>555</v>
      </c>
      <c r="AY53" s="4" t="s">
        <v>734</v>
      </c>
      <c r="AZ53" s="4" t="s">
        <v>556</v>
      </c>
      <c r="BA53" s="4" t="s">
        <v>735</v>
      </c>
      <c r="BB53" s="4" t="s">
        <v>557</v>
      </c>
      <c r="BC53" s="4" t="s">
        <v>736</v>
      </c>
      <c r="BD53" s="4" t="s">
        <v>558</v>
      </c>
      <c r="BE53" s="4" t="s">
        <v>737</v>
      </c>
      <c r="BF53" s="4" t="s">
        <v>559</v>
      </c>
      <c r="BG53" s="4" t="s">
        <v>738</v>
      </c>
      <c r="BH53" s="4" t="s">
        <v>560</v>
      </c>
      <c r="BI53" s="4" t="s">
        <v>739</v>
      </c>
      <c r="BJ53" s="4" t="s">
        <v>354</v>
      </c>
      <c r="BK53" s="4" t="s">
        <v>740</v>
      </c>
      <c r="BL53" s="4" t="s">
        <v>359</v>
      </c>
      <c r="BM53" s="4" t="s">
        <v>741</v>
      </c>
      <c r="BN53" s="4" t="s">
        <v>357</v>
      </c>
      <c r="BO53" s="4" t="s">
        <v>742</v>
      </c>
      <c r="BP53" s="4" t="s">
        <v>795</v>
      </c>
      <c r="BQ53" s="4" t="s">
        <v>743</v>
      </c>
      <c r="BR53" s="4" t="s">
        <v>796</v>
      </c>
      <c r="BS53" s="4" t="s">
        <v>744</v>
      </c>
      <c r="BT53" s="4" t="s">
        <v>797</v>
      </c>
      <c r="BU53" s="4" t="s">
        <v>745</v>
      </c>
      <c r="BV53" s="4" t="s">
        <v>798</v>
      </c>
      <c r="BW53" s="4" t="s">
        <v>746</v>
      </c>
      <c r="BX53" s="4" t="s">
        <v>715</v>
      </c>
      <c r="BY53" s="4" t="s">
        <v>747</v>
      </c>
      <c r="BZ53" s="4" t="s">
        <v>358</v>
      </c>
      <c r="CA53" s="4" t="s">
        <v>748</v>
      </c>
    </row>
    <row r="54" spans="1:79" x14ac:dyDescent="0.25">
      <c r="A54" s="1" t="s">
        <v>799</v>
      </c>
      <c r="B54" s="1">
        <v>7.6540375738199995E-2</v>
      </c>
      <c r="C54" s="1">
        <v>1.32886629292E-3</v>
      </c>
      <c r="D54" s="1">
        <v>13.1192141877161</v>
      </c>
      <c r="E54" s="1">
        <v>0.23003725715204701</v>
      </c>
      <c r="F54" s="1">
        <v>5.6376585093413999E-2</v>
      </c>
      <c r="G54" s="1">
        <v>1.488891638181E-3</v>
      </c>
      <c r="H54" s="1">
        <v>-4.8370413786138003E-2</v>
      </c>
      <c r="J54" s="6">
        <v>475.43797314256</v>
      </c>
      <c r="K54" s="6">
        <v>8.2543819623286794</v>
      </c>
      <c r="L54" s="6">
        <v>473.54368075354603</v>
      </c>
      <c r="M54" s="6">
        <v>8.3032937722922</v>
      </c>
      <c r="N54" s="6">
        <v>466.24133530713198</v>
      </c>
      <c r="O54" s="6">
        <v>12.313318097628899</v>
      </c>
      <c r="P54" s="1">
        <f t="shared" ref="P54:P78" si="6">ROUND((L54/N54)*100,0)</f>
        <v>102</v>
      </c>
      <c r="Q54" s="1">
        <f t="shared" ref="Q54:Q78" si="7">100*(LN(D54)-LN(EXP(0.000155125*N54)-1))*SIN(ATAN((LN(F54)-LN((1/137.818)*(EXP(0.00098485*J54)-1)/(EXP(0.000155125*J54)-1)))/(LN(D54)-LN(EXP(0.000155125*N54)-1))))</f>
        <v>-0.41587837700299468</v>
      </c>
      <c r="T54" s="1">
        <v>4485.8016494930798</v>
      </c>
      <c r="U54" s="1">
        <v>104.75785715982001</v>
      </c>
      <c r="V54" s="1">
        <v>200247.77616241499</v>
      </c>
      <c r="W54" s="1">
        <v>4242.24229525999</v>
      </c>
      <c r="X54" s="1">
        <v>1007.3233258608</v>
      </c>
      <c r="Y54" s="1">
        <v>88.580825162775099</v>
      </c>
      <c r="Z54" s="1">
        <v>393600</v>
      </c>
      <c r="AA54" s="1">
        <v>2378.1331991823699</v>
      </c>
      <c r="AB54" s="1">
        <v>3.6892048065242999</v>
      </c>
      <c r="AC54" s="1">
        <v>0.35662555401309798</v>
      </c>
      <c r="AD54" s="1">
        <v>252.869978778427</v>
      </c>
      <c r="AE54" s="1">
        <v>2.9628565840730299</v>
      </c>
      <c r="AF54" s="1">
        <v>2218.22662803922</v>
      </c>
      <c r="AG54" s="1">
        <v>25.551530774135799</v>
      </c>
      <c r="AH54" s="1">
        <v>292.00154646297398</v>
      </c>
      <c r="AI54" s="1">
        <v>3.1622623775627998</v>
      </c>
      <c r="AJ54" s="1">
        <v>18.7353554890386</v>
      </c>
      <c r="AK54" s="1">
        <v>0.23713536520935999</v>
      </c>
      <c r="AL54" s="1">
        <v>2182.8882632247601</v>
      </c>
      <c r="AM54" s="1">
        <v>22.701983151841699</v>
      </c>
      <c r="AN54" s="1">
        <v>4358.53469972312</v>
      </c>
      <c r="AO54" s="1">
        <v>46.060573948488702</v>
      </c>
      <c r="AP54" s="1">
        <v>463.65000785638398</v>
      </c>
      <c r="AQ54" s="1">
        <v>4.15722992416433</v>
      </c>
      <c r="AR54" s="1">
        <v>1645.08476600789</v>
      </c>
      <c r="AS54" s="1">
        <v>19.923664706382901</v>
      </c>
      <c r="AT54" s="1">
        <v>208.75832623435801</v>
      </c>
      <c r="AU54" s="1">
        <v>2.5074759223901202</v>
      </c>
      <c r="AV54" s="1">
        <v>30.1715365776586</v>
      </c>
      <c r="AW54" s="1">
        <v>0.35968956571149002</v>
      </c>
      <c r="AX54" s="1">
        <v>128.180210770874</v>
      </c>
      <c r="AY54" s="1">
        <v>1.4542440996318799</v>
      </c>
      <c r="AZ54" s="1">
        <v>12.4792801491229</v>
      </c>
      <c r="BA54" s="1">
        <v>0.14530668989856099</v>
      </c>
      <c r="BB54" s="1">
        <v>62.813753275335202</v>
      </c>
      <c r="BC54" s="1">
        <v>0.76787203822110806</v>
      </c>
      <c r="BD54" s="1">
        <v>10.1001782043933</v>
      </c>
      <c r="BE54" s="1">
        <v>0.109711180256909</v>
      </c>
      <c r="BF54" s="1">
        <v>25.924825765214301</v>
      </c>
      <c r="BG54" s="1">
        <v>0.35417978087271801</v>
      </c>
      <c r="BH54" s="1">
        <v>2.8914475130814901</v>
      </c>
      <c r="BI54" s="1">
        <v>5.0314001096796998E-2</v>
      </c>
      <c r="BJ54" s="1">
        <v>17.321131696443999</v>
      </c>
      <c r="BK54" s="1">
        <v>0.26289168273081398</v>
      </c>
      <c r="BL54" s="1">
        <v>2.2121860880935702</v>
      </c>
      <c r="BM54" s="1">
        <v>4.2006188368441999E-2</v>
      </c>
      <c r="BN54" s="1">
        <v>9.7473314422303003E-2</v>
      </c>
      <c r="BO54" s="1">
        <v>1.4744953198475999E-2</v>
      </c>
      <c r="BP54" s="1">
        <v>0.73232620799064496</v>
      </c>
      <c r="BQ54" s="1">
        <v>0.181672843843354</v>
      </c>
      <c r="BR54" s="1">
        <v>7.7296623710807504</v>
      </c>
      <c r="BS54" s="1">
        <v>0.11543567815882</v>
      </c>
      <c r="BT54" s="1">
        <v>0.97579275459570003</v>
      </c>
      <c r="BU54" s="1">
        <v>2.5616545031576999E-2</v>
      </c>
      <c r="BV54" s="1">
        <v>26.088780607288399</v>
      </c>
      <c r="BW54" s="1">
        <v>0.48065995307644399</v>
      </c>
      <c r="BX54" s="1">
        <v>674.09236680311597</v>
      </c>
      <c r="BY54" s="1">
        <v>7.5884205970387502</v>
      </c>
      <c r="BZ54" s="1">
        <v>25.552083224467101</v>
      </c>
      <c r="CA54" s="1">
        <v>0.26372762804578198</v>
      </c>
    </row>
    <row r="55" spans="1:79" x14ac:dyDescent="0.25">
      <c r="A55" s="1" t="s">
        <v>800</v>
      </c>
      <c r="B55" s="1">
        <v>7.5998259683830005E-2</v>
      </c>
      <c r="C55" s="1">
        <v>1.319454270251E-3</v>
      </c>
      <c r="D55" s="1">
        <v>13.215628549450701</v>
      </c>
      <c r="E55" s="1">
        <v>0.23172782298976799</v>
      </c>
      <c r="F55" s="1">
        <v>5.6447031697319003E-2</v>
      </c>
      <c r="G55" s="1">
        <v>1.4969765193640001E-3</v>
      </c>
      <c r="H55" s="1">
        <v>-0.12742191622336399</v>
      </c>
      <c r="J55" s="6">
        <v>472.19092908699099</v>
      </c>
      <c r="K55" s="6">
        <v>8.1980079589944097</v>
      </c>
      <c r="L55" s="6">
        <v>470.21193027516898</v>
      </c>
      <c r="M55" s="6">
        <v>8.2448736008860202</v>
      </c>
      <c r="N55" s="6">
        <v>469.00666733563401</v>
      </c>
      <c r="O55" s="6">
        <v>12.438067110270101</v>
      </c>
      <c r="P55" s="1">
        <f t="shared" si="6"/>
        <v>100</v>
      </c>
      <c r="Q55" s="1">
        <f t="shared" si="7"/>
        <v>-0.14420973903189641</v>
      </c>
      <c r="T55" s="1">
        <v>4416.1813178024904</v>
      </c>
      <c r="U55" s="1">
        <v>95.117036171701002</v>
      </c>
      <c r="V55" s="1">
        <v>200668.623037966</v>
      </c>
      <c r="W55" s="1">
        <v>4273.4298575938401</v>
      </c>
      <c r="X55" s="1">
        <v>977.05161789312001</v>
      </c>
      <c r="Y55" s="1">
        <v>85.641814559831403</v>
      </c>
      <c r="Z55" s="1">
        <v>393600</v>
      </c>
      <c r="AA55" s="1">
        <v>2378.1331991823699</v>
      </c>
      <c r="AB55" s="1">
        <v>3.1490420079357899</v>
      </c>
      <c r="AC55" s="1">
        <v>0.54127519512553401</v>
      </c>
      <c r="AD55" s="1">
        <v>252.087764830179</v>
      </c>
      <c r="AE55" s="1">
        <v>3.2901325811639999</v>
      </c>
      <c r="AF55" s="1">
        <v>2212.8379113710598</v>
      </c>
      <c r="AG55" s="1">
        <v>27.2193352735807</v>
      </c>
      <c r="AH55" s="1">
        <v>288.49265619973397</v>
      </c>
      <c r="AI55" s="1">
        <v>3.8011488502838402</v>
      </c>
      <c r="AJ55" s="1">
        <v>18.5485552366723</v>
      </c>
      <c r="AK55" s="1">
        <v>0.25714119461020502</v>
      </c>
      <c r="AL55" s="1">
        <v>2179.70155352759</v>
      </c>
      <c r="AM55" s="1">
        <v>24.5811635286077</v>
      </c>
      <c r="AN55" s="1">
        <v>4362.3835541345197</v>
      </c>
      <c r="AO55" s="1">
        <v>50.771848330277201</v>
      </c>
      <c r="AP55" s="1">
        <v>462.46462023065999</v>
      </c>
      <c r="AQ55" s="1">
        <v>4.6339939971727899</v>
      </c>
      <c r="AR55" s="1">
        <v>1643.5513965965699</v>
      </c>
      <c r="AS55" s="1">
        <v>22.3774663034898</v>
      </c>
      <c r="AT55" s="1">
        <v>208.95022534659901</v>
      </c>
      <c r="AU55" s="1">
        <v>2.5542942507108002</v>
      </c>
      <c r="AV55" s="1">
        <v>30.067385639964701</v>
      </c>
      <c r="AW55" s="1">
        <v>0.35128639271586598</v>
      </c>
      <c r="AX55" s="1">
        <v>127.176111404875</v>
      </c>
      <c r="AY55" s="1">
        <v>1.61601041315683</v>
      </c>
      <c r="AZ55" s="1">
        <v>12.4058405009448</v>
      </c>
      <c r="BA55" s="1">
        <v>0.14918802959651201</v>
      </c>
      <c r="BB55" s="1">
        <v>62.6478122680236</v>
      </c>
      <c r="BC55" s="1">
        <v>0.81245225831666301</v>
      </c>
      <c r="BD55" s="1">
        <v>10.057654098312801</v>
      </c>
      <c r="BE55" s="1">
        <v>0.112345209793263</v>
      </c>
      <c r="BF55" s="1">
        <v>25.829284950515099</v>
      </c>
      <c r="BG55" s="1">
        <v>0.34987238547446903</v>
      </c>
      <c r="BH55" s="1">
        <v>2.8822148612651199</v>
      </c>
      <c r="BI55" s="1">
        <v>4.4220058305248999E-2</v>
      </c>
      <c r="BJ55" s="1">
        <v>17.142403385055999</v>
      </c>
      <c r="BK55" s="1">
        <v>0.28510572381032401</v>
      </c>
      <c r="BL55" s="1">
        <v>2.1775696290585298</v>
      </c>
      <c r="BM55" s="1">
        <v>4.0226959709486997E-2</v>
      </c>
      <c r="BN55" s="1">
        <v>9.4327876574340996E-2</v>
      </c>
      <c r="BO55" s="1">
        <v>1.2737786621506E-2</v>
      </c>
      <c r="BP55" s="1">
        <v>0.42770179048754797</v>
      </c>
      <c r="BQ55" s="1">
        <v>0.13812895442418399</v>
      </c>
      <c r="BR55" s="1">
        <v>7.6020936021069803</v>
      </c>
      <c r="BS55" s="1">
        <v>0.112588357746725</v>
      </c>
      <c r="BT55" s="1">
        <v>0.95788421008743396</v>
      </c>
      <c r="BU55" s="1">
        <v>2.6968601512111001E-2</v>
      </c>
      <c r="BV55" s="1">
        <v>26.1539485161423</v>
      </c>
      <c r="BW55" s="1">
        <v>0.47026955108836299</v>
      </c>
      <c r="BX55" s="1">
        <v>667.19397160999597</v>
      </c>
      <c r="BY55" s="1">
        <v>8.3435312084206004</v>
      </c>
      <c r="BZ55" s="1">
        <v>25.2729767051203</v>
      </c>
      <c r="CA55" s="1">
        <v>0.24395363509877999</v>
      </c>
    </row>
    <row r="56" spans="1:79" x14ac:dyDescent="0.25">
      <c r="A56" s="1" t="s">
        <v>801</v>
      </c>
      <c r="B56" s="1">
        <v>7.6034843123172005E-2</v>
      </c>
      <c r="C56" s="1">
        <v>1.320089418681E-3</v>
      </c>
      <c r="D56" s="1">
        <v>13.187066770302399</v>
      </c>
      <c r="E56" s="1">
        <v>0.23122700996540199</v>
      </c>
      <c r="F56" s="1">
        <v>5.641661081517E-2</v>
      </c>
      <c r="G56" s="1">
        <v>1.499714368246E-3</v>
      </c>
      <c r="H56" s="1">
        <v>-0.216686316489688</v>
      </c>
      <c r="J56" s="6">
        <v>472.41009976125201</v>
      </c>
      <c r="K56" s="6">
        <v>8.2018131208924707</v>
      </c>
      <c r="L56" s="6">
        <v>471.19402813551199</v>
      </c>
      <c r="M56" s="6">
        <v>8.2620940757418708</v>
      </c>
      <c r="N56" s="6">
        <v>467.81310251390101</v>
      </c>
      <c r="O56" s="6">
        <v>12.435806074778601</v>
      </c>
      <c r="P56" s="1">
        <f t="shared" si="6"/>
        <v>101</v>
      </c>
      <c r="Q56" s="1">
        <f t="shared" si="7"/>
        <v>-0.20802254105257595</v>
      </c>
      <c r="T56" s="1">
        <v>4202.4283948009797</v>
      </c>
      <c r="U56" s="1">
        <v>87.472315556966805</v>
      </c>
      <c r="V56" s="1">
        <v>189279.51085788599</v>
      </c>
      <c r="W56" s="1">
        <v>4203.5909306945196</v>
      </c>
      <c r="X56" s="1">
        <v>986.76343051596098</v>
      </c>
      <c r="Y56" s="1">
        <v>89.681491218526006</v>
      </c>
      <c r="Z56" s="1">
        <v>393600</v>
      </c>
      <c r="AA56" s="1">
        <v>2378.1331991823699</v>
      </c>
      <c r="AB56" s="1">
        <v>3.21428538222994</v>
      </c>
      <c r="AC56" s="1">
        <v>0.36308031956488901</v>
      </c>
      <c r="AD56" s="1">
        <v>244.06742075621099</v>
      </c>
      <c r="AE56" s="1">
        <v>3.3743737883980298</v>
      </c>
      <c r="AF56" s="1">
        <v>2164.3829709152001</v>
      </c>
      <c r="AG56" s="1">
        <v>26.672988596028201</v>
      </c>
      <c r="AH56" s="1">
        <v>282.86147614570098</v>
      </c>
      <c r="AI56" s="1">
        <v>4.2586502842165297</v>
      </c>
      <c r="AJ56" s="1">
        <v>17.982375829143798</v>
      </c>
      <c r="AK56" s="1">
        <v>0.25236191032084598</v>
      </c>
      <c r="AL56" s="1">
        <v>2114.55147087555</v>
      </c>
      <c r="AM56" s="1">
        <v>23.6697562617606</v>
      </c>
      <c r="AN56" s="1">
        <v>4216.99615515609</v>
      </c>
      <c r="AO56" s="1">
        <v>49.787623824341502</v>
      </c>
      <c r="AP56" s="1">
        <v>447.26488964771897</v>
      </c>
      <c r="AQ56" s="1">
        <v>4.6378183163808302</v>
      </c>
      <c r="AR56" s="1">
        <v>1581.56082087652</v>
      </c>
      <c r="AS56" s="1">
        <v>21.472435800831001</v>
      </c>
      <c r="AT56" s="1">
        <v>201.79953130632501</v>
      </c>
      <c r="AU56" s="1">
        <v>2.48346372330343</v>
      </c>
      <c r="AV56" s="1">
        <v>28.940568902977599</v>
      </c>
      <c r="AW56" s="1">
        <v>0.34395076376397399</v>
      </c>
      <c r="AX56" s="1">
        <v>123.11630870641</v>
      </c>
      <c r="AY56" s="1">
        <v>1.3478980779418901</v>
      </c>
      <c r="AZ56" s="1">
        <v>11.7877085670382</v>
      </c>
      <c r="BA56" s="1">
        <v>0.129597779254672</v>
      </c>
      <c r="BB56" s="1">
        <v>60.153259217994901</v>
      </c>
      <c r="BC56" s="1">
        <v>0.78694220775136903</v>
      </c>
      <c r="BD56" s="1">
        <v>9.6263405130639992</v>
      </c>
      <c r="BE56" s="1">
        <v>0.127388469296246</v>
      </c>
      <c r="BF56" s="1">
        <v>24.9957235968911</v>
      </c>
      <c r="BG56" s="1">
        <v>0.38665586946062602</v>
      </c>
      <c r="BH56" s="1">
        <v>2.7420136561063901</v>
      </c>
      <c r="BI56" s="1">
        <v>4.5109485616973997E-2</v>
      </c>
      <c r="BJ56" s="1">
        <v>16.8309072388559</v>
      </c>
      <c r="BK56" s="1">
        <v>0.249004652006625</v>
      </c>
      <c r="BL56" s="1">
        <v>2.07902954753918</v>
      </c>
      <c r="BM56" s="1">
        <v>4.3115602287177E-2</v>
      </c>
      <c r="BN56" s="1">
        <v>9.0002024329774E-2</v>
      </c>
      <c r="BO56" s="1">
        <v>1.2210573528955999E-2</v>
      </c>
      <c r="BP56" s="1">
        <v>0.54508104423963</v>
      </c>
      <c r="BQ56" s="1">
        <v>0.15332260410665499</v>
      </c>
      <c r="BR56" s="1">
        <v>7.21054610783081</v>
      </c>
      <c r="BS56" s="1">
        <v>0.10299483093065</v>
      </c>
      <c r="BT56" s="1">
        <v>0.86179349781104497</v>
      </c>
      <c r="BU56" s="1">
        <v>2.4319366935733999E-2</v>
      </c>
      <c r="BV56" s="1">
        <v>24.843584169432301</v>
      </c>
      <c r="BW56" s="1">
        <v>0.43295251231094201</v>
      </c>
      <c r="BX56" s="1">
        <v>640.22406222546601</v>
      </c>
      <c r="BY56" s="1">
        <v>7.7311506020776601</v>
      </c>
      <c r="BZ56" s="1">
        <v>23.995161756794499</v>
      </c>
      <c r="CA56" s="1">
        <v>0.24676289932101</v>
      </c>
    </row>
    <row r="57" spans="1:79" x14ac:dyDescent="0.25">
      <c r="A57" s="1" t="s">
        <v>802</v>
      </c>
      <c r="B57" s="1">
        <v>7.6380612719509994E-2</v>
      </c>
      <c r="C57" s="1">
        <v>1.3260925452300001E-3</v>
      </c>
      <c r="D57" s="1">
        <v>13.1177491085122</v>
      </c>
      <c r="E57" s="1">
        <v>0.23001156789987401</v>
      </c>
      <c r="F57" s="1">
        <v>5.6480574771837003E-2</v>
      </c>
      <c r="G57" s="1">
        <v>1.4890763849009999E-3</v>
      </c>
      <c r="H57" s="1">
        <v>-6.7742228498349003E-2</v>
      </c>
      <c r="J57" s="6">
        <v>474.481230732923</v>
      </c>
      <c r="K57" s="6">
        <v>8.2377713469912006</v>
      </c>
      <c r="L57" s="6">
        <v>473.59467326499498</v>
      </c>
      <c r="M57" s="6">
        <v>8.3041878942495906</v>
      </c>
      <c r="N57" s="6">
        <v>470.32170135935303</v>
      </c>
      <c r="O57" s="6">
        <v>12.3997487920395</v>
      </c>
      <c r="P57" s="1">
        <f t="shared" si="6"/>
        <v>101</v>
      </c>
      <c r="Q57" s="1">
        <f t="shared" si="7"/>
        <v>-0.18833284186049196</v>
      </c>
      <c r="T57" s="1">
        <v>4182.2184342062401</v>
      </c>
      <c r="U57" s="1">
        <v>78.373746183025702</v>
      </c>
      <c r="V57" s="1">
        <v>186796.35067348299</v>
      </c>
      <c r="W57" s="1">
        <v>4069.4260695386001</v>
      </c>
      <c r="X57" s="1">
        <v>984.76318888768196</v>
      </c>
      <c r="Y57" s="1">
        <v>85.562846564036093</v>
      </c>
      <c r="Z57" s="1">
        <v>393600</v>
      </c>
      <c r="AA57" s="1">
        <v>2378.1331991823699</v>
      </c>
      <c r="AB57" s="1">
        <v>2.7852827999191101</v>
      </c>
      <c r="AC57" s="1">
        <v>0.29750548840794999</v>
      </c>
      <c r="AD57" s="1">
        <v>241.93552987599301</v>
      </c>
      <c r="AE57" s="1">
        <v>2.92002615577313</v>
      </c>
      <c r="AF57" s="1">
        <v>2157.1360410969901</v>
      </c>
      <c r="AG57" s="1">
        <v>24.593142948975601</v>
      </c>
      <c r="AH57" s="1">
        <v>284.09104509889801</v>
      </c>
      <c r="AI57" s="1">
        <v>3.8345936612603699</v>
      </c>
      <c r="AJ57" s="1">
        <v>17.861816885353701</v>
      </c>
      <c r="AK57" s="1">
        <v>0.22484975290503401</v>
      </c>
      <c r="AL57" s="1">
        <v>2114.0851194393599</v>
      </c>
      <c r="AM57" s="1">
        <v>21.007696894596101</v>
      </c>
      <c r="AN57" s="1">
        <v>4217.6362278336801</v>
      </c>
      <c r="AO57" s="1">
        <v>44.112160850097801</v>
      </c>
      <c r="AP57" s="1">
        <v>446.16159759131199</v>
      </c>
      <c r="AQ57" s="1">
        <v>4.47484090571316</v>
      </c>
      <c r="AR57" s="1">
        <v>1582.1413705346099</v>
      </c>
      <c r="AS57" s="1">
        <v>20.199177851297399</v>
      </c>
      <c r="AT57" s="1">
        <v>200.66913222352699</v>
      </c>
      <c r="AU57" s="1">
        <v>2.25757440005578</v>
      </c>
      <c r="AV57" s="1">
        <v>28.751271505987599</v>
      </c>
      <c r="AW57" s="1">
        <v>0.366879434649098</v>
      </c>
      <c r="AX57" s="1">
        <v>122.076157519527</v>
      </c>
      <c r="AY57" s="1">
        <v>1.3717181120280599</v>
      </c>
      <c r="AZ57" s="1">
        <v>11.912081349006</v>
      </c>
      <c r="BA57" s="1">
        <v>0.130500581033103</v>
      </c>
      <c r="BB57" s="1">
        <v>60.1916457102556</v>
      </c>
      <c r="BC57" s="1">
        <v>0.787243815849754</v>
      </c>
      <c r="BD57" s="1">
        <v>9.6245053470100608</v>
      </c>
      <c r="BE57" s="1">
        <v>0.116964242205453</v>
      </c>
      <c r="BF57" s="1">
        <v>24.719355616773399</v>
      </c>
      <c r="BG57" s="1">
        <v>0.34463342556555998</v>
      </c>
      <c r="BH57" s="1">
        <v>2.7683550686712799</v>
      </c>
      <c r="BI57" s="1">
        <v>4.7424866532657997E-2</v>
      </c>
      <c r="BJ57" s="1">
        <v>16.408852426862399</v>
      </c>
      <c r="BK57" s="1">
        <v>0.24350285312905501</v>
      </c>
      <c r="BL57" s="1">
        <v>2.0376559732327002</v>
      </c>
      <c r="BM57" s="1">
        <v>3.8107057686239003E-2</v>
      </c>
      <c r="BN57" s="1">
        <v>9.4492443246808999E-2</v>
      </c>
      <c r="BO57" s="1">
        <v>1.2420396038009001E-2</v>
      </c>
      <c r="BP57" s="1">
        <v>0.54321111064719796</v>
      </c>
      <c r="BQ57" s="1">
        <v>0.15192092661675899</v>
      </c>
      <c r="BR57" s="1">
        <v>7.2628665379667803</v>
      </c>
      <c r="BS57" s="1">
        <v>0.102952616834705</v>
      </c>
      <c r="BT57" s="1">
        <v>0.90987791196132795</v>
      </c>
      <c r="BU57" s="1">
        <v>1.9065979818154E-2</v>
      </c>
      <c r="BV57" s="1">
        <v>25.085057103654801</v>
      </c>
      <c r="BW57" s="1">
        <v>0.391124590746048</v>
      </c>
      <c r="BX57" s="1">
        <v>640.71952830937403</v>
      </c>
      <c r="BY57" s="1">
        <v>7.1482402596293602</v>
      </c>
      <c r="BZ57" s="1">
        <v>23.885163876799901</v>
      </c>
      <c r="CA57" s="1">
        <v>0.222675770710413</v>
      </c>
    </row>
    <row r="58" spans="1:79" x14ac:dyDescent="0.25">
      <c r="A58" s="1" t="s">
        <v>803</v>
      </c>
      <c r="B58" s="1">
        <v>7.6976938763944999E-2</v>
      </c>
      <c r="C58" s="1">
        <v>1.3364457421199999E-3</v>
      </c>
      <c r="D58" s="1">
        <v>13.0026025757046</v>
      </c>
      <c r="E58" s="1">
        <v>0.22799254509876599</v>
      </c>
      <c r="F58" s="1">
        <v>5.6446210046198E-2</v>
      </c>
      <c r="G58" s="1">
        <v>1.500935756893E-3</v>
      </c>
      <c r="H58" s="1">
        <v>-9.0711965633003003E-2</v>
      </c>
      <c r="J58" s="6">
        <v>478.05161121182198</v>
      </c>
      <c r="K58" s="6">
        <v>8.2997590002467394</v>
      </c>
      <c r="L58" s="6">
        <v>477.63704087513798</v>
      </c>
      <c r="M58" s="6">
        <v>8.37506829486904</v>
      </c>
      <c r="N58" s="6">
        <v>468.97444153728401</v>
      </c>
      <c r="O58" s="6">
        <v>12.4702882230046</v>
      </c>
      <c r="P58" s="1">
        <f t="shared" si="6"/>
        <v>102</v>
      </c>
      <c r="Q58" s="1">
        <f t="shared" si="7"/>
        <v>-0.41066960516854289</v>
      </c>
      <c r="T58" s="1">
        <v>4197.9694560205098</v>
      </c>
      <c r="U58" s="1">
        <v>80.887300081442504</v>
      </c>
      <c r="V58" s="1">
        <v>187827.18331371699</v>
      </c>
      <c r="W58" s="1">
        <v>4374.2818685626698</v>
      </c>
      <c r="X58" s="1">
        <v>976.97198429870195</v>
      </c>
      <c r="Y58" s="1">
        <v>84.962553815644497</v>
      </c>
      <c r="Z58" s="1">
        <v>393600</v>
      </c>
      <c r="AA58" s="1">
        <v>2378.1331991823699</v>
      </c>
      <c r="AB58" s="1">
        <v>2.5744440768537902</v>
      </c>
      <c r="AC58" s="1">
        <v>0.376676574029704</v>
      </c>
      <c r="AD58" s="1">
        <v>241.68078005907901</v>
      </c>
      <c r="AE58" s="1">
        <v>3.2850915080521998</v>
      </c>
      <c r="AF58" s="1">
        <v>2148.4010786665399</v>
      </c>
      <c r="AG58" s="1">
        <v>27.216740064812502</v>
      </c>
      <c r="AH58" s="1">
        <v>280.30086616008998</v>
      </c>
      <c r="AI58" s="1">
        <v>3.85099690947641</v>
      </c>
      <c r="AJ58" s="1">
        <v>17.978892264355199</v>
      </c>
      <c r="AK58" s="1">
        <v>0.24326492098081701</v>
      </c>
      <c r="AL58" s="1">
        <v>2117.4787471459099</v>
      </c>
      <c r="AM58" s="1">
        <v>22.1771893982588</v>
      </c>
      <c r="AN58" s="1">
        <v>4189.4959661618404</v>
      </c>
      <c r="AO58" s="1">
        <v>46.7019976022872</v>
      </c>
      <c r="AP58" s="1">
        <v>448.75700453218099</v>
      </c>
      <c r="AQ58" s="1">
        <v>4.5440867392282103</v>
      </c>
      <c r="AR58" s="1">
        <v>1577.1411757406299</v>
      </c>
      <c r="AS58" s="1">
        <v>22.617637457124101</v>
      </c>
      <c r="AT58" s="1">
        <v>199.21827223842899</v>
      </c>
      <c r="AU58" s="1">
        <v>2.3193903750881701</v>
      </c>
      <c r="AV58" s="1">
        <v>28.824775065568598</v>
      </c>
      <c r="AW58" s="1">
        <v>0.31020643410930099</v>
      </c>
      <c r="AX58" s="1">
        <v>121.718040490406</v>
      </c>
      <c r="AY58" s="1">
        <v>1.43763810314313</v>
      </c>
      <c r="AZ58" s="1">
        <v>11.7613592184677</v>
      </c>
      <c r="BA58" s="1">
        <v>0.138704097828138</v>
      </c>
      <c r="BB58" s="1">
        <v>60.4710178036363</v>
      </c>
      <c r="BC58" s="1">
        <v>0.66183997587083598</v>
      </c>
      <c r="BD58" s="1">
        <v>9.5555558983298496</v>
      </c>
      <c r="BE58" s="1">
        <v>0.104151155288269</v>
      </c>
      <c r="BF58" s="1">
        <v>25.228404685930599</v>
      </c>
      <c r="BG58" s="1">
        <v>0.321525548926967</v>
      </c>
      <c r="BH58" s="1">
        <v>2.7217040440459201</v>
      </c>
      <c r="BI58" s="1">
        <v>4.8928029923046998E-2</v>
      </c>
      <c r="BJ58" s="1">
        <v>16.2694185926911</v>
      </c>
      <c r="BK58" s="1">
        <v>0.22055923516363601</v>
      </c>
      <c r="BL58" s="1">
        <v>2.0764227038624998</v>
      </c>
      <c r="BM58" s="1">
        <v>3.6551233866786E-2</v>
      </c>
      <c r="BN58" s="1">
        <v>9.3421317619349006E-2</v>
      </c>
      <c r="BO58" s="1">
        <v>1.2879646146389E-2</v>
      </c>
      <c r="BP58" s="1">
        <v>0.63197210624320899</v>
      </c>
      <c r="BQ58" s="1">
        <v>0.16601417938258201</v>
      </c>
      <c r="BR58" s="1">
        <v>7.3161825215954401</v>
      </c>
      <c r="BS58" s="1">
        <v>0.11143386179520499</v>
      </c>
      <c r="BT58" s="1">
        <v>0.91483259140462203</v>
      </c>
      <c r="BU58" s="1">
        <v>2.0191131059160001E-2</v>
      </c>
      <c r="BV58" s="1">
        <v>24.996865058786302</v>
      </c>
      <c r="BW58" s="1">
        <v>0.34238590485690501</v>
      </c>
      <c r="BX58" s="1">
        <v>641.61097104395503</v>
      </c>
      <c r="BY58" s="1">
        <v>7.53486377179608</v>
      </c>
      <c r="BZ58" s="1">
        <v>23.7315539022355</v>
      </c>
      <c r="CA58" s="1">
        <v>0.26197838817956698</v>
      </c>
    </row>
    <row r="59" spans="1:79" x14ac:dyDescent="0.25">
      <c r="A59" s="1" t="s">
        <v>804</v>
      </c>
      <c r="B59" s="1">
        <v>7.6628973391744001E-2</v>
      </c>
      <c r="C59" s="1">
        <v>1.330404493305E-3</v>
      </c>
      <c r="D59" s="1">
        <v>13.0512394696763</v>
      </c>
      <c r="E59" s="1">
        <v>0.228845362769517</v>
      </c>
      <c r="F59" s="1">
        <v>5.6430985608822003E-2</v>
      </c>
      <c r="G59" s="1">
        <v>1.5069724227160001E-3</v>
      </c>
      <c r="H59" s="1">
        <v>2.9428348036741998E-2</v>
      </c>
      <c r="J59" s="6">
        <v>475.96847986282802</v>
      </c>
      <c r="K59" s="6">
        <v>8.2635924279415391</v>
      </c>
      <c r="L59" s="6">
        <v>475.92118829786801</v>
      </c>
      <c r="M59" s="6">
        <v>8.3449818876418398</v>
      </c>
      <c r="N59" s="6">
        <v>468.37720910843899</v>
      </c>
      <c r="O59" s="6">
        <v>12.507871871101401</v>
      </c>
      <c r="P59" s="1">
        <f t="shared" si="6"/>
        <v>102</v>
      </c>
      <c r="Q59" s="1">
        <f t="shared" si="7"/>
        <v>-0.3434205880881418</v>
      </c>
      <c r="T59" s="1">
        <v>4215.2978199291601</v>
      </c>
      <c r="U59" s="1">
        <v>95.169228549864798</v>
      </c>
      <c r="V59" s="1">
        <v>187641.61954004699</v>
      </c>
      <c r="W59" s="1">
        <v>4057.6201740268798</v>
      </c>
      <c r="X59" s="1">
        <v>965.03892366768605</v>
      </c>
      <c r="Y59" s="1">
        <v>81.664921493404407</v>
      </c>
      <c r="Z59" s="1">
        <v>393600</v>
      </c>
      <c r="AA59" s="1">
        <v>2378.1331991823699</v>
      </c>
      <c r="AB59" s="1">
        <v>2.8991575514527299</v>
      </c>
      <c r="AC59" s="1">
        <v>0.36885824762570402</v>
      </c>
      <c r="AD59" s="1">
        <v>243.22455304402499</v>
      </c>
      <c r="AE59" s="1">
        <v>3.2963515831414698</v>
      </c>
      <c r="AF59" s="1">
        <v>2157.5206313803501</v>
      </c>
      <c r="AG59" s="1">
        <v>26.703734078661899</v>
      </c>
      <c r="AH59" s="1">
        <v>286.44294665532402</v>
      </c>
      <c r="AI59" s="1">
        <v>4.1076918730928798</v>
      </c>
      <c r="AJ59" s="1">
        <v>18.168858254199399</v>
      </c>
      <c r="AK59" s="1">
        <v>0.239725232151209</v>
      </c>
      <c r="AL59" s="1">
        <v>2122.5656284660799</v>
      </c>
      <c r="AM59" s="1">
        <v>23.009081147903501</v>
      </c>
      <c r="AN59" s="1">
        <v>4199.5550386529403</v>
      </c>
      <c r="AO59" s="1">
        <v>47.551833829494299</v>
      </c>
      <c r="AP59" s="1">
        <v>447.86006004895597</v>
      </c>
      <c r="AQ59" s="1">
        <v>4.3290767894930298</v>
      </c>
      <c r="AR59" s="1">
        <v>1585.9385022363799</v>
      </c>
      <c r="AS59" s="1">
        <v>21.3075229764619</v>
      </c>
      <c r="AT59" s="1">
        <v>201.96936915124701</v>
      </c>
      <c r="AU59" s="1">
        <v>2.3581734784736299</v>
      </c>
      <c r="AV59" s="1">
        <v>29.1075820117067</v>
      </c>
      <c r="AW59" s="1">
        <v>0.29784589154504598</v>
      </c>
      <c r="AX59" s="1">
        <v>122.83788401693501</v>
      </c>
      <c r="AY59" s="1">
        <v>1.41526144158555</v>
      </c>
      <c r="AZ59" s="1">
        <v>11.956740062166499</v>
      </c>
      <c r="BA59" s="1">
        <v>0.13838648814820301</v>
      </c>
      <c r="BB59" s="1">
        <v>60.614620244394899</v>
      </c>
      <c r="BC59" s="1">
        <v>0.63359816707210104</v>
      </c>
      <c r="BD59" s="1">
        <v>9.6566869246074791</v>
      </c>
      <c r="BE59" s="1">
        <v>0.113210675750699</v>
      </c>
      <c r="BF59" s="1">
        <v>25.052568540234301</v>
      </c>
      <c r="BG59" s="1">
        <v>0.36882085321168501</v>
      </c>
      <c r="BH59" s="1">
        <v>2.7476904314263599</v>
      </c>
      <c r="BI59" s="1">
        <v>4.9943935560347999E-2</v>
      </c>
      <c r="BJ59" s="1">
        <v>16.552741165739999</v>
      </c>
      <c r="BK59" s="1">
        <v>0.21575905532662801</v>
      </c>
      <c r="BL59" s="1">
        <v>2.0878583135050199</v>
      </c>
      <c r="BM59" s="1">
        <v>4.6730387156289001E-2</v>
      </c>
      <c r="BN59" s="1">
        <v>9.0582327528231005E-2</v>
      </c>
      <c r="BO59" s="1">
        <v>1.5006234217922999E-2</v>
      </c>
      <c r="BP59" s="1">
        <v>0.58566615476293704</v>
      </c>
      <c r="BQ59" s="1">
        <v>0.16042130857054501</v>
      </c>
      <c r="BR59" s="1">
        <v>7.2976105412039702</v>
      </c>
      <c r="BS59" s="1">
        <v>9.9286839032335997E-2</v>
      </c>
      <c r="BT59" s="1">
        <v>0.90224909528470698</v>
      </c>
      <c r="BU59" s="1">
        <v>2.3972784637383001E-2</v>
      </c>
      <c r="BV59" s="1">
        <v>24.820149017140999</v>
      </c>
      <c r="BW59" s="1">
        <v>0.393239047559237</v>
      </c>
      <c r="BX59" s="1">
        <v>644.30512232017202</v>
      </c>
      <c r="BY59" s="1">
        <v>7.6990176282599299</v>
      </c>
      <c r="BZ59" s="1">
        <v>23.790899156516101</v>
      </c>
      <c r="CA59" s="1">
        <v>0.247054776687055</v>
      </c>
    </row>
    <row r="60" spans="1:79" x14ac:dyDescent="0.25">
      <c r="A60" s="1" t="s">
        <v>805</v>
      </c>
      <c r="B60" s="1">
        <v>7.5769963765353998E-2</v>
      </c>
      <c r="C60" s="1">
        <v>1.3154906791670001E-3</v>
      </c>
      <c r="D60" s="1">
        <v>13.174073528313199</v>
      </c>
      <c r="E60" s="1">
        <v>0.23099918155236401</v>
      </c>
      <c r="F60" s="1">
        <v>5.6442607138195003E-2</v>
      </c>
      <c r="G60" s="1">
        <v>1.5058802114279999E-3</v>
      </c>
      <c r="H60" s="1">
        <v>0.26697248366574</v>
      </c>
      <c r="J60" s="6">
        <v>470.82304430653602</v>
      </c>
      <c r="K60" s="6">
        <v>8.1742592386646198</v>
      </c>
      <c r="L60" s="6">
        <v>471.64216079749502</v>
      </c>
      <c r="M60" s="6">
        <v>8.2699518031124093</v>
      </c>
      <c r="N60" s="6">
        <v>468.83312483259903</v>
      </c>
      <c r="O60" s="6">
        <v>12.5083967758356</v>
      </c>
      <c r="P60" s="1">
        <f t="shared" si="6"/>
        <v>101</v>
      </c>
      <c r="Q60" s="1">
        <f t="shared" si="7"/>
        <v>-9.0234925111406877E-2</v>
      </c>
      <c r="T60" s="1">
        <v>4251.8061065607299</v>
      </c>
      <c r="U60" s="1">
        <v>83.655908665956304</v>
      </c>
      <c r="V60" s="1">
        <v>191816.63663962699</v>
      </c>
      <c r="W60" s="1">
        <v>4134.0239768357997</v>
      </c>
      <c r="X60" s="1">
        <v>1024.60292976341</v>
      </c>
      <c r="Y60" s="1">
        <v>80.599066391129597</v>
      </c>
      <c r="Z60" s="1">
        <v>393600</v>
      </c>
      <c r="AA60" s="1">
        <v>2378.1331991823699</v>
      </c>
      <c r="AB60" s="1">
        <v>2.7079190543129199</v>
      </c>
      <c r="AC60" s="1">
        <v>0.38946375682328399</v>
      </c>
      <c r="AD60" s="1">
        <v>244.546953059706</v>
      </c>
      <c r="AE60" s="1">
        <v>2.8998277584886898</v>
      </c>
      <c r="AF60" s="1">
        <v>2155.5032990036898</v>
      </c>
      <c r="AG60" s="1">
        <v>24.0254685217419</v>
      </c>
      <c r="AH60" s="1">
        <v>287.99560678207001</v>
      </c>
      <c r="AI60" s="1">
        <v>3.9056726602656</v>
      </c>
      <c r="AJ60" s="1">
        <v>18.298738736844498</v>
      </c>
      <c r="AK60" s="1">
        <v>0.25276948837034602</v>
      </c>
      <c r="AL60" s="1">
        <v>2139.90461148656</v>
      </c>
      <c r="AM60" s="1">
        <v>22.666564940805301</v>
      </c>
      <c r="AN60" s="1">
        <v>4260.4599112870601</v>
      </c>
      <c r="AO60" s="1">
        <v>46.101955891526998</v>
      </c>
      <c r="AP60" s="1">
        <v>451.04612482604</v>
      </c>
      <c r="AQ60" s="1">
        <v>4.3290330268414898</v>
      </c>
      <c r="AR60" s="1">
        <v>1597.4001556086</v>
      </c>
      <c r="AS60" s="1">
        <v>21.09531933573</v>
      </c>
      <c r="AT60" s="1">
        <v>202.351959386727</v>
      </c>
      <c r="AU60" s="1">
        <v>2.99251786835005</v>
      </c>
      <c r="AV60" s="1">
        <v>29.276920685207202</v>
      </c>
      <c r="AW60" s="1">
        <v>0.33102250194521998</v>
      </c>
      <c r="AX60" s="1">
        <v>124.371976041141</v>
      </c>
      <c r="AY60" s="1">
        <v>1.38344071368355</v>
      </c>
      <c r="AZ60" s="1">
        <v>11.957056455905899</v>
      </c>
      <c r="BA60" s="1">
        <v>0.160383296560796</v>
      </c>
      <c r="BB60" s="1">
        <v>60.885536844860397</v>
      </c>
      <c r="BC60" s="1">
        <v>0.77446796135348395</v>
      </c>
      <c r="BD60" s="1">
        <v>9.6608160606854891</v>
      </c>
      <c r="BE60" s="1">
        <v>0.112086168411308</v>
      </c>
      <c r="BF60" s="1">
        <v>25.267721967048299</v>
      </c>
      <c r="BG60" s="1">
        <v>0.34793545935412101</v>
      </c>
      <c r="BH60" s="1">
        <v>2.7734667283872598</v>
      </c>
      <c r="BI60" s="1">
        <v>4.2523595669007E-2</v>
      </c>
      <c r="BJ60" s="1">
        <v>16.758999796347499</v>
      </c>
      <c r="BK60" s="1">
        <v>0.29294305105308399</v>
      </c>
      <c r="BL60" s="1">
        <v>2.0840013726983502</v>
      </c>
      <c r="BM60" s="1">
        <v>4.0398509437813999E-2</v>
      </c>
      <c r="BN60" s="1">
        <v>0.10078458274171399</v>
      </c>
      <c r="BO60" s="1">
        <v>1.3011191666230999E-2</v>
      </c>
      <c r="BP60" s="1">
        <v>0.81223023108264403</v>
      </c>
      <c r="BQ60" s="1">
        <v>0.188637758536812</v>
      </c>
      <c r="BR60" s="1">
        <v>7.3404095258041897</v>
      </c>
      <c r="BS60" s="1">
        <v>0.11372887360688801</v>
      </c>
      <c r="BT60" s="1">
        <v>0.95542530110183899</v>
      </c>
      <c r="BU60" s="1">
        <v>2.6772906368960001E-2</v>
      </c>
      <c r="BV60" s="1">
        <v>24.928635203536899</v>
      </c>
      <c r="BW60" s="1">
        <v>0.36710053878777199</v>
      </c>
      <c r="BX60" s="1">
        <v>652.19094139828906</v>
      </c>
      <c r="BY60" s="1">
        <v>7.3013383362523898</v>
      </c>
      <c r="BZ60" s="1">
        <v>23.938084624307201</v>
      </c>
      <c r="CA60" s="1">
        <v>0.304235400243409</v>
      </c>
    </row>
    <row r="61" spans="1:79" x14ac:dyDescent="0.25">
      <c r="A61" s="1" t="s">
        <v>806</v>
      </c>
      <c r="B61" s="1">
        <v>7.4905020232054004E-2</v>
      </c>
      <c r="C61" s="1">
        <v>1.3004738426860001E-3</v>
      </c>
      <c r="D61" s="1">
        <v>13.328148138469899</v>
      </c>
      <c r="E61" s="1">
        <v>0.233700783966204</v>
      </c>
      <c r="F61" s="1">
        <v>5.6515388694101998E-2</v>
      </c>
      <c r="G61" s="1">
        <v>1.51357579165E-3</v>
      </c>
      <c r="H61" s="1">
        <v>-8.2969047969744997E-2</v>
      </c>
      <c r="J61" s="6">
        <v>465.63791185948202</v>
      </c>
      <c r="K61" s="6">
        <v>8.0842368463421295</v>
      </c>
      <c r="L61" s="6">
        <v>466.38246521595602</v>
      </c>
      <c r="M61" s="6">
        <v>8.17772631401529</v>
      </c>
      <c r="N61" s="6">
        <v>471.68541721475799</v>
      </c>
      <c r="O61" s="6">
        <v>12.632517359740101</v>
      </c>
      <c r="P61" s="1">
        <f t="shared" si="6"/>
        <v>99</v>
      </c>
      <c r="Q61" s="1">
        <f t="shared" si="7"/>
        <v>0.2728091441663113</v>
      </c>
      <c r="T61" s="1">
        <v>4115.9058151509798</v>
      </c>
      <c r="U61" s="1">
        <v>87.891638211450598</v>
      </c>
      <c r="V61" s="1">
        <v>192789.77915839999</v>
      </c>
      <c r="W61" s="1">
        <v>4233.7539602731504</v>
      </c>
      <c r="X61" s="1">
        <v>963.78650018722499</v>
      </c>
      <c r="Y61" s="1">
        <v>78.549214587126997</v>
      </c>
      <c r="Z61" s="1">
        <v>393600</v>
      </c>
      <c r="AA61" s="1">
        <v>2378.1331991823699</v>
      </c>
      <c r="AB61" s="1">
        <v>2.98778464550186</v>
      </c>
      <c r="AC61" s="1">
        <v>0.42846008817866699</v>
      </c>
      <c r="AD61" s="1">
        <v>242.16501950485201</v>
      </c>
      <c r="AE61" s="1">
        <v>3.44324210877034</v>
      </c>
      <c r="AF61" s="1">
        <v>2148.0518113456601</v>
      </c>
      <c r="AG61" s="1">
        <v>27.833931144318299</v>
      </c>
      <c r="AH61" s="1">
        <v>281.33424254467701</v>
      </c>
      <c r="AI61" s="1">
        <v>4.1930699119873296</v>
      </c>
      <c r="AJ61" s="1">
        <v>17.984670585531301</v>
      </c>
      <c r="AK61" s="1">
        <v>0.25592105678228999</v>
      </c>
      <c r="AL61" s="1">
        <v>2097.7632868505698</v>
      </c>
      <c r="AM61" s="1">
        <v>23.965897622401499</v>
      </c>
      <c r="AN61" s="1">
        <v>4211.5049459210304</v>
      </c>
      <c r="AO61" s="1">
        <v>47.3409416337538</v>
      </c>
      <c r="AP61" s="1">
        <v>448.111106338171</v>
      </c>
      <c r="AQ61" s="1">
        <v>4.8648018835812197</v>
      </c>
      <c r="AR61" s="1">
        <v>1573.9830436888201</v>
      </c>
      <c r="AS61" s="1">
        <v>22.016564153257601</v>
      </c>
      <c r="AT61" s="1">
        <v>200.03288919191499</v>
      </c>
      <c r="AU61" s="1">
        <v>2.7892556259624199</v>
      </c>
      <c r="AV61" s="1">
        <v>28.739724340764401</v>
      </c>
      <c r="AW61" s="1">
        <v>0.32435088686032498</v>
      </c>
      <c r="AX61" s="1">
        <v>121.46973868674201</v>
      </c>
      <c r="AY61" s="1">
        <v>1.43011443627468</v>
      </c>
      <c r="AZ61" s="1">
        <v>11.7155315610612</v>
      </c>
      <c r="BA61" s="1">
        <v>0.15786319421241701</v>
      </c>
      <c r="BB61" s="1">
        <v>59.925845294733101</v>
      </c>
      <c r="BC61" s="1">
        <v>0.77248004297318995</v>
      </c>
      <c r="BD61" s="1">
        <v>9.5063988197919507</v>
      </c>
      <c r="BE61" s="1">
        <v>0.122991147275521</v>
      </c>
      <c r="BF61" s="1">
        <v>24.701889427967998</v>
      </c>
      <c r="BG61" s="1">
        <v>0.35077204245638399</v>
      </c>
      <c r="BH61" s="1">
        <v>2.7162770613982099</v>
      </c>
      <c r="BI61" s="1">
        <v>4.3556212905225003E-2</v>
      </c>
      <c r="BJ61" s="1">
        <v>16.286007772277099</v>
      </c>
      <c r="BK61" s="1">
        <v>0.24344710577081299</v>
      </c>
      <c r="BL61" s="1">
        <v>2.0456883844854299</v>
      </c>
      <c r="BM61" s="1">
        <v>4.2482178532019001E-2</v>
      </c>
      <c r="BN61" s="1">
        <v>8.8394543741822998E-2</v>
      </c>
      <c r="BO61" s="1">
        <v>1.2144529765523999E-2</v>
      </c>
      <c r="BP61" s="1">
        <v>0.60582606795320704</v>
      </c>
      <c r="BQ61" s="1">
        <v>0.162349590934734</v>
      </c>
      <c r="BR61" s="1">
        <v>7.1001232254077502</v>
      </c>
      <c r="BS61" s="1">
        <v>0.114663857293621</v>
      </c>
      <c r="BT61" s="1">
        <v>0.80931235518186395</v>
      </c>
      <c r="BU61" s="1">
        <v>2.2154148943988001E-2</v>
      </c>
      <c r="BV61" s="1">
        <v>24.602615806217301</v>
      </c>
      <c r="BW61" s="1">
        <v>0.42405214271656</v>
      </c>
      <c r="BX61" s="1">
        <v>638.41130090364504</v>
      </c>
      <c r="BY61" s="1">
        <v>7.7512055773183404</v>
      </c>
      <c r="BZ61" s="1">
        <v>23.871587349403701</v>
      </c>
      <c r="CA61" s="1">
        <v>0.331018303035157</v>
      </c>
    </row>
    <row r="62" spans="1:79" x14ac:dyDescent="0.25">
      <c r="A62" s="1" t="s">
        <v>807</v>
      </c>
      <c r="B62" s="1">
        <v>7.5968801204478006E-2</v>
      </c>
      <c r="C62" s="1">
        <v>1.3189428227979999E-3</v>
      </c>
      <c r="D62" s="1">
        <v>13.1403968257166</v>
      </c>
      <c r="E62" s="1">
        <v>0.23040868152816801</v>
      </c>
      <c r="F62" s="1">
        <v>5.6523035562149999E-2</v>
      </c>
      <c r="G62" s="1">
        <v>1.5201949666740001E-3</v>
      </c>
      <c r="H62" s="1">
        <v>-0.237778211006652</v>
      </c>
      <c r="J62" s="6">
        <v>472.01443849342701</v>
      </c>
      <c r="K62" s="6">
        <v>8.19494379320553</v>
      </c>
      <c r="L62" s="6">
        <v>472.80763858968299</v>
      </c>
      <c r="M62" s="6">
        <v>8.2903877309622391</v>
      </c>
      <c r="N62" s="6">
        <v>471.98480147926603</v>
      </c>
      <c r="O62" s="6">
        <v>12.694097413900099</v>
      </c>
      <c r="P62" s="1">
        <f t="shared" si="6"/>
        <v>100</v>
      </c>
      <c r="Q62" s="1">
        <f t="shared" si="7"/>
        <v>-1.6776872281098942E-3</v>
      </c>
      <c r="T62" s="1">
        <v>4258.5516151291704</v>
      </c>
      <c r="U62" s="1">
        <v>77.839125103831606</v>
      </c>
      <c r="V62" s="1">
        <v>193044.29662541501</v>
      </c>
      <c r="W62" s="1">
        <v>4130.8208287009502</v>
      </c>
      <c r="X62" s="1">
        <v>1031.51308930506</v>
      </c>
      <c r="Y62" s="1">
        <v>69.586251943566893</v>
      </c>
      <c r="Z62" s="1">
        <v>393600</v>
      </c>
      <c r="AA62" s="1">
        <v>2378.1331991823699</v>
      </c>
      <c r="AB62" s="1">
        <v>2.8355316666264301</v>
      </c>
      <c r="AC62" s="1">
        <v>0.376014631641643</v>
      </c>
      <c r="AD62" s="1">
        <v>244.51827230457499</v>
      </c>
      <c r="AE62" s="1">
        <v>2.87471735512145</v>
      </c>
      <c r="AF62" s="1">
        <v>2177.9856890895699</v>
      </c>
      <c r="AG62" s="1">
        <v>24.540058614345</v>
      </c>
      <c r="AH62" s="1">
        <v>284.50426032169202</v>
      </c>
      <c r="AI62" s="1">
        <v>3.5996940711015202</v>
      </c>
      <c r="AJ62" s="1">
        <v>18.179040053521302</v>
      </c>
      <c r="AK62" s="1">
        <v>0.226644862856652</v>
      </c>
      <c r="AL62" s="1">
        <v>2121.5086678610601</v>
      </c>
      <c r="AM62" s="1">
        <v>20.939488923240202</v>
      </c>
      <c r="AN62" s="1">
        <v>4220.9976144389402</v>
      </c>
      <c r="AO62" s="1">
        <v>43.3145498973443</v>
      </c>
      <c r="AP62" s="1">
        <v>448.01437580983998</v>
      </c>
      <c r="AQ62" s="1">
        <v>4.4936895285046701</v>
      </c>
      <c r="AR62" s="1">
        <v>1586.6492273785</v>
      </c>
      <c r="AS62" s="1">
        <v>21.132941589415999</v>
      </c>
      <c r="AT62" s="1">
        <v>202.373245974257</v>
      </c>
      <c r="AU62" s="1">
        <v>2.61731131750423</v>
      </c>
      <c r="AV62" s="1">
        <v>29.3356797004095</v>
      </c>
      <c r="AW62" s="1">
        <v>0.33107979753160499</v>
      </c>
      <c r="AX62" s="1">
        <v>123.150265008899</v>
      </c>
      <c r="AY62" s="1">
        <v>1.30471505716623</v>
      </c>
      <c r="AZ62" s="1">
        <v>11.9666743307773</v>
      </c>
      <c r="BA62" s="1">
        <v>0.14649338817115301</v>
      </c>
      <c r="BB62" s="1">
        <v>60.967569296403099</v>
      </c>
      <c r="BC62" s="1">
        <v>0.79361999948606399</v>
      </c>
      <c r="BD62" s="1">
        <v>9.6866821700872698</v>
      </c>
      <c r="BE62" s="1">
        <v>0.11506287756339501</v>
      </c>
      <c r="BF62" s="1">
        <v>25.361559901775902</v>
      </c>
      <c r="BG62" s="1">
        <v>0.32815583517189201</v>
      </c>
      <c r="BH62" s="1">
        <v>2.7886026743375201</v>
      </c>
      <c r="BI62" s="1">
        <v>4.7688799386808998E-2</v>
      </c>
      <c r="BJ62" s="1">
        <v>16.877278146632101</v>
      </c>
      <c r="BK62" s="1">
        <v>0.29306495534168903</v>
      </c>
      <c r="BL62" s="1">
        <v>2.0914098319552501</v>
      </c>
      <c r="BM62" s="1">
        <v>4.0151301619725001E-2</v>
      </c>
      <c r="BN62" s="1">
        <v>9.3994876061556001E-2</v>
      </c>
      <c r="BO62" s="1">
        <v>1.2654412227337999E-2</v>
      </c>
      <c r="BP62" s="1">
        <v>0.40751756930824101</v>
      </c>
      <c r="BQ62" s="1">
        <v>0.134824235860494</v>
      </c>
      <c r="BR62" s="1">
        <v>7.4253609052211296</v>
      </c>
      <c r="BS62" s="1">
        <v>0.102377646991617</v>
      </c>
      <c r="BT62" s="1">
        <v>1.01462947141659</v>
      </c>
      <c r="BU62" s="1">
        <v>2.2827094427247001E-2</v>
      </c>
      <c r="BV62" s="1">
        <v>25.381315065892402</v>
      </c>
      <c r="BW62" s="1">
        <v>0.40049190678299701</v>
      </c>
      <c r="BX62" s="1">
        <v>647.64125524312794</v>
      </c>
      <c r="BY62" s="1">
        <v>7.2464153726171601</v>
      </c>
      <c r="BZ62" s="1">
        <v>23.926522620007201</v>
      </c>
      <c r="CA62" s="1">
        <v>0.26906906584109103</v>
      </c>
    </row>
    <row r="63" spans="1:79" x14ac:dyDescent="0.25">
      <c r="A63" s="1" t="s">
        <v>808</v>
      </c>
      <c r="B63" s="1">
        <v>7.5742031975612994E-2</v>
      </c>
      <c r="C63" s="1">
        <v>1.3150057375459999E-3</v>
      </c>
      <c r="D63" s="1">
        <v>13.164864331695799</v>
      </c>
      <c r="E63" s="1">
        <v>0.23083770402023901</v>
      </c>
      <c r="F63" s="1">
        <v>5.6531100409792E-2</v>
      </c>
      <c r="G63" s="1">
        <v>1.51956562937E-3</v>
      </c>
      <c r="H63" s="1">
        <v>9.4502742227032005E-2</v>
      </c>
      <c r="J63" s="6">
        <v>470.65566496663098</v>
      </c>
      <c r="K63" s="6">
        <v>8.1713532591631193</v>
      </c>
      <c r="L63" s="6">
        <v>471.96029973199597</v>
      </c>
      <c r="M63" s="6">
        <v>8.2755301713621296</v>
      </c>
      <c r="N63" s="6">
        <v>472.300489564077</v>
      </c>
      <c r="O63" s="6">
        <v>12.6955177853159</v>
      </c>
      <c r="P63" s="1">
        <f t="shared" si="6"/>
        <v>100</v>
      </c>
      <c r="Q63" s="1">
        <f t="shared" si="7"/>
        <v>7.3989544362409426E-2</v>
      </c>
      <c r="T63" s="1">
        <v>4122.21415506829</v>
      </c>
      <c r="U63" s="1">
        <v>85.945978520902301</v>
      </c>
      <c r="V63" s="1">
        <v>192555.530069356</v>
      </c>
      <c r="W63" s="1">
        <v>4222.1686064204896</v>
      </c>
      <c r="X63" s="1">
        <v>1006.94157977956</v>
      </c>
      <c r="Y63" s="1">
        <v>70.204409578678494</v>
      </c>
      <c r="Z63" s="1">
        <v>393600</v>
      </c>
      <c r="AA63" s="1">
        <v>2378.1331991823699</v>
      </c>
      <c r="AB63" s="1">
        <v>2.9095795095192898</v>
      </c>
      <c r="AC63" s="1">
        <v>0.37667322602429198</v>
      </c>
      <c r="AD63" s="1">
        <v>243.20758969723701</v>
      </c>
      <c r="AE63" s="1">
        <v>3.0991530394342401</v>
      </c>
      <c r="AF63" s="1">
        <v>2142.9181160735202</v>
      </c>
      <c r="AG63" s="1">
        <v>26.322796017432498</v>
      </c>
      <c r="AH63" s="1">
        <v>287.31291557635001</v>
      </c>
      <c r="AI63" s="1">
        <v>3.8019372134187002</v>
      </c>
      <c r="AJ63" s="1">
        <v>18.060657309864599</v>
      </c>
      <c r="AK63" s="1">
        <v>0.24574862629614999</v>
      </c>
      <c r="AL63" s="1">
        <v>2131.8793110230199</v>
      </c>
      <c r="AM63" s="1">
        <v>23.153123967541902</v>
      </c>
      <c r="AN63" s="1">
        <v>4217.0203720749196</v>
      </c>
      <c r="AO63" s="1">
        <v>45.0872030119614</v>
      </c>
      <c r="AP63" s="1">
        <v>447.70874656072698</v>
      </c>
      <c r="AQ63" s="1">
        <v>4.6939981814415797</v>
      </c>
      <c r="AR63" s="1">
        <v>1587.41879499844</v>
      </c>
      <c r="AS63" s="1">
        <v>20.308104304984202</v>
      </c>
      <c r="AT63" s="1">
        <v>201.94675592612401</v>
      </c>
      <c r="AU63" s="1">
        <v>2.6543395138917698</v>
      </c>
      <c r="AV63" s="1">
        <v>28.969206041480099</v>
      </c>
      <c r="AW63" s="1">
        <v>0.30507401626680097</v>
      </c>
      <c r="AX63" s="1">
        <v>122.939616808859</v>
      </c>
      <c r="AY63" s="1">
        <v>1.34605677259709</v>
      </c>
      <c r="AZ63" s="1">
        <v>11.898848764933399</v>
      </c>
      <c r="BA63" s="1">
        <v>0.15746164784778299</v>
      </c>
      <c r="BB63" s="1">
        <v>61.438761786934002</v>
      </c>
      <c r="BC63" s="1">
        <v>0.75122014844556495</v>
      </c>
      <c r="BD63" s="1">
        <v>9.69996613996428</v>
      </c>
      <c r="BE63" s="1">
        <v>0.11969971516636201</v>
      </c>
      <c r="BF63" s="1">
        <v>25.404249984645901</v>
      </c>
      <c r="BG63" s="1">
        <v>0.33185615428195903</v>
      </c>
      <c r="BH63" s="1">
        <v>2.77917380337471</v>
      </c>
      <c r="BI63" s="1">
        <v>5.4554476728981997E-2</v>
      </c>
      <c r="BJ63" s="1">
        <v>16.622211879289999</v>
      </c>
      <c r="BK63" s="1">
        <v>0.31725916193286502</v>
      </c>
      <c r="BL63" s="1">
        <v>2.0998030019557299</v>
      </c>
      <c r="BM63" s="1">
        <v>4.5086763001619998E-2</v>
      </c>
      <c r="BN63" s="1">
        <v>9.9886268976183995E-2</v>
      </c>
      <c r="BO63" s="1">
        <v>1.2988290470545999E-2</v>
      </c>
      <c r="BP63" s="1">
        <v>0.56828750092139602</v>
      </c>
      <c r="BQ63" s="1">
        <v>0.15856674992101999</v>
      </c>
      <c r="BR63" s="1">
        <v>7.2093125585063103</v>
      </c>
      <c r="BS63" s="1">
        <v>0.10652826519061399</v>
      </c>
      <c r="BT63" s="1">
        <v>0.86460447525196304</v>
      </c>
      <c r="BU63" s="1">
        <v>1.9034457668395999E-2</v>
      </c>
      <c r="BV63" s="1">
        <v>24.811399156118</v>
      </c>
      <c r="BW63" s="1">
        <v>0.38736025225022302</v>
      </c>
      <c r="BX63" s="1">
        <v>650.71708003503397</v>
      </c>
      <c r="BY63" s="1">
        <v>7.83690706083922</v>
      </c>
      <c r="BZ63" s="1">
        <v>23.7924001940914</v>
      </c>
      <c r="CA63" s="1">
        <v>0.26539577325748398</v>
      </c>
    </row>
    <row r="64" spans="1:79" x14ac:dyDescent="0.25">
      <c r="A64" s="1" t="s">
        <v>809</v>
      </c>
      <c r="B64" s="1">
        <v>7.6124041909583995E-2</v>
      </c>
      <c r="C64" s="1">
        <v>1.321638055717E-3</v>
      </c>
      <c r="D64" s="1">
        <v>13.0874725858807</v>
      </c>
      <c r="E64" s="1">
        <v>0.22948068791555601</v>
      </c>
      <c r="F64" s="1">
        <v>5.6507017707275002E-2</v>
      </c>
      <c r="G64" s="1">
        <v>1.521065810353E-3</v>
      </c>
      <c r="H64" s="1">
        <v>0.19402180914328199</v>
      </c>
      <c r="J64" s="6">
        <v>472.94445672557299</v>
      </c>
      <c r="K64" s="6">
        <v>8.2110904330486303</v>
      </c>
      <c r="L64" s="6">
        <v>474.65092158512402</v>
      </c>
      <c r="M64" s="6">
        <v>8.3227085512765502</v>
      </c>
      <c r="N64" s="6">
        <v>471.357618589536</v>
      </c>
      <c r="O64" s="6">
        <v>12.6880870231064</v>
      </c>
      <c r="P64" s="1">
        <f t="shared" si="6"/>
        <v>101</v>
      </c>
      <c r="Q64" s="1">
        <f t="shared" si="7"/>
        <v>-7.2054119213755305E-2</v>
      </c>
      <c r="T64" s="1">
        <v>4294.1855277763998</v>
      </c>
      <c r="U64" s="1">
        <v>75.154957802612003</v>
      </c>
      <c r="V64" s="1">
        <v>194842.03024588001</v>
      </c>
      <c r="W64" s="1">
        <v>4185.94959079826</v>
      </c>
      <c r="X64" s="1">
        <v>1008.60394737091</v>
      </c>
      <c r="Y64" s="1">
        <v>63.634242103353998</v>
      </c>
      <c r="Z64" s="1">
        <v>393600</v>
      </c>
      <c r="AA64" s="1">
        <v>2378.1331991823699</v>
      </c>
      <c r="AB64" s="1">
        <v>2.8893339296450198</v>
      </c>
      <c r="AC64" s="1">
        <v>0.40222657438056297</v>
      </c>
      <c r="AD64" s="1">
        <v>242.67602031602399</v>
      </c>
      <c r="AE64" s="1">
        <v>3.1711771463411198</v>
      </c>
      <c r="AF64" s="1">
        <v>2164.6194097408202</v>
      </c>
      <c r="AG64" s="1">
        <v>25.654224035436901</v>
      </c>
      <c r="AH64" s="1">
        <v>285.78206776952999</v>
      </c>
      <c r="AI64" s="1">
        <v>3.4369350475201599</v>
      </c>
      <c r="AJ64" s="1">
        <v>17.7871411765</v>
      </c>
      <c r="AK64" s="1">
        <v>0.22295163828482301</v>
      </c>
      <c r="AL64" s="1">
        <v>2144.4728673732002</v>
      </c>
      <c r="AM64" s="1">
        <v>21.984639140552002</v>
      </c>
      <c r="AN64" s="1">
        <v>4251.6964368846802</v>
      </c>
      <c r="AO64" s="1">
        <v>43.670133912684697</v>
      </c>
      <c r="AP64" s="1">
        <v>453.42011119541797</v>
      </c>
      <c r="AQ64" s="1">
        <v>4.5005178367305403</v>
      </c>
      <c r="AR64" s="1">
        <v>1610.6352626748101</v>
      </c>
      <c r="AS64" s="1">
        <v>16.950248604940899</v>
      </c>
      <c r="AT64" s="1">
        <v>205.01755405064699</v>
      </c>
      <c r="AU64" s="1">
        <v>2.0894605943562001</v>
      </c>
      <c r="AV64" s="1">
        <v>29.471063588690701</v>
      </c>
      <c r="AW64" s="1">
        <v>0.31315205075869101</v>
      </c>
      <c r="AX64" s="1">
        <v>124.77970846525901</v>
      </c>
      <c r="AY64" s="1">
        <v>1.36655665959562</v>
      </c>
      <c r="AZ64" s="1">
        <v>12.017352324083401</v>
      </c>
      <c r="BA64" s="1">
        <v>0.11719248132893401</v>
      </c>
      <c r="BB64" s="1">
        <v>61.857432959828202</v>
      </c>
      <c r="BC64" s="1">
        <v>0.65812523935721701</v>
      </c>
      <c r="BD64" s="1">
        <v>9.7983775290746191</v>
      </c>
      <c r="BE64" s="1">
        <v>0.114421457568189</v>
      </c>
      <c r="BF64" s="1">
        <v>25.735977501787701</v>
      </c>
      <c r="BG64" s="1">
        <v>0.34990092027138398</v>
      </c>
      <c r="BH64" s="1">
        <v>2.7999218362673299</v>
      </c>
      <c r="BI64" s="1">
        <v>4.6838857467039002E-2</v>
      </c>
      <c r="BJ64" s="1">
        <v>16.733350930689099</v>
      </c>
      <c r="BK64" s="1">
        <v>0.23577642364111401</v>
      </c>
      <c r="BL64" s="1">
        <v>2.1418450574466501</v>
      </c>
      <c r="BM64" s="1">
        <v>3.7791652763190998E-2</v>
      </c>
      <c r="BN64" s="1">
        <v>8.6958057978755998E-2</v>
      </c>
      <c r="BO64" s="1">
        <v>1.2254392544899999E-2</v>
      </c>
      <c r="BP64" s="1">
        <v>0.373283936881803</v>
      </c>
      <c r="BQ64" s="1">
        <v>0.13016117307997499</v>
      </c>
      <c r="BR64" s="1">
        <v>7.2468451570277503</v>
      </c>
      <c r="BS64" s="1">
        <v>0.112557362255855</v>
      </c>
      <c r="BT64" s="1">
        <v>0.75644677255757498</v>
      </c>
      <c r="BU64" s="1">
        <v>1.8682812836259999E-2</v>
      </c>
      <c r="BV64" s="1">
        <v>25.0205244771476</v>
      </c>
      <c r="BW64" s="1">
        <v>0.35774398529495099</v>
      </c>
      <c r="BX64" s="1">
        <v>658.251314365594</v>
      </c>
      <c r="BY64" s="1">
        <v>7.52766427181</v>
      </c>
      <c r="BZ64" s="1">
        <v>24.128233187693802</v>
      </c>
      <c r="CA64" s="1">
        <v>0.20304203650313099</v>
      </c>
    </row>
    <row r="65" spans="1:81" x14ac:dyDescent="0.25">
      <c r="A65" s="1" t="s">
        <v>810</v>
      </c>
      <c r="B65" s="1">
        <v>7.6696113114855996E-2</v>
      </c>
      <c r="C65" s="1">
        <v>1.3315701488699999E-3</v>
      </c>
      <c r="D65" s="1">
        <v>13.0118996778608</v>
      </c>
      <c r="E65" s="1">
        <v>0.22815556399981199</v>
      </c>
      <c r="F65" s="1">
        <v>5.6588847141826999E-2</v>
      </c>
      <c r="G65" s="1">
        <v>1.520832642074E-3</v>
      </c>
      <c r="H65" s="1">
        <v>-0.247841398605438</v>
      </c>
      <c r="J65" s="6">
        <v>476.370471301978</v>
      </c>
      <c r="K65" s="6">
        <v>8.2705716577712405</v>
      </c>
      <c r="L65" s="6">
        <v>477.30809376352698</v>
      </c>
      <c r="M65" s="6">
        <v>8.3693004119592498</v>
      </c>
      <c r="N65" s="6">
        <v>474.55909494601701</v>
      </c>
      <c r="O65" s="6">
        <v>12.753837525234101</v>
      </c>
      <c r="P65" s="1">
        <f t="shared" si="6"/>
        <v>101</v>
      </c>
      <c r="Q65" s="1">
        <f t="shared" si="7"/>
        <v>-8.2248829486232536E-2</v>
      </c>
      <c r="T65" s="1">
        <v>4298.14247231844</v>
      </c>
      <c r="U65" s="1">
        <v>99.2562163544264</v>
      </c>
      <c r="V65" s="1">
        <v>193919.793647418</v>
      </c>
      <c r="W65" s="1">
        <v>4167.1236386227401</v>
      </c>
      <c r="X65" s="1">
        <v>1015.81169974108</v>
      </c>
      <c r="Y65" s="1">
        <v>62.385977107401999</v>
      </c>
      <c r="Z65" s="1">
        <v>393600</v>
      </c>
      <c r="AA65" s="1">
        <v>2378.1331991823699</v>
      </c>
      <c r="AB65" s="1">
        <v>3.0410801727866801</v>
      </c>
      <c r="AC65" s="1">
        <v>0.48200070706676601</v>
      </c>
      <c r="AD65" s="1">
        <v>245.12951586472499</v>
      </c>
      <c r="AE65" s="1">
        <v>3.2743950491683398</v>
      </c>
      <c r="AF65" s="1">
        <v>2179.3774781863899</v>
      </c>
      <c r="AG65" s="1">
        <v>25.3641285466617</v>
      </c>
      <c r="AH65" s="1">
        <v>281.93316137173002</v>
      </c>
      <c r="AI65" s="1">
        <v>3.4646994640204301</v>
      </c>
      <c r="AJ65" s="1">
        <v>17.853715132334901</v>
      </c>
      <c r="AK65" s="1">
        <v>0.22728664638628601</v>
      </c>
      <c r="AL65" s="1">
        <v>2135.0578392665702</v>
      </c>
      <c r="AM65" s="1">
        <v>21.8223621133729</v>
      </c>
      <c r="AN65" s="1">
        <v>4235.1988593935403</v>
      </c>
      <c r="AO65" s="1">
        <v>43.145259153641497</v>
      </c>
      <c r="AP65" s="1">
        <v>449.59083932898699</v>
      </c>
      <c r="AQ65" s="1">
        <v>4.4403796316008197</v>
      </c>
      <c r="AR65" s="1">
        <v>1590.4651895996799</v>
      </c>
      <c r="AS65" s="1">
        <v>16.431215268126799</v>
      </c>
      <c r="AT65" s="1">
        <v>202.925215730784</v>
      </c>
      <c r="AU65" s="1">
        <v>1.78981555032942</v>
      </c>
      <c r="AV65" s="1">
        <v>29.335157634929601</v>
      </c>
      <c r="AW65" s="1">
        <v>0.35590403847152602</v>
      </c>
      <c r="AX65" s="1">
        <v>123.73847679712701</v>
      </c>
      <c r="AY65" s="1">
        <v>1.18836540793982</v>
      </c>
      <c r="AZ65" s="1">
        <v>11.996615275697399</v>
      </c>
      <c r="BA65" s="1">
        <v>0.11607620087364801</v>
      </c>
      <c r="BB65" s="1">
        <v>61.037605263228897</v>
      </c>
      <c r="BC65" s="1">
        <v>0.668954880460781</v>
      </c>
      <c r="BD65" s="1">
        <v>9.7217892014047997</v>
      </c>
      <c r="BE65" s="1">
        <v>0.11560439687303201</v>
      </c>
      <c r="BF65" s="1">
        <v>25.419338091521801</v>
      </c>
      <c r="BG65" s="1">
        <v>0.37213979747234399</v>
      </c>
      <c r="BH65" s="1">
        <v>2.7680382036155899</v>
      </c>
      <c r="BI65" s="1">
        <v>4.4880038952039E-2</v>
      </c>
      <c r="BJ65" s="1">
        <v>16.507828585728699</v>
      </c>
      <c r="BK65" s="1">
        <v>0.24297346758456001</v>
      </c>
      <c r="BL65" s="1">
        <v>2.0987543154896899</v>
      </c>
      <c r="BM65" s="1">
        <v>3.7731331095019E-2</v>
      </c>
      <c r="BN65" s="1">
        <v>8.5924109435467994E-2</v>
      </c>
      <c r="BO65" s="1">
        <v>1.21679394872E-2</v>
      </c>
      <c r="BP65" s="1">
        <v>0.383021060856649</v>
      </c>
      <c r="BQ65" s="1">
        <v>0.131712383008904</v>
      </c>
      <c r="BR65" s="1">
        <v>7.51890305932824</v>
      </c>
      <c r="BS65" s="1">
        <v>0.12867134779049899</v>
      </c>
      <c r="BT65" s="1">
        <v>1.00003654128897</v>
      </c>
      <c r="BU65" s="1">
        <v>2.4943395055059998E-2</v>
      </c>
      <c r="BV65" s="1">
        <v>25.803465988563101</v>
      </c>
      <c r="BW65" s="1">
        <v>0.44567041644106298</v>
      </c>
      <c r="BX65" s="1">
        <v>656.14536778556101</v>
      </c>
      <c r="BY65" s="1">
        <v>7.4099463169785</v>
      </c>
      <c r="BZ65" s="1">
        <v>23.994843754591901</v>
      </c>
      <c r="CA65" s="1">
        <v>0.209407546293881</v>
      </c>
    </row>
    <row r="66" spans="1:81" x14ac:dyDescent="0.25">
      <c r="A66" s="1" t="s">
        <v>811</v>
      </c>
      <c r="B66" s="1">
        <v>7.7524430836296995E-2</v>
      </c>
      <c r="C66" s="1">
        <v>1.3459511012660001E-3</v>
      </c>
      <c r="D66" s="1">
        <v>12.8730920055875</v>
      </c>
      <c r="E66" s="1">
        <v>0.225721657841674</v>
      </c>
      <c r="F66" s="1">
        <v>5.6521203007265E-2</v>
      </c>
      <c r="G66" s="1">
        <v>1.51821061119E-3</v>
      </c>
      <c r="H66" s="1">
        <v>-7.7808270598600003E-3</v>
      </c>
      <c r="J66" s="6">
        <v>481.32786795833101</v>
      </c>
      <c r="K66" s="6">
        <v>8.3566401837449504</v>
      </c>
      <c r="L66" s="6">
        <v>482.26697138810101</v>
      </c>
      <c r="M66" s="6">
        <v>8.4562512453695309</v>
      </c>
      <c r="N66" s="6">
        <v>471.91305980959402</v>
      </c>
      <c r="O66" s="6">
        <v>12.676011423004899</v>
      </c>
      <c r="P66" s="1">
        <f t="shared" si="6"/>
        <v>102</v>
      </c>
      <c r="Q66" s="1">
        <f t="shared" si="7"/>
        <v>-0.42616059501295744</v>
      </c>
      <c r="T66" s="1">
        <v>4293.52013859614</v>
      </c>
      <c r="U66" s="1">
        <v>84.952724214501998</v>
      </c>
      <c r="V66" s="1">
        <v>196988.68809304899</v>
      </c>
      <c r="W66" s="1">
        <v>4136.3646746164004</v>
      </c>
      <c r="X66" s="1">
        <v>887.70701900986001</v>
      </c>
      <c r="Y66" s="1">
        <v>53.994249054917098</v>
      </c>
      <c r="Z66" s="1">
        <v>393600</v>
      </c>
      <c r="AA66" s="1">
        <v>2378.1331991823699</v>
      </c>
      <c r="AB66" s="1">
        <v>2.6726368579064199</v>
      </c>
      <c r="AC66" s="1">
        <v>0.38615698411870902</v>
      </c>
      <c r="AD66" s="1">
        <v>247.654242032105</v>
      </c>
      <c r="AE66" s="1">
        <v>3.1164266401625298</v>
      </c>
      <c r="AF66" s="1">
        <v>2192.0942206685199</v>
      </c>
      <c r="AG66" s="1">
        <v>26.263285967803299</v>
      </c>
      <c r="AH66" s="1">
        <v>284.99869139571501</v>
      </c>
      <c r="AI66" s="1">
        <v>3.9473356991017701</v>
      </c>
      <c r="AJ66" s="1">
        <v>18.032595500825</v>
      </c>
      <c r="AK66" s="1">
        <v>0.213307419178382</v>
      </c>
      <c r="AL66" s="1">
        <v>2148.1073101910301</v>
      </c>
      <c r="AM66" s="1">
        <v>21.810373362503501</v>
      </c>
      <c r="AN66" s="1">
        <v>4269.34591252481</v>
      </c>
      <c r="AO66" s="1">
        <v>46.670177126111597</v>
      </c>
      <c r="AP66" s="1">
        <v>452.26329920622902</v>
      </c>
      <c r="AQ66" s="1">
        <v>4.1027129825841504</v>
      </c>
      <c r="AR66" s="1">
        <v>1583.7800957675199</v>
      </c>
      <c r="AS66" s="1">
        <v>20.153833073210201</v>
      </c>
      <c r="AT66" s="1">
        <v>203.53261804522199</v>
      </c>
      <c r="AU66" s="1">
        <v>1.92258376724628</v>
      </c>
      <c r="AV66" s="1">
        <v>29.6364754118236</v>
      </c>
      <c r="AW66" s="1">
        <v>0.323213028214697</v>
      </c>
      <c r="AX66" s="1">
        <v>124.812702588909</v>
      </c>
      <c r="AY66" s="1">
        <v>1.3383293334669999</v>
      </c>
      <c r="AZ66" s="1">
        <v>11.9246065261017</v>
      </c>
      <c r="BA66" s="1">
        <v>0.11455794775814999</v>
      </c>
      <c r="BB66" s="1">
        <v>60.823366847793402</v>
      </c>
      <c r="BC66" s="1">
        <v>0.66189705749362604</v>
      </c>
      <c r="BD66" s="1">
        <v>9.6882843240569407</v>
      </c>
      <c r="BE66" s="1">
        <v>0.121519432398893</v>
      </c>
      <c r="BF66" s="1">
        <v>25.392045363404598</v>
      </c>
      <c r="BG66" s="1">
        <v>0.33200837204411698</v>
      </c>
      <c r="BH66" s="1">
        <v>2.8111673424362</v>
      </c>
      <c r="BI66" s="1">
        <v>4.7416581010151997E-2</v>
      </c>
      <c r="BJ66" s="1">
        <v>16.6796536692522</v>
      </c>
      <c r="BK66" s="1">
        <v>0.27551795552059699</v>
      </c>
      <c r="BL66" s="1">
        <v>2.0758708398793799</v>
      </c>
      <c r="BM66" s="1">
        <v>3.8448905498911001E-2</v>
      </c>
      <c r="BN66" s="1">
        <v>9.0175173473393003E-2</v>
      </c>
      <c r="BO66" s="1">
        <v>1.2524267886154E-2</v>
      </c>
      <c r="BP66" s="1">
        <v>0.66171732700577501</v>
      </c>
      <c r="BQ66" s="1">
        <v>0.174044224413516</v>
      </c>
      <c r="BR66" s="1">
        <v>7.6107456274619096</v>
      </c>
      <c r="BS66" s="1">
        <v>0.112227746448163</v>
      </c>
      <c r="BT66" s="1">
        <v>1.0313681637599701</v>
      </c>
      <c r="BU66" s="1">
        <v>1.9980291731145999E-2</v>
      </c>
      <c r="BV66" s="1">
        <v>26.0274422692023</v>
      </c>
      <c r="BW66" s="1">
        <v>0.39391217218968699</v>
      </c>
      <c r="BX66" s="1">
        <v>658.92830807281405</v>
      </c>
      <c r="BY66" s="1">
        <v>7.6501577629808004</v>
      </c>
      <c r="BZ66" s="1">
        <v>23.963280475750398</v>
      </c>
      <c r="CA66" s="1">
        <v>0.21887808767876199</v>
      </c>
    </row>
    <row r="67" spans="1:81" x14ac:dyDescent="0.25">
      <c r="A67" s="1" t="s">
        <v>812</v>
      </c>
      <c r="B67" s="1">
        <v>7.6627883493264007E-2</v>
      </c>
      <c r="C67" s="1">
        <v>1.330385570882E-3</v>
      </c>
      <c r="D67" s="1">
        <v>13.0189124392893</v>
      </c>
      <c r="E67" s="1">
        <v>0.22827852840766499</v>
      </c>
      <c r="F67" s="1">
        <v>5.654668668223E-2</v>
      </c>
      <c r="G67" s="1">
        <v>1.5081894263410001E-3</v>
      </c>
      <c r="H67" s="1">
        <v>-0.24426902965172301</v>
      </c>
      <c r="J67" s="6">
        <v>475.96195401313997</v>
      </c>
      <c r="K67" s="6">
        <v>8.2634791285018707</v>
      </c>
      <c r="L67" s="6">
        <v>477.060270227128</v>
      </c>
      <c r="M67" s="6">
        <v>8.3649549804604408</v>
      </c>
      <c r="N67" s="6">
        <v>472.91041795688199</v>
      </c>
      <c r="O67" s="6">
        <v>12.6132676168484</v>
      </c>
      <c r="P67" s="1">
        <f t="shared" si="6"/>
        <v>101</v>
      </c>
      <c r="Q67" s="1">
        <f t="shared" si="7"/>
        <v>-0.13830433173451032</v>
      </c>
      <c r="T67" s="1">
        <v>4299.4283998329402</v>
      </c>
      <c r="U67" s="1">
        <v>85.273745287490897</v>
      </c>
      <c r="V67" s="1">
        <v>194737.09274020101</v>
      </c>
      <c r="W67" s="1">
        <v>4302.3851524444699</v>
      </c>
      <c r="X67" s="1">
        <v>932.36707173021898</v>
      </c>
      <c r="Y67" s="1">
        <v>63.282096632940203</v>
      </c>
      <c r="Z67" s="1">
        <v>393600</v>
      </c>
      <c r="AA67" s="1">
        <v>2378.1331991823699</v>
      </c>
      <c r="AB67" s="1">
        <v>3.0107447698807301</v>
      </c>
      <c r="AC67" s="1">
        <v>0.48610110769895898</v>
      </c>
      <c r="AD67" s="1">
        <v>245.893614284991</v>
      </c>
      <c r="AE67" s="1">
        <v>3.22935282683</v>
      </c>
      <c r="AF67" s="1">
        <v>2184.6356779634898</v>
      </c>
      <c r="AG67" s="1">
        <v>27.608159944222798</v>
      </c>
      <c r="AH67" s="1">
        <v>284.624071209286</v>
      </c>
      <c r="AI67" s="1">
        <v>4.1754127597669797</v>
      </c>
      <c r="AJ67" s="1">
        <v>18.5153725274495</v>
      </c>
      <c r="AK67" s="1">
        <v>0.30679322097216899</v>
      </c>
      <c r="AL67" s="1">
        <v>2137.0779594975202</v>
      </c>
      <c r="AM67" s="1">
        <v>25.495321242764899</v>
      </c>
      <c r="AN67" s="1">
        <v>4239.4900063263203</v>
      </c>
      <c r="AO67" s="1">
        <v>48.702910315865601</v>
      </c>
      <c r="AP67" s="1">
        <v>449.00227447752599</v>
      </c>
      <c r="AQ67" s="1">
        <v>4.5268116431087702</v>
      </c>
      <c r="AR67" s="1">
        <v>1601.5817497979599</v>
      </c>
      <c r="AS67" s="1">
        <v>20.115658089526999</v>
      </c>
      <c r="AT67" s="1">
        <v>201.84970124257501</v>
      </c>
      <c r="AU67" s="1">
        <v>2.23253409189675</v>
      </c>
      <c r="AV67" s="1">
        <v>29.3785430072544</v>
      </c>
      <c r="AW67" s="1">
        <v>0.34192644254750498</v>
      </c>
      <c r="AX67" s="1">
        <v>123.788670588816</v>
      </c>
      <c r="AY67" s="1">
        <v>1.42840380586819</v>
      </c>
      <c r="AZ67" s="1">
        <v>11.912485285775</v>
      </c>
      <c r="BA67" s="1">
        <v>0.13604865612073799</v>
      </c>
      <c r="BB67" s="1">
        <v>60.786762042649499</v>
      </c>
      <c r="BC67" s="1">
        <v>0.77281022693678003</v>
      </c>
      <c r="BD67" s="1">
        <v>9.6800810669173192</v>
      </c>
      <c r="BE67" s="1">
        <v>0.113353190073084</v>
      </c>
      <c r="BF67" s="1">
        <v>25.376453465211199</v>
      </c>
      <c r="BG67" s="1">
        <v>0.35112885612383599</v>
      </c>
      <c r="BH67" s="1">
        <v>2.7995928367705001</v>
      </c>
      <c r="BI67" s="1">
        <v>5.6957312855498002E-2</v>
      </c>
      <c r="BJ67" s="1">
        <v>16.791709463504699</v>
      </c>
      <c r="BK67" s="1">
        <v>0.24000057045016701</v>
      </c>
      <c r="BL67" s="1">
        <v>2.1214716110493899</v>
      </c>
      <c r="BM67" s="1">
        <v>3.9502482425334003E-2</v>
      </c>
      <c r="BN67" s="1">
        <v>0.10054984767914001</v>
      </c>
      <c r="BO67" s="1">
        <v>1.4222591133247E-2</v>
      </c>
      <c r="BP67" s="1">
        <v>0.60350525723426895</v>
      </c>
      <c r="BQ67" s="1">
        <v>0.16489795898557699</v>
      </c>
      <c r="BR67" s="1">
        <v>7.5824889156159596</v>
      </c>
      <c r="BS67" s="1">
        <v>0.125730650688545</v>
      </c>
      <c r="BT67" s="1">
        <v>1.01685765013101</v>
      </c>
      <c r="BU67" s="1">
        <v>2.1614311439408999E-2</v>
      </c>
      <c r="BV67" s="1">
        <v>25.776183648836099</v>
      </c>
      <c r="BW67" s="1">
        <v>0.39201648844475701</v>
      </c>
      <c r="BX67" s="1">
        <v>656.73708397490805</v>
      </c>
      <c r="BY67" s="1">
        <v>8.0157984464954701</v>
      </c>
      <c r="BZ67" s="1">
        <v>24.191436605104101</v>
      </c>
      <c r="CA67" s="1">
        <v>0.29212764911718903</v>
      </c>
    </row>
    <row r="68" spans="1:81" x14ac:dyDescent="0.25">
      <c r="A68" s="1" t="s">
        <v>813</v>
      </c>
      <c r="B68" s="1">
        <v>7.7690854977582005E-2</v>
      </c>
      <c r="C68" s="1">
        <v>1.348840496955E-3</v>
      </c>
      <c r="D68" s="1">
        <v>12.846598930395499</v>
      </c>
      <c r="E68" s="1">
        <v>0.22525711825390099</v>
      </c>
      <c r="F68" s="1">
        <v>5.6579490099127001E-2</v>
      </c>
      <c r="G68" s="1">
        <v>1.5293467429149999E-3</v>
      </c>
      <c r="H68" s="1">
        <v>-0.25983940173278602</v>
      </c>
      <c r="J68" s="6">
        <v>482.323439618235</v>
      </c>
      <c r="K68" s="6">
        <v>8.3739249384678391</v>
      </c>
      <c r="L68" s="6">
        <v>483.22516997323498</v>
      </c>
      <c r="M68" s="6">
        <v>8.4730526613062693</v>
      </c>
      <c r="N68" s="6">
        <v>474.19333604921098</v>
      </c>
      <c r="O68" s="6">
        <v>12.8174720685618</v>
      </c>
      <c r="P68" s="1">
        <f t="shared" si="6"/>
        <v>102</v>
      </c>
      <c r="Q68" s="1">
        <f t="shared" si="7"/>
        <v>-0.36815859439390941</v>
      </c>
      <c r="T68" s="1">
        <v>4156.3879807678604</v>
      </c>
      <c r="U68" s="1">
        <v>86.422187153857607</v>
      </c>
      <c r="V68" s="1">
        <v>193821.538791887</v>
      </c>
      <c r="W68" s="1">
        <v>4404.6948892211103</v>
      </c>
      <c r="X68" s="1">
        <v>990.82784077620101</v>
      </c>
      <c r="Y68" s="1">
        <v>58.682549122971103</v>
      </c>
      <c r="Z68" s="1">
        <v>393600</v>
      </c>
      <c r="AA68" s="1">
        <v>2378.1331991823699</v>
      </c>
      <c r="AB68" s="1">
        <v>2.8407414121762198</v>
      </c>
      <c r="AC68" s="1">
        <v>0.397406396929534</v>
      </c>
      <c r="AD68" s="1">
        <v>245.75576819171599</v>
      </c>
      <c r="AE68" s="1">
        <v>3.6276039012678201</v>
      </c>
      <c r="AF68" s="1">
        <v>2160.3215230698002</v>
      </c>
      <c r="AG68" s="1">
        <v>28.028275047939601</v>
      </c>
      <c r="AH68" s="1">
        <v>280.758140282922</v>
      </c>
      <c r="AI68" s="1">
        <v>3.49457106906288</v>
      </c>
      <c r="AJ68" s="1">
        <v>18.001618196807399</v>
      </c>
      <c r="AK68" s="1">
        <v>0.26883921721441201</v>
      </c>
      <c r="AL68" s="1">
        <v>2129.0034352840098</v>
      </c>
      <c r="AM68" s="1">
        <v>27.526694484018801</v>
      </c>
      <c r="AN68" s="1">
        <v>4225.7500370192402</v>
      </c>
      <c r="AO68" s="1">
        <v>52.375999290596802</v>
      </c>
      <c r="AP68" s="1">
        <v>447.90783330606303</v>
      </c>
      <c r="AQ68" s="1">
        <v>4.9206342431205501</v>
      </c>
      <c r="AR68" s="1">
        <v>1589.0267328310799</v>
      </c>
      <c r="AS68" s="1">
        <v>19.249219399315699</v>
      </c>
      <c r="AT68" s="1">
        <v>202.26406852199099</v>
      </c>
      <c r="AU68" s="1">
        <v>2.3314439982300201</v>
      </c>
      <c r="AV68" s="1">
        <v>29.209017873638999</v>
      </c>
      <c r="AW68" s="1">
        <v>0.41031818194518899</v>
      </c>
      <c r="AX68" s="1">
        <v>122.99718108397801</v>
      </c>
      <c r="AY68" s="1">
        <v>1.62989294204271</v>
      </c>
      <c r="AZ68" s="1">
        <v>11.817183478403701</v>
      </c>
      <c r="BA68" s="1">
        <v>0.13072195756509999</v>
      </c>
      <c r="BB68" s="1">
        <v>60.481225973029701</v>
      </c>
      <c r="BC68" s="1">
        <v>0.668907714459262</v>
      </c>
      <c r="BD68" s="1">
        <v>9.6696762207571005</v>
      </c>
      <c r="BE68" s="1">
        <v>0.126578985256666</v>
      </c>
      <c r="BF68" s="1">
        <v>25.2055548286766</v>
      </c>
      <c r="BG68" s="1">
        <v>0.37966062139205398</v>
      </c>
      <c r="BH68" s="1">
        <v>2.7671490077299699</v>
      </c>
      <c r="BI68" s="1">
        <v>4.6911512221643997E-2</v>
      </c>
      <c r="BJ68" s="1">
        <v>16.589857323124601</v>
      </c>
      <c r="BK68" s="1">
        <v>0.26143246519219299</v>
      </c>
      <c r="BL68" s="1">
        <v>2.06197820411324</v>
      </c>
      <c r="BM68" s="1">
        <v>4.0679019044509997E-2</v>
      </c>
      <c r="BN68" s="1">
        <v>9.8919010048408001E-2</v>
      </c>
      <c r="BO68" s="1">
        <v>1.5743683275074E-2</v>
      </c>
      <c r="BP68" s="1">
        <v>0.60335173989060098</v>
      </c>
      <c r="BQ68" s="1">
        <v>0.166028875445833</v>
      </c>
      <c r="BR68" s="1">
        <v>7.5520922458083097</v>
      </c>
      <c r="BS68" s="1">
        <v>0.14480113011585199</v>
      </c>
      <c r="BT68" s="1">
        <v>1.0220262761754699</v>
      </c>
      <c r="BU68" s="1">
        <v>2.9002264120763E-2</v>
      </c>
      <c r="BV68" s="1">
        <v>25.750855459562601</v>
      </c>
      <c r="BW68" s="1">
        <v>0.41421988938426002</v>
      </c>
      <c r="BX68" s="1">
        <v>651.67678941302302</v>
      </c>
      <c r="BY68" s="1">
        <v>8.4677452567434095</v>
      </c>
      <c r="BZ68" s="1">
        <v>23.689201617068001</v>
      </c>
      <c r="CA68" s="1">
        <v>0.28775901369193302</v>
      </c>
    </row>
    <row r="69" spans="1:81" x14ac:dyDescent="0.25">
      <c r="A69" s="1" t="s">
        <v>814</v>
      </c>
      <c r="B69" s="1">
        <v>7.5713707869360006E-2</v>
      </c>
      <c r="C69" s="1">
        <v>1.3145139846679999E-3</v>
      </c>
      <c r="D69" s="1">
        <v>13.1817854306958</v>
      </c>
      <c r="E69" s="1">
        <v>0.23113440496179399</v>
      </c>
      <c r="F69" s="1">
        <v>5.6574134467772E-2</v>
      </c>
      <c r="G69" s="1">
        <v>1.540481087221E-3</v>
      </c>
      <c r="H69" s="1">
        <v>-0.27697661787532202</v>
      </c>
      <c r="J69" s="6">
        <v>470.48593025878102</v>
      </c>
      <c r="K69" s="6">
        <v>8.1684063866161303</v>
      </c>
      <c r="L69" s="6">
        <v>471.37607700004997</v>
      </c>
      <c r="M69" s="6">
        <v>8.2652861892988803</v>
      </c>
      <c r="N69" s="6">
        <v>473.98395130585402</v>
      </c>
      <c r="O69" s="6">
        <v>12.9063099153369</v>
      </c>
      <c r="P69" s="1">
        <f t="shared" si="6"/>
        <v>99</v>
      </c>
      <c r="Q69" s="1">
        <f t="shared" si="7"/>
        <v>0.15775407775890793</v>
      </c>
      <c r="T69" s="1">
        <v>4206.52446924173</v>
      </c>
      <c r="U69" s="1">
        <v>90.385392096557993</v>
      </c>
      <c r="V69" s="1">
        <v>195562.492743854</v>
      </c>
      <c r="W69" s="1">
        <v>4328.42705119724</v>
      </c>
      <c r="X69" s="1">
        <v>959.65431169063504</v>
      </c>
      <c r="Y69" s="1">
        <v>54.385811460167098</v>
      </c>
      <c r="Z69" s="1">
        <v>393600</v>
      </c>
      <c r="AA69" s="1">
        <v>2378.1331991823699</v>
      </c>
      <c r="AB69" s="1">
        <v>2.9105476144278999</v>
      </c>
      <c r="AC69" s="1">
        <v>0.41846444993570198</v>
      </c>
      <c r="AD69" s="1">
        <v>247.24378184973801</v>
      </c>
      <c r="AE69" s="1">
        <v>3.3965339717215901</v>
      </c>
      <c r="AF69" s="1">
        <v>2187.7974923317101</v>
      </c>
      <c r="AG69" s="1">
        <v>26.466930110836401</v>
      </c>
      <c r="AH69" s="1">
        <v>282.33795833869601</v>
      </c>
      <c r="AI69" s="1">
        <v>3.5753709157726798</v>
      </c>
      <c r="AJ69" s="1">
        <v>18.239683777372498</v>
      </c>
      <c r="AK69" s="1">
        <v>0.24896251682627299</v>
      </c>
      <c r="AL69" s="1">
        <v>2143.5348948528699</v>
      </c>
      <c r="AM69" s="1">
        <v>27.353406905162601</v>
      </c>
      <c r="AN69" s="1">
        <v>4262.1050069983303</v>
      </c>
      <c r="AO69" s="1">
        <v>46.039173598947997</v>
      </c>
      <c r="AP69" s="1">
        <v>452.81270737704199</v>
      </c>
      <c r="AQ69" s="1">
        <v>4.9015817155461496</v>
      </c>
      <c r="AR69" s="1">
        <v>1585.3015601688001</v>
      </c>
      <c r="AS69" s="1">
        <v>15.5050699727578</v>
      </c>
      <c r="AT69" s="1">
        <v>202.963516729102</v>
      </c>
      <c r="AU69" s="1">
        <v>2.0185702187776799</v>
      </c>
      <c r="AV69" s="1">
        <v>29.242271622354899</v>
      </c>
      <c r="AW69" s="1">
        <v>0.36055621051402598</v>
      </c>
      <c r="AX69" s="1">
        <v>123.703981990215</v>
      </c>
      <c r="AY69" s="1">
        <v>1.40853956689249</v>
      </c>
      <c r="AZ69" s="1">
        <v>11.9293767148285</v>
      </c>
      <c r="BA69" s="1">
        <v>0.13646667991002501</v>
      </c>
      <c r="BB69" s="1">
        <v>61.435322674086301</v>
      </c>
      <c r="BC69" s="1">
        <v>0.66352161411566302</v>
      </c>
      <c r="BD69" s="1">
        <v>9.6705650028999397</v>
      </c>
      <c r="BE69" s="1">
        <v>0.105577402244381</v>
      </c>
      <c r="BF69" s="1">
        <v>25.288632461816</v>
      </c>
      <c r="BG69" s="1">
        <v>0.34352817798434598</v>
      </c>
      <c r="BH69" s="1">
        <v>2.7778708982172802</v>
      </c>
      <c r="BI69" s="1">
        <v>4.4240285827455997E-2</v>
      </c>
      <c r="BJ69" s="1">
        <v>16.613041709668298</v>
      </c>
      <c r="BK69" s="1">
        <v>0.28884767483969098</v>
      </c>
      <c r="BL69" s="1">
        <v>2.0859332135596298</v>
      </c>
      <c r="BM69" s="1">
        <v>4.5514392349985E-2</v>
      </c>
      <c r="BN69" s="1">
        <v>8.7726704749772996E-2</v>
      </c>
      <c r="BO69" s="1">
        <v>1.2392074264302E-2</v>
      </c>
      <c r="BP69" s="1">
        <v>0.23759490658440799</v>
      </c>
      <c r="BQ69" s="1">
        <v>0.104432074588588</v>
      </c>
      <c r="BR69" s="1">
        <v>7.3241162347067101</v>
      </c>
      <c r="BS69" s="1">
        <v>0.11277533807373499</v>
      </c>
      <c r="BT69" s="1">
        <v>0.85968464057299798</v>
      </c>
      <c r="BU69" s="1">
        <v>2.6039267689378E-2</v>
      </c>
      <c r="BV69" s="1">
        <v>25.492728108180401</v>
      </c>
      <c r="BW69" s="1">
        <v>0.37655444350066802</v>
      </c>
      <c r="BX69" s="1">
        <v>655.02197922834796</v>
      </c>
      <c r="BY69" s="1">
        <v>8.0175044234086705</v>
      </c>
      <c r="BZ69" s="1">
        <v>24.101007987661799</v>
      </c>
      <c r="CA69" s="1">
        <v>0.28042328224072999</v>
      </c>
    </row>
    <row r="70" spans="1:81" x14ac:dyDescent="0.25">
      <c r="A70" s="1" t="s">
        <v>815</v>
      </c>
      <c r="B70" s="1">
        <v>7.5642851896599E-2</v>
      </c>
      <c r="C70" s="1">
        <v>1.313283808921E-3</v>
      </c>
      <c r="D70" s="1">
        <v>13.1907681646667</v>
      </c>
      <c r="E70" s="1">
        <v>0.23129191161233201</v>
      </c>
      <c r="F70" s="1">
        <v>5.6562624494451999E-2</v>
      </c>
      <c r="G70" s="1">
        <v>1.5529380268569999E-3</v>
      </c>
      <c r="H70" s="1">
        <v>0.118301551247468</v>
      </c>
      <c r="J70" s="6">
        <v>470.06130000996399</v>
      </c>
      <c r="K70" s="6">
        <v>8.1610341099691208</v>
      </c>
      <c r="L70" s="6">
        <v>471.06652413331801</v>
      </c>
      <c r="M70" s="6">
        <v>8.2598583724047003</v>
      </c>
      <c r="N70" s="6">
        <v>473.53386275062797</v>
      </c>
      <c r="O70" s="6">
        <v>13.000965726797199</v>
      </c>
      <c r="P70" s="1">
        <f t="shared" si="6"/>
        <v>99</v>
      </c>
      <c r="Q70" s="1">
        <f t="shared" si="7"/>
        <v>0.15659166619530546</v>
      </c>
      <c r="T70" s="1">
        <v>4242.9928194844897</v>
      </c>
      <c r="U70" s="1">
        <v>80.753892901873101</v>
      </c>
      <c r="V70" s="1">
        <v>195182.85064107101</v>
      </c>
      <c r="W70" s="1">
        <v>4278.0742386969496</v>
      </c>
      <c r="X70" s="1">
        <v>967.75846613499505</v>
      </c>
      <c r="Y70" s="1">
        <v>67.585663856213102</v>
      </c>
      <c r="Z70" s="1">
        <v>393600</v>
      </c>
      <c r="AA70" s="1">
        <v>2378.1331991823699</v>
      </c>
      <c r="AB70" s="1">
        <v>2.6538995077610998</v>
      </c>
      <c r="AC70" s="1">
        <v>0.38685576172751102</v>
      </c>
      <c r="AD70" s="1">
        <v>245.88999631761899</v>
      </c>
      <c r="AE70" s="1">
        <v>3.03507781238272</v>
      </c>
      <c r="AF70" s="1">
        <v>2173.4076133929998</v>
      </c>
      <c r="AG70" s="1">
        <v>26.718672931761301</v>
      </c>
      <c r="AH70" s="1">
        <v>283.31240106193798</v>
      </c>
      <c r="AI70" s="1">
        <v>3.79698107123901</v>
      </c>
      <c r="AJ70" s="1">
        <v>17.709103967118601</v>
      </c>
      <c r="AK70" s="1">
        <v>0.252437542592377</v>
      </c>
      <c r="AL70" s="1">
        <v>2143.4878268098801</v>
      </c>
      <c r="AM70" s="1">
        <v>23.445137269540499</v>
      </c>
      <c r="AN70" s="1">
        <v>4256.5750880361302</v>
      </c>
      <c r="AO70" s="1">
        <v>46.679974062300303</v>
      </c>
      <c r="AP70" s="1">
        <v>449.23819933545599</v>
      </c>
      <c r="AQ70" s="1">
        <v>4.6863799290137802</v>
      </c>
      <c r="AR70" s="1">
        <v>1580.0878632543399</v>
      </c>
      <c r="AS70" s="1">
        <v>20.586300373923301</v>
      </c>
      <c r="AT70" s="1">
        <v>202.561193335967</v>
      </c>
      <c r="AU70" s="1">
        <v>2.2785524172723899</v>
      </c>
      <c r="AV70" s="1">
        <v>29.404239072347401</v>
      </c>
      <c r="AW70" s="1">
        <v>0.358290768136449</v>
      </c>
      <c r="AX70" s="1">
        <v>122.825708118276</v>
      </c>
      <c r="AY70" s="1">
        <v>1.4330272114723299</v>
      </c>
      <c r="AZ70" s="1">
        <v>11.7569677356234</v>
      </c>
      <c r="BA70" s="1">
        <v>0.134751256773217</v>
      </c>
      <c r="BB70" s="1">
        <v>60.452211067146997</v>
      </c>
      <c r="BC70" s="1">
        <v>0.62702867900211101</v>
      </c>
      <c r="BD70" s="1">
        <v>9.5864959591916694</v>
      </c>
      <c r="BE70" s="1">
        <v>0.133756620714506</v>
      </c>
      <c r="BF70" s="1">
        <v>25.0915627455961</v>
      </c>
      <c r="BG70" s="1">
        <v>0.36173648985116802</v>
      </c>
      <c r="BH70" s="1">
        <v>2.7234270501864102</v>
      </c>
      <c r="BI70" s="1">
        <v>5.1212219256274998E-2</v>
      </c>
      <c r="BJ70" s="1">
        <v>16.628449982028101</v>
      </c>
      <c r="BK70" s="1">
        <v>0.274447629047538</v>
      </c>
      <c r="BL70" s="1">
        <v>2.09388693825177</v>
      </c>
      <c r="BM70" s="1">
        <v>3.8728419369963997E-2</v>
      </c>
      <c r="BN70" s="1">
        <v>9.7215021396712994E-2</v>
      </c>
      <c r="BO70" s="1">
        <v>1.3092702130538999E-2</v>
      </c>
      <c r="BP70" s="1">
        <v>0.448452230946982</v>
      </c>
      <c r="BQ70" s="1">
        <v>0.143993074051283</v>
      </c>
      <c r="BR70" s="1">
        <v>7.1738340721884999</v>
      </c>
      <c r="BS70" s="1">
        <v>8.9802341739284003E-2</v>
      </c>
      <c r="BT70" s="1">
        <v>0.797916010286851</v>
      </c>
      <c r="BU70" s="1">
        <v>1.6475338894960001E-2</v>
      </c>
      <c r="BV70" s="1">
        <v>24.555992478855899</v>
      </c>
      <c r="BW70" s="1">
        <v>0.30851483064260199</v>
      </c>
      <c r="BX70" s="1">
        <v>642.358280027516</v>
      </c>
      <c r="BY70" s="1">
        <v>7.6904641279587702</v>
      </c>
      <c r="BZ70" s="1">
        <v>23.8071546449466</v>
      </c>
      <c r="CA70" s="1">
        <v>0.25123124442627098</v>
      </c>
    </row>
    <row r="71" spans="1:81" x14ac:dyDescent="0.25">
      <c r="A71" s="1" t="s">
        <v>816</v>
      </c>
      <c r="B71" s="1">
        <v>7.6357408837826005E-2</v>
      </c>
      <c r="C71" s="1">
        <v>1.3256896878369999E-3</v>
      </c>
      <c r="D71" s="1">
        <v>13.084876262591401</v>
      </c>
      <c r="E71" s="1">
        <v>0.22943516300227901</v>
      </c>
      <c r="F71" s="1">
        <v>5.6587586492751002E-2</v>
      </c>
      <c r="G71" s="1">
        <v>1.550943876883E-3</v>
      </c>
      <c r="H71" s="1">
        <v>-0.13353973015156201</v>
      </c>
      <c r="J71" s="6">
        <v>474.34226224906598</v>
      </c>
      <c r="K71" s="6">
        <v>8.2353586264865708</v>
      </c>
      <c r="L71" s="6">
        <v>474.74171824433199</v>
      </c>
      <c r="M71" s="6">
        <v>8.3243006141961704</v>
      </c>
      <c r="N71" s="6">
        <v>474.50982216105302</v>
      </c>
      <c r="O71" s="6">
        <v>13.0052923055098</v>
      </c>
      <c r="P71" s="1">
        <f t="shared" si="6"/>
        <v>100</v>
      </c>
      <c r="Q71" s="1">
        <f t="shared" si="7"/>
        <v>7.2373151788814455E-3</v>
      </c>
      <c r="T71" s="1">
        <v>4254.5819474444697</v>
      </c>
      <c r="U71" s="1">
        <v>82.096964105106295</v>
      </c>
      <c r="V71" s="1">
        <v>197285.573641514</v>
      </c>
      <c r="W71" s="1">
        <v>4500.2371036578197</v>
      </c>
      <c r="X71" s="1">
        <v>921.547062886699</v>
      </c>
      <c r="Y71" s="1">
        <v>64.575582239051997</v>
      </c>
      <c r="Z71" s="1">
        <v>393600</v>
      </c>
      <c r="AA71" s="1">
        <v>2378.1331991823699</v>
      </c>
      <c r="AB71" s="1">
        <v>2.5622487222555899</v>
      </c>
      <c r="AC71" s="1">
        <v>0.38786278094265803</v>
      </c>
      <c r="AD71" s="1">
        <v>247.891101550408</v>
      </c>
      <c r="AE71" s="1">
        <v>3.2558132931433201</v>
      </c>
      <c r="AF71" s="1">
        <v>2181.53898938161</v>
      </c>
      <c r="AG71" s="1">
        <v>28.249287454337701</v>
      </c>
      <c r="AH71" s="1">
        <v>278.802367647148</v>
      </c>
      <c r="AI71" s="1">
        <v>3.3166581917566198</v>
      </c>
      <c r="AJ71" s="1">
        <v>17.998131128417</v>
      </c>
      <c r="AK71" s="1">
        <v>0.261350727512285</v>
      </c>
      <c r="AL71" s="1">
        <v>2132.3278996018798</v>
      </c>
      <c r="AM71" s="1">
        <v>24.874645118274</v>
      </c>
      <c r="AN71" s="1">
        <v>4276.8858844266797</v>
      </c>
      <c r="AO71" s="1">
        <v>47.2965930283288</v>
      </c>
      <c r="AP71" s="1">
        <v>449.823939831985</v>
      </c>
      <c r="AQ71" s="1">
        <v>4.9720319321268898</v>
      </c>
      <c r="AR71" s="1">
        <v>1562.4654536554999</v>
      </c>
      <c r="AS71" s="1">
        <v>19.241224299634599</v>
      </c>
      <c r="AT71" s="1">
        <v>200.85299121229099</v>
      </c>
      <c r="AU71" s="1">
        <v>2.1320749227539499</v>
      </c>
      <c r="AV71" s="1">
        <v>28.986697840158801</v>
      </c>
      <c r="AW71" s="1">
        <v>0.33875784145985299</v>
      </c>
      <c r="AX71" s="1">
        <v>122.304692322725</v>
      </c>
      <c r="AY71" s="1">
        <v>1.3949592029562401</v>
      </c>
      <c r="AZ71" s="1">
        <v>11.782433879549901</v>
      </c>
      <c r="BA71" s="1">
        <v>0.14109517609753</v>
      </c>
      <c r="BB71" s="1">
        <v>59.9638772951362</v>
      </c>
      <c r="BC71" s="1">
        <v>0.60189016912424698</v>
      </c>
      <c r="BD71" s="1">
        <v>9.4702993667400399</v>
      </c>
      <c r="BE71" s="1">
        <v>0.124690500525948</v>
      </c>
      <c r="BF71" s="1">
        <v>24.992712163817199</v>
      </c>
      <c r="BG71" s="1">
        <v>0.330415118172665</v>
      </c>
      <c r="BH71" s="1">
        <v>2.74175387950338</v>
      </c>
      <c r="BI71" s="1">
        <v>4.7227668030471001E-2</v>
      </c>
      <c r="BJ71" s="1">
        <v>16.565725833087701</v>
      </c>
      <c r="BK71" s="1">
        <v>0.266293145329692</v>
      </c>
      <c r="BL71" s="1">
        <v>2.07283303239798</v>
      </c>
      <c r="BM71" s="1">
        <v>3.8440667670103998E-2</v>
      </c>
      <c r="BN71" s="1">
        <v>0.1014864866205</v>
      </c>
      <c r="BO71" s="1">
        <v>1.3505168554412E-2</v>
      </c>
      <c r="BP71" s="1">
        <v>0.55318945206942205</v>
      </c>
      <c r="BQ71" s="1">
        <v>0.16038085938673799</v>
      </c>
      <c r="BR71" s="1">
        <v>7.3332921028485902</v>
      </c>
      <c r="BS71" s="1">
        <v>9.7678463420768996E-2</v>
      </c>
      <c r="BT71" s="1">
        <v>0.89312935908522495</v>
      </c>
      <c r="BU71" s="1">
        <v>2.3121222909872001E-2</v>
      </c>
      <c r="BV71" s="1">
        <v>25.379874798440799</v>
      </c>
      <c r="BW71" s="1">
        <v>0.34185108480823101</v>
      </c>
      <c r="BX71" s="1">
        <v>648.68724681787296</v>
      </c>
      <c r="BY71" s="1">
        <v>7.9364804324838003</v>
      </c>
      <c r="BZ71" s="1">
        <v>23.813139071821102</v>
      </c>
      <c r="CA71" s="1">
        <v>0.27039625646358301</v>
      </c>
    </row>
    <row r="72" spans="1:81" x14ac:dyDescent="0.25">
      <c r="A72" s="1" t="s">
        <v>817</v>
      </c>
      <c r="B72" s="1">
        <v>7.574264724127E-2</v>
      </c>
      <c r="C72" s="1">
        <v>1.3150164195649999E-3</v>
      </c>
      <c r="D72" s="1">
        <v>13.1758448144345</v>
      </c>
      <c r="E72" s="1">
        <v>0.23103023995229099</v>
      </c>
      <c r="F72" s="1">
        <v>5.6521376038996998E-2</v>
      </c>
      <c r="G72" s="1">
        <v>1.5541518595750001E-3</v>
      </c>
      <c r="H72" s="1">
        <v>0.164028510651964</v>
      </c>
      <c r="J72" s="6">
        <v>470.65935195081602</v>
      </c>
      <c r="K72" s="6">
        <v>8.1714172712477104</v>
      </c>
      <c r="L72" s="6">
        <v>471.58101952267799</v>
      </c>
      <c r="M72" s="6">
        <v>8.2688797289045795</v>
      </c>
      <c r="N72" s="6">
        <v>471.91983387165197</v>
      </c>
      <c r="O72" s="6">
        <v>12.9762425967082</v>
      </c>
      <c r="P72" s="1">
        <f t="shared" si="6"/>
        <v>100</v>
      </c>
      <c r="Q72" s="1">
        <f t="shared" si="7"/>
        <v>5.6619670821278396E-2</v>
      </c>
      <c r="T72" s="1">
        <v>4282.3888128686604</v>
      </c>
      <c r="U72" s="1">
        <v>74.548722997931705</v>
      </c>
      <c r="V72" s="1">
        <v>199088.922766145</v>
      </c>
      <c r="W72" s="1">
        <v>4161.6924216650496</v>
      </c>
      <c r="X72" s="1">
        <v>921.21543200878705</v>
      </c>
      <c r="Y72" s="1">
        <v>64.590614345210099</v>
      </c>
      <c r="Z72" s="1">
        <v>393600</v>
      </c>
      <c r="AA72" s="1">
        <v>2378.1331991823699</v>
      </c>
      <c r="AB72" s="1">
        <v>2.7094011063908301</v>
      </c>
      <c r="AC72" s="1">
        <v>0.30696536667287799</v>
      </c>
      <c r="AD72" s="1">
        <v>248.420539074598</v>
      </c>
      <c r="AE72" s="1">
        <v>3.11011557429413</v>
      </c>
      <c r="AF72" s="1">
        <v>2196.3692914457301</v>
      </c>
      <c r="AG72" s="1">
        <v>28.217162170187901</v>
      </c>
      <c r="AH72" s="1">
        <v>281.37790111148797</v>
      </c>
      <c r="AI72" s="1">
        <v>3.3536943434753801</v>
      </c>
      <c r="AJ72" s="1">
        <v>18.237508036760101</v>
      </c>
      <c r="AK72" s="1">
        <v>0.273531307482068</v>
      </c>
      <c r="AL72" s="1">
        <v>2161.6131588646799</v>
      </c>
      <c r="AM72" s="1">
        <v>24.016633118224199</v>
      </c>
      <c r="AN72" s="1">
        <v>4309.3100512727997</v>
      </c>
      <c r="AO72" s="1">
        <v>48.748370098097503</v>
      </c>
      <c r="AP72" s="1">
        <v>454.79019198140702</v>
      </c>
      <c r="AQ72" s="1">
        <v>4.7197434324591496</v>
      </c>
      <c r="AR72" s="1">
        <v>1586.4683114796001</v>
      </c>
      <c r="AS72" s="1">
        <v>20.850519300854401</v>
      </c>
      <c r="AT72" s="1">
        <v>204.50644647382401</v>
      </c>
      <c r="AU72" s="1">
        <v>2.1516539302089801</v>
      </c>
      <c r="AV72" s="1">
        <v>29.383297168973499</v>
      </c>
      <c r="AW72" s="1">
        <v>0.36608353593606302</v>
      </c>
      <c r="AX72" s="1">
        <v>124.031627548556</v>
      </c>
      <c r="AY72" s="1">
        <v>1.5013867652795401</v>
      </c>
      <c r="AZ72" s="1">
        <v>11.9379936239527</v>
      </c>
      <c r="BA72" s="1">
        <v>0.146015692451017</v>
      </c>
      <c r="BB72" s="1">
        <v>61.283777427908902</v>
      </c>
      <c r="BC72" s="1">
        <v>0.70332818981159895</v>
      </c>
      <c r="BD72" s="1">
        <v>9.7172666300063693</v>
      </c>
      <c r="BE72" s="1">
        <v>0.105442538102751</v>
      </c>
      <c r="BF72" s="1">
        <v>25.548879826808399</v>
      </c>
      <c r="BG72" s="1">
        <v>0.33137518235687902</v>
      </c>
      <c r="BH72" s="1">
        <v>2.7838717442907299</v>
      </c>
      <c r="BI72" s="1">
        <v>5.0139027099788999E-2</v>
      </c>
      <c r="BJ72" s="1">
        <v>16.933439320757401</v>
      </c>
      <c r="BK72" s="1">
        <v>0.27056824680582497</v>
      </c>
      <c r="BL72" s="1">
        <v>2.0721692617675598</v>
      </c>
      <c r="BM72" s="1">
        <v>3.7433161182537998E-2</v>
      </c>
      <c r="BN72" s="1">
        <v>9.9979492931741007E-2</v>
      </c>
      <c r="BO72" s="1">
        <v>1.3436847247888E-2</v>
      </c>
      <c r="BP72" s="1">
        <v>0.58153175603173002</v>
      </c>
      <c r="BQ72" s="1">
        <v>0.16621007467937901</v>
      </c>
      <c r="BR72" s="1">
        <v>7.4430813318863196</v>
      </c>
      <c r="BS72" s="1">
        <v>9.3889771464568006E-2</v>
      </c>
      <c r="BT72" s="1">
        <v>0.94248939080217897</v>
      </c>
      <c r="BU72" s="1">
        <v>1.8912087306292999E-2</v>
      </c>
      <c r="BV72" s="1">
        <v>25.736348510091101</v>
      </c>
      <c r="BW72" s="1">
        <v>0.42512700486808502</v>
      </c>
      <c r="BX72" s="1">
        <v>657.30213603157199</v>
      </c>
      <c r="BY72" s="1">
        <v>8.3678958724918004</v>
      </c>
      <c r="BZ72" s="1">
        <v>24.226205514791602</v>
      </c>
      <c r="CA72" s="1">
        <v>0.21979947385572501</v>
      </c>
    </row>
    <row r="73" spans="1:81" x14ac:dyDescent="0.25">
      <c r="A73" s="1" t="s">
        <v>818</v>
      </c>
      <c r="B73" s="1">
        <v>7.5819967542841996E-2</v>
      </c>
      <c r="C73" s="1">
        <v>1.3163588266479999E-3</v>
      </c>
      <c r="D73" s="1">
        <v>13.1772400097974</v>
      </c>
      <c r="E73" s="1">
        <v>0.23105470383479701</v>
      </c>
      <c r="F73" s="1">
        <v>5.6544179019860002E-2</v>
      </c>
      <c r="G73" s="1">
        <v>1.5543408243080001E-3</v>
      </c>
      <c r="H73" s="1">
        <v>3.7021367489494E-2</v>
      </c>
      <c r="J73" s="6">
        <v>471.12267766985201</v>
      </c>
      <c r="K73" s="6">
        <v>8.1794613646393497</v>
      </c>
      <c r="L73" s="6">
        <v>471.532871317532</v>
      </c>
      <c r="M73" s="6">
        <v>8.2680354800882903</v>
      </c>
      <c r="N73" s="6">
        <v>472.81230268708902</v>
      </c>
      <c r="O73" s="6">
        <v>12.9971197219665</v>
      </c>
      <c r="P73" s="1">
        <f t="shared" si="6"/>
        <v>100</v>
      </c>
      <c r="Q73" s="1">
        <f t="shared" si="7"/>
        <v>7.6020457904148672E-2</v>
      </c>
      <c r="T73" s="1">
        <v>4235.8536732546399</v>
      </c>
      <c r="U73" s="1">
        <v>84.596791736570694</v>
      </c>
      <c r="V73" s="1">
        <v>196214.630646359</v>
      </c>
      <c r="W73" s="1">
        <v>4379.9407517617901</v>
      </c>
      <c r="X73" s="1">
        <v>932.10507802935797</v>
      </c>
      <c r="Y73" s="1">
        <v>66.373495560866701</v>
      </c>
      <c r="Z73" s="1">
        <v>393600</v>
      </c>
      <c r="AA73" s="1">
        <v>2378.1331991823699</v>
      </c>
      <c r="AB73" s="1">
        <v>2.8230428736531601</v>
      </c>
      <c r="AC73" s="1">
        <v>0.312230079057711</v>
      </c>
      <c r="AD73" s="1">
        <v>247.536259141899</v>
      </c>
      <c r="AE73" s="1">
        <v>3.3103085078704502</v>
      </c>
      <c r="AF73" s="1">
        <v>2176.7145955011301</v>
      </c>
      <c r="AG73" s="1">
        <v>26.1090794463428</v>
      </c>
      <c r="AH73" s="1">
        <v>281.17466202266701</v>
      </c>
      <c r="AI73" s="1">
        <v>3.2926385167325698</v>
      </c>
      <c r="AJ73" s="1">
        <v>18.253065333421802</v>
      </c>
      <c r="AK73" s="1">
        <v>0.25908439970335401</v>
      </c>
      <c r="AL73" s="1">
        <v>2149.7464302465401</v>
      </c>
      <c r="AM73" s="1">
        <v>23.398606085008101</v>
      </c>
      <c r="AN73" s="1">
        <v>4262.4333618508099</v>
      </c>
      <c r="AO73" s="1">
        <v>44.958344932305501</v>
      </c>
      <c r="AP73" s="1">
        <v>449.34646906776402</v>
      </c>
      <c r="AQ73" s="1">
        <v>4.4162975472986998</v>
      </c>
      <c r="AR73" s="1">
        <v>1581.60906354184</v>
      </c>
      <c r="AS73" s="1">
        <v>18.138023339123698</v>
      </c>
      <c r="AT73" s="1">
        <v>203.80477856865599</v>
      </c>
      <c r="AU73" s="1">
        <v>2.1020295779273401</v>
      </c>
      <c r="AV73" s="1">
        <v>29.3748138817691</v>
      </c>
      <c r="AW73" s="1">
        <v>0.34879592622785599</v>
      </c>
      <c r="AX73" s="1">
        <v>124.07928797194</v>
      </c>
      <c r="AY73" s="1">
        <v>1.2907946515411399</v>
      </c>
      <c r="AZ73" s="1">
        <v>11.8486100511911</v>
      </c>
      <c r="BA73" s="1">
        <v>0.13623662852833099</v>
      </c>
      <c r="BB73" s="1">
        <v>61.148213027005298</v>
      </c>
      <c r="BC73" s="1">
        <v>0.69730591027419397</v>
      </c>
      <c r="BD73" s="1">
        <v>9.7229207750870792</v>
      </c>
      <c r="BE73" s="1">
        <v>0.127814871299544</v>
      </c>
      <c r="BF73" s="1">
        <v>25.569857497707801</v>
      </c>
      <c r="BG73" s="1">
        <v>0.32596572182912198</v>
      </c>
      <c r="BH73" s="1">
        <v>2.7751766129324098</v>
      </c>
      <c r="BI73" s="1">
        <v>5.0024120716014003E-2</v>
      </c>
      <c r="BJ73" s="1">
        <v>16.711483152909899</v>
      </c>
      <c r="BK73" s="1">
        <v>0.28448465925285299</v>
      </c>
      <c r="BL73" s="1">
        <v>2.0886562102225499</v>
      </c>
      <c r="BM73" s="1">
        <v>3.7859065951962E-2</v>
      </c>
      <c r="BN73" s="1">
        <v>9.1908004610192995E-2</v>
      </c>
      <c r="BO73" s="1">
        <v>1.2830131539228001E-2</v>
      </c>
      <c r="BP73" s="1">
        <v>0.68157293610405301</v>
      </c>
      <c r="BQ73" s="1">
        <v>0.17928225869963299</v>
      </c>
      <c r="BR73" s="1">
        <v>7.3803288605723703</v>
      </c>
      <c r="BS73" s="1">
        <v>9.4094184068543002E-2</v>
      </c>
      <c r="BT73" s="1">
        <v>0.92055718737515901</v>
      </c>
      <c r="BU73" s="1">
        <v>2.0629271777509998E-2</v>
      </c>
      <c r="BV73" s="1">
        <v>25.482887767373601</v>
      </c>
      <c r="BW73" s="1">
        <v>0.49208851345168497</v>
      </c>
      <c r="BX73" s="1">
        <v>654.55925114965396</v>
      </c>
      <c r="BY73" s="1">
        <v>7.7597806709447097</v>
      </c>
      <c r="BZ73" s="1">
        <v>24.034593337166001</v>
      </c>
      <c r="CA73" s="1">
        <v>0.226046147047199</v>
      </c>
    </row>
    <row r="74" spans="1:81" x14ac:dyDescent="0.25">
      <c r="A74" s="1" t="s">
        <v>819</v>
      </c>
      <c r="B74" s="1">
        <v>7.6362321016825996E-2</v>
      </c>
      <c r="C74" s="1">
        <v>1.3257749713099999E-3</v>
      </c>
      <c r="D74" s="1">
        <v>13.1017611734427</v>
      </c>
      <c r="E74" s="1">
        <v>0.229731229407166</v>
      </c>
      <c r="F74" s="1">
        <v>5.6590055409667002E-2</v>
      </c>
      <c r="G74" s="1">
        <v>1.5714072654700001E-3</v>
      </c>
      <c r="H74" s="1">
        <v>-8.7241245371929996E-2</v>
      </c>
      <c r="J74" s="6">
        <v>474.37168163146202</v>
      </c>
      <c r="K74" s="6">
        <v>8.2358693951527506</v>
      </c>
      <c r="L74" s="6">
        <v>474.15185302452301</v>
      </c>
      <c r="M74" s="6">
        <v>8.3139576946193792</v>
      </c>
      <c r="N74" s="6">
        <v>474.60631896683498</v>
      </c>
      <c r="O74" s="6">
        <v>13.1789907690224</v>
      </c>
      <c r="P74" s="1">
        <f t="shared" si="6"/>
        <v>100</v>
      </c>
      <c r="Q74" s="1">
        <f t="shared" si="7"/>
        <v>1.0270130401309396E-2</v>
      </c>
      <c r="T74" s="1">
        <v>4343.3833770870397</v>
      </c>
      <c r="U74" s="1">
        <v>78.395294915880001</v>
      </c>
      <c r="V74" s="1">
        <v>197335.74652775499</v>
      </c>
      <c r="W74" s="1">
        <v>4218.0879232465204</v>
      </c>
      <c r="X74" s="1">
        <v>931.94364044246402</v>
      </c>
      <c r="Y74" s="1">
        <v>77.692293739895007</v>
      </c>
      <c r="Z74" s="1">
        <v>393600</v>
      </c>
      <c r="AA74" s="1">
        <v>2378.1331991823699</v>
      </c>
      <c r="AB74" s="1">
        <v>2.7565397213373299</v>
      </c>
      <c r="AC74" s="1">
        <v>0.498077853130724</v>
      </c>
      <c r="AD74" s="1">
        <v>247.448663619314</v>
      </c>
      <c r="AE74" s="1">
        <v>3.29441961097706</v>
      </c>
      <c r="AF74" s="1">
        <v>2195.8715331804401</v>
      </c>
      <c r="AG74" s="1">
        <v>28.319706125017099</v>
      </c>
      <c r="AH74" s="1">
        <v>277.98731894627002</v>
      </c>
      <c r="AI74" s="1">
        <v>3.0893055098869699</v>
      </c>
      <c r="AJ74" s="1">
        <v>18.022250966574301</v>
      </c>
      <c r="AK74" s="1">
        <v>0.24481841491758799</v>
      </c>
      <c r="AL74" s="1">
        <v>2157.9749864447599</v>
      </c>
      <c r="AM74" s="1">
        <v>22.933430112728701</v>
      </c>
      <c r="AN74" s="1">
        <v>4291.0876731684302</v>
      </c>
      <c r="AO74" s="1">
        <v>46.880404889749997</v>
      </c>
      <c r="AP74" s="1">
        <v>456.38601616202698</v>
      </c>
      <c r="AQ74" s="1">
        <v>4.6286869028481803</v>
      </c>
      <c r="AR74" s="1">
        <v>1568.4529209356201</v>
      </c>
      <c r="AS74" s="1">
        <v>15.4086408207923</v>
      </c>
      <c r="AT74" s="1">
        <v>204.03776720329699</v>
      </c>
      <c r="AU74" s="1">
        <v>2.0775453958124501</v>
      </c>
      <c r="AV74" s="1">
        <v>29.684780350593101</v>
      </c>
      <c r="AW74" s="1">
        <v>0.39012249203287902</v>
      </c>
      <c r="AX74" s="1">
        <v>124.430268171424</v>
      </c>
      <c r="AY74" s="1">
        <v>1.3576264535356</v>
      </c>
      <c r="AZ74" s="1">
        <v>11.947403730904499</v>
      </c>
      <c r="BA74" s="1">
        <v>0.128455924217943</v>
      </c>
      <c r="BB74" s="1">
        <v>61.2043295892232</v>
      </c>
      <c r="BC74" s="1">
        <v>0.76738566592951396</v>
      </c>
      <c r="BD74" s="1">
        <v>9.7374061450420193</v>
      </c>
      <c r="BE74" s="1">
        <v>0.12317225613152499</v>
      </c>
      <c r="BF74" s="1">
        <v>25.381039271645101</v>
      </c>
      <c r="BG74" s="1">
        <v>0.33041886262155501</v>
      </c>
      <c r="BH74" s="1">
        <v>2.7973814351206601</v>
      </c>
      <c r="BI74" s="1">
        <v>5.0871317839232003E-2</v>
      </c>
      <c r="BJ74" s="1">
        <v>16.783748531817999</v>
      </c>
      <c r="BK74" s="1">
        <v>0.246771858584384</v>
      </c>
      <c r="BL74" s="1">
        <v>2.0881585125053399</v>
      </c>
      <c r="BM74" s="1">
        <v>4.0259766726099003E-2</v>
      </c>
      <c r="BN74" s="1">
        <v>9.9081577864713999E-2</v>
      </c>
      <c r="BO74" s="1">
        <v>1.3579013454955E-2</v>
      </c>
      <c r="BP74" s="1" t="s">
        <v>820</v>
      </c>
      <c r="BQ74" s="1">
        <v>9.9748699029202997E-2</v>
      </c>
      <c r="BR74" s="1">
        <v>7.4774645651045804</v>
      </c>
      <c r="BS74" s="1">
        <v>0.13229395097678701</v>
      </c>
      <c r="BT74" s="1">
        <v>0.86929949612009405</v>
      </c>
      <c r="BU74" s="1">
        <v>2.165008010214E-2</v>
      </c>
      <c r="BV74" s="1">
        <v>25.839290601285899</v>
      </c>
      <c r="BW74" s="1">
        <v>0.53309349918696203</v>
      </c>
      <c r="BX74" s="1">
        <v>663.25369486362604</v>
      </c>
      <c r="BY74" s="1">
        <v>7.9165245751903397</v>
      </c>
      <c r="BZ74" s="1">
        <v>24.329109512916801</v>
      </c>
      <c r="CA74" s="1">
        <v>0.24426174405543</v>
      </c>
    </row>
    <row r="75" spans="1:81" x14ac:dyDescent="0.25">
      <c r="A75" s="1" t="s">
        <v>821</v>
      </c>
      <c r="B75" s="1">
        <v>7.5552472932709003E-2</v>
      </c>
      <c r="C75" s="1">
        <v>1.311714682071E-3</v>
      </c>
      <c r="D75" s="1">
        <v>13.244164521282199</v>
      </c>
      <c r="E75" s="1">
        <v>0.23222818349889299</v>
      </c>
      <c r="F75" s="1">
        <v>5.6631537183310002E-2</v>
      </c>
      <c r="G75" s="1">
        <v>1.5692625814190001E-3</v>
      </c>
      <c r="H75" s="1">
        <v>-0.22776946910795601</v>
      </c>
      <c r="J75" s="6">
        <v>469.51963052335702</v>
      </c>
      <c r="K75" s="6">
        <v>8.1516298404484502</v>
      </c>
      <c r="L75" s="6">
        <v>469.23480148247199</v>
      </c>
      <c r="M75" s="6">
        <v>8.2277402555392403</v>
      </c>
      <c r="N75" s="6">
        <v>476.22675330785597</v>
      </c>
      <c r="O75" s="6">
        <v>13.196265921898</v>
      </c>
      <c r="P75" s="1">
        <f t="shared" si="6"/>
        <v>99</v>
      </c>
      <c r="Q75" s="1">
        <f t="shared" si="7"/>
        <v>0.30282211867757514</v>
      </c>
      <c r="T75" s="1">
        <v>4321.1513827715498</v>
      </c>
      <c r="U75" s="1">
        <v>88.605512552392895</v>
      </c>
      <c r="V75" s="1">
        <v>198267.01419974101</v>
      </c>
      <c r="W75" s="1">
        <v>4398.0012952473699</v>
      </c>
      <c r="X75" s="1">
        <v>973.23543624518197</v>
      </c>
      <c r="Y75" s="1">
        <v>81.672182630583706</v>
      </c>
      <c r="Z75" s="1">
        <v>393600</v>
      </c>
      <c r="AA75" s="1">
        <v>2378.1331991823699</v>
      </c>
      <c r="AB75" s="1">
        <v>3.0943226437025002</v>
      </c>
      <c r="AC75" s="1">
        <v>0.53714011490668101</v>
      </c>
      <c r="AD75" s="1">
        <v>247.19685141956299</v>
      </c>
      <c r="AE75" s="1">
        <v>3.2749641585579798</v>
      </c>
      <c r="AF75" s="1">
        <v>2189.4141801835199</v>
      </c>
      <c r="AG75" s="1">
        <v>28.769532233145501</v>
      </c>
      <c r="AH75" s="1">
        <v>278.90988987473298</v>
      </c>
      <c r="AI75" s="1">
        <v>3.4131026498144901</v>
      </c>
      <c r="AJ75" s="1">
        <v>18.038208292443102</v>
      </c>
      <c r="AK75" s="1">
        <v>0.27321889913326097</v>
      </c>
      <c r="AL75" s="1">
        <v>2158.6558350290902</v>
      </c>
      <c r="AM75" s="1">
        <v>24.2871330630066</v>
      </c>
      <c r="AN75" s="1">
        <v>4313.8136989730601</v>
      </c>
      <c r="AO75" s="1">
        <v>53.278966083201396</v>
      </c>
      <c r="AP75" s="1">
        <v>453.96470377283703</v>
      </c>
      <c r="AQ75" s="1">
        <v>4.8032664276267996</v>
      </c>
      <c r="AR75" s="1">
        <v>1561.36637888052</v>
      </c>
      <c r="AS75" s="1">
        <v>16.4737186852505</v>
      </c>
      <c r="AT75" s="1">
        <v>204.11824538974599</v>
      </c>
      <c r="AU75" s="1">
        <v>2.6029772837071699</v>
      </c>
      <c r="AV75" s="1">
        <v>29.6331097217377</v>
      </c>
      <c r="AW75" s="1">
        <v>0.38791943755914099</v>
      </c>
      <c r="AX75" s="1">
        <v>123.958848624292</v>
      </c>
      <c r="AY75" s="1">
        <v>1.5807726781548199</v>
      </c>
      <c r="AZ75" s="1">
        <v>11.935384147086801</v>
      </c>
      <c r="BA75" s="1">
        <v>0.139099759184028</v>
      </c>
      <c r="BB75" s="1">
        <v>61.213742508036901</v>
      </c>
      <c r="BC75" s="1">
        <v>0.74462172078301603</v>
      </c>
      <c r="BD75" s="1">
        <v>9.6878320977531391</v>
      </c>
      <c r="BE75" s="1">
        <v>0.11573510409267999</v>
      </c>
      <c r="BF75" s="1">
        <v>25.315323237582799</v>
      </c>
      <c r="BG75" s="1">
        <v>0.40258746104877302</v>
      </c>
      <c r="BH75" s="1">
        <v>2.77656176250958</v>
      </c>
      <c r="BI75" s="1">
        <v>4.9784810259015003E-2</v>
      </c>
      <c r="BJ75" s="1">
        <v>16.843311592172601</v>
      </c>
      <c r="BK75" s="1">
        <v>0.28472276387636197</v>
      </c>
      <c r="BL75" s="1">
        <v>2.0873985671897701</v>
      </c>
      <c r="BM75" s="1">
        <v>4.1369236596938003E-2</v>
      </c>
      <c r="BN75" s="1">
        <v>8.2693043051426995E-2</v>
      </c>
      <c r="BO75" s="1">
        <v>1.2310788248369E-2</v>
      </c>
      <c r="BP75" s="1">
        <v>0.51926562698604695</v>
      </c>
      <c r="BQ75" s="1">
        <v>0.158751084380298</v>
      </c>
      <c r="BR75" s="1">
        <v>7.4022021141713497</v>
      </c>
      <c r="BS75" s="1">
        <v>0.131980107444161</v>
      </c>
      <c r="BT75" s="1">
        <v>0.86738452750944695</v>
      </c>
      <c r="BU75" s="1">
        <v>2.1299241570384E-2</v>
      </c>
      <c r="BV75" s="1">
        <v>25.832270372576598</v>
      </c>
      <c r="BW75" s="1">
        <v>0.51063453640509304</v>
      </c>
      <c r="BX75" s="1">
        <v>661.10357655857194</v>
      </c>
      <c r="BY75" s="1">
        <v>8.0945332519211508</v>
      </c>
      <c r="BZ75" s="1">
        <v>24.315520167974199</v>
      </c>
      <c r="CA75" s="1">
        <v>0.24833634604510299</v>
      </c>
    </row>
    <row r="76" spans="1:81" x14ac:dyDescent="0.25">
      <c r="A76" s="1" t="s">
        <v>822</v>
      </c>
      <c r="B76" s="1">
        <v>7.6326355824663003E-2</v>
      </c>
      <c r="C76" s="1">
        <v>1.3251505566650001E-3</v>
      </c>
      <c r="D76" s="1">
        <v>13.1384101780933</v>
      </c>
      <c r="E76" s="1">
        <v>0.230373846898317</v>
      </c>
      <c r="F76" s="1">
        <v>5.6701460770166003E-2</v>
      </c>
      <c r="G76" s="1">
        <v>1.5665141203780001E-3</v>
      </c>
      <c r="H76" s="1">
        <v>-0.17969804901247899</v>
      </c>
      <c r="J76" s="6">
        <v>474.15628048170998</v>
      </c>
      <c r="K76" s="6">
        <v>8.2321296783745002</v>
      </c>
      <c r="L76" s="6">
        <v>472.87657219115999</v>
      </c>
      <c r="M76" s="6">
        <v>8.2915964387691492</v>
      </c>
      <c r="N76" s="6">
        <v>478.95452480588602</v>
      </c>
      <c r="O76" s="6">
        <v>13.2322697852253</v>
      </c>
      <c r="P76" s="1">
        <f t="shared" si="6"/>
        <v>99</v>
      </c>
      <c r="Q76" s="1">
        <f t="shared" si="7"/>
        <v>0.21667886035794157</v>
      </c>
      <c r="T76" s="1">
        <v>4222.4444700211698</v>
      </c>
      <c r="U76" s="1">
        <v>84.703674234104497</v>
      </c>
      <c r="V76" s="1">
        <v>195964.43433067799</v>
      </c>
      <c r="W76" s="1">
        <v>4049.8586451388001</v>
      </c>
      <c r="X76" s="1">
        <v>977.86796135557904</v>
      </c>
      <c r="Y76" s="1">
        <v>81.918205928405996</v>
      </c>
      <c r="Z76" s="1">
        <v>393600</v>
      </c>
      <c r="AA76" s="1">
        <v>2378.1331991823699</v>
      </c>
      <c r="AB76" s="1">
        <v>2.6394357976504801</v>
      </c>
      <c r="AC76" s="1">
        <v>0.30380940688316399</v>
      </c>
      <c r="AD76" s="1">
        <v>247.31302613775401</v>
      </c>
      <c r="AE76" s="1">
        <v>3.1815356669242698</v>
      </c>
      <c r="AF76" s="1">
        <v>2163.0313910294499</v>
      </c>
      <c r="AG76" s="1">
        <v>25.346159476959699</v>
      </c>
      <c r="AH76" s="1">
        <v>279.23124898255799</v>
      </c>
      <c r="AI76" s="1">
        <v>3.1308511320859802</v>
      </c>
      <c r="AJ76" s="1">
        <v>17.696231162217501</v>
      </c>
      <c r="AK76" s="1">
        <v>0.22924253999387001</v>
      </c>
      <c r="AL76" s="1">
        <v>2137.4571004010199</v>
      </c>
      <c r="AM76" s="1">
        <v>20.996702498408201</v>
      </c>
      <c r="AN76" s="1">
        <v>4214.9809376955</v>
      </c>
      <c r="AO76" s="1">
        <v>41.8572095186327</v>
      </c>
      <c r="AP76" s="1">
        <v>445.05064764482802</v>
      </c>
      <c r="AQ76" s="1">
        <v>4.4633840188128602</v>
      </c>
      <c r="AR76" s="1">
        <v>1554.27423956096</v>
      </c>
      <c r="AS76" s="1">
        <v>17.242028486790101</v>
      </c>
      <c r="AT76" s="1">
        <v>201.029474326648</v>
      </c>
      <c r="AU76" s="1">
        <v>1.856959283346</v>
      </c>
      <c r="AV76" s="1">
        <v>28.897308779662101</v>
      </c>
      <c r="AW76" s="1">
        <v>0.31410698980678098</v>
      </c>
      <c r="AX76" s="1">
        <v>122.155977620474</v>
      </c>
      <c r="AY76" s="1">
        <v>1.2342664868502</v>
      </c>
      <c r="AZ76" s="1">
        <v>11.7274284933288</v>
      </c>
      <c r="BA76" s="1">
        <v>0.107762393836573</v>
      </c>
      <c r="BB76" s="1">
        <v>60.749630397315997</v>
      </c>
      <c r="BC76" s="1">
        <v>0.72202624373517499</v>
      </c>
      <c r="BD76" s="1">
        <v>9.5110261076002391</v>
      </c>
      <c r="BE76" s="1">
        <v>0.106993856324544</v>
      </c>
      <c r="BF76" s="1">
        <v>24.835437355069502</v>
      </c>
      <c r="BG76" s="1">
        <v>0.33154835389057802</v>
      </c>
      <c r="BH76" s="1">
        <v>2.7451308606593798</v>
      </c>
      <c r="BI76" s="1">
        <v>4.5438635915605E-2</v>
      </c>
      <c r="BJ76" s="1">
        <v>16.528148832033601</v>
      </c>
      <c r="BK76" s="1">
        <v>0.26687203546196597</v>
      </c>
      <c r="BL76" s="1">
        <v>2.0380604507787599</v>
      </c>
      <c r="BM76" s="1">
        <v>3.8908359378860002E-2</v>
      </c>
      <c r="BN76" s="1">
        <v>9.2942053287765003E-2</v>
      </c>
      <c r="BO76" s="1">
        <v>1.2851502370629E-2</v>
      </c>
      <c r="BP76" s="1">
        <v>0.65071251891341098</v>
      </c>
      <c r="BQ76" s="1">
        <v>0.17547582389006899</v>
      </c>
      <c r="BR76" s="1">
        <v>7.3428721356136597</v>
      </c>
      <c r="BS76" s="1">
        <v>0.13274419813670901</v>
      </c>
      <c r="BT76" s="1">
        <v>0.97301085921611197</v>
      </c>
      <c r="BU76" s="1">
        <v>2.2510406059863999E-2</v>
      </c>
      <c r="BV76" s="1">
        <v>25.163588150790201</v>
      </c>
      <c r="BW76" s="1">
        <v>0.47353937245658501</v>
      </c>
      <c r="BX76" s="1">
        <v>645.36273251788202</v>
      </c>
      <c r="BY76" s="1">
        <v>7.2140783596301503</v>
      </c>
      <c r="BZ76" s="1">
        <v>23.402982343071301</v>
      </c>
      <c r="CA76" s="1">
        <v>0.19969954264777001</v>
      </c>
    </row>
    <row r="77" spans="1:81" x14ac:dyDescent="0.25">
      <c r="A77" s="1" t="s">
        <v>823</v>
      </c>
      <c r="B77" s="1">
        <v>7.5591554305774994E-2</v>
      </c>
      <c r="C77" s="1">
        <v>1.312393198721E-3</v>
      </c>
      <c r="D77" s="1">
        <v>13.285891998664299</v>
      </c>
      <c r="E77" s="1">
        <v>0.23295984884923401</v>
      </c>
      <c r="F77" s="1">
        <v>5.6634804476394997E-2</v>
      </c>
      <c r="G77" s="1">
        <v>1.596346337144E-3</v>
      </c>
      <c r="H77" s="1">
        <v>3.3310338848669997E-2</v>
      </c>
      <c r="J77" s="6">
        <v>469.75386303917497</v>
      </c>
      <c r="K77" s="6">
        <v>8.1556965005866395</v>
      </c>
      <c r="L77" s="6">
        <v>467.813261176531</v>
      </c>
      <c r="M77" s="6">
        <v>8.2028144308495392</v>
      </c>
      <c r="N77" s="6">
        <v>476.35431641538202</v>
      </c>
      <c r="O77" s="6">
        <v>13.4268401775699</v>
      </c>
      <c r="P77" s="1">
        <f t="shared" si="6"/>
        <v>98</v>
      </c>
      <c r="Q77" s="1">
        <f t="shared" si="7"/>
        <v>0.29800998946874485</v>
      </c>
      <c r="T77" s="1">
        <v>4192.5215231638704</v>
      </c>
      <c r="U77" s="1">
        <v>74.140417463392197</v>
      </c>
      <c r="V77" s="1">
        <v>194324.52727439199</v>
      </c>
      <c r="W77" s="1">
        <v>4149.5872569385701</v>
      </c>
      <c r="X77" s="1">
        <v>918.89713788940401</v>
      </c>
      <c r="Y77" s="1">
        <v>90.459325326115703</v>
      </c>
      <c r="Z77" s="1">
        <v>393600</v>
      </c>
      <c r="AA77" s="1">
        <v>2378.1331991823699</v>
      </c>
      <c r="AB77" s="1">
        <v>2.3522677080580801</v>
      </c>
      <c r="AC77" s="1">
        <v>0.29389256397957603</v>
      </c>
      <c r="AD77" s="1">
        <v>248.708552994641</v>
      </c>
      <c r="AE77" s="1">
        <v>3.16373424502925</v>
      </c>
      <c r="AF77" s="1">
        <v>2174.9909033532199</v>
      </c>
      <c r="AG77" s="1">
        <v>25.0501056666198</v>
      </c>
      <c r="AH77" s="1">
        <v>275.05447923309998</v>
      </c>
      <c r="AI77" s="1">
        <v>2.93360854590403</v>
      </c>
      <c r="AJ77" s="1">
        <v>18.069601538450801</v>
      </c>
      <c r="AK77" s="1">
        <v>0.21853684267897899</v>
      </c>
      <c r="AL77" s="1">
        <v>2133.3613134279299</v>
      </c>
      <c r="AM77" s="1">
        <v>22.828762644906</v>
      </c>
      <c r="AN77" s="1">
        <v>4288.5275137285498</v>
      </c>
      <c r="AO77" s="1">
        <v>44.942587759360698</v>
      </c>
      <c r="AP77" s="1">
        <v>445.99287977400297</v>
      </c>
      <c r="AQ77" s="1">
        <v>4.3457510740964</v>
      </c>
      <c r="AR77" s="1">
        <v>1536.124084522</v>
      </c>
      <c r="AS77" s="1">
        <v>15.25106906763</v>
      </c>
      <c r="AT77" s="1">
        <v>201.41434749846201</v>
      </c>
      <c r="AU77" s="1">
        <v>2.1012923051812802</v>
      </c>
      <c r="AV77" s="1">
        <v>28.8023734755714</v>
      </c>
      <c r="AW77" s="1">
        <v>0.40297286284052702</v>
      </c>
      <c r="AX77" s="1">
        <v>122.01472616579601</v>
      </c>
      <c r="AY77" s="1">
        <v>1.3027125373695101</v>
      </c>
      <c r="AZ77" s="1">
        <v>11.682285141836701</v>
      </c>
      <c r="BA77" s="1">
        <v>0.15024965069733401</v>
      </c>
      <c r="BB77" s="1">
        <v>60.202112162152702</v>
      </c>
      <c r="BC77" s="1">
        <v>0.841876031623774</v>
      </c>
      <c r="BD77" s="1">
        <v>9.5436055283468892</v>
      </c>
      <c r="BE77" s="1">
        <v>0.120324097313336</v>
      </c>
      <c r="BF77" s="1">
        <v>24.658712938106</v>
      </c>
      <c r="BG77" s="1">
        <v>0.32479919312888</v>
      </c>
      <c r="BH77" s="1">
        <v>2.7101252009585899</v>
      </c>
      <c r="BI77" s="1">
        <v>5.3126285097548E-2</v>
      </c>
      <c r="BJ77" s="1">
        <v>16.8230147198319</v>
      </c>
      <c r="BK77" s="1">
        <v>0.227890682690956</v>
      </c>
      <c r="BL77" s="1">
        <v>2.0494129034875299</v>
      </c>
      <c r="BM77" s="1">
        <v>3.7459582104716997E-2</v>
      </c>
      <c r="BN77" s="1">
        <v>9.9322797151432995E-2</v>
      </c>
      <c r="BO77" s="1">
        <v>1.3522157327636E-2</v>
      </c>
      <c r="BP77" s="1">
        <v>0.284849116148857</v>
      </c>
      <c r="BQ77" s="1">
        <v>0.118286179284874</v>
      </c>
      <c r="BR77" s="1">
        <v>7.2821995752636202</v>
      </c>
      <c r="BS77" s="1">
        <v>0.12506169876430301</v>
      </c>
      <c r="BT77" s="1">
        <v>0.89771454339136703</v>
      </c>
      <c r="BU77" s="1">
        <v>2.4046182381162001E-2</v>
      </c>
      <c r="BV77" s="1">
        <v>25.088584652296198</v>
      </c>
      <c r="BW77" s="1">
        <v>0.42887565512151998</v>
      </c>
      <c r="BX77" s="1">
        <v>648.34013832533401</v>
      </c>
      <c r="BY77" s="1">
        <v>7.6659095727728204</v>
      </c>
      <c r="BZ77" s="1">
        <v>23.658667912100501</v>
      </c>
      <c r="CA77" s="1">
        <v>0.209545617545532</v>
      </c>
    </row>
    <row r="78" spans="1:81" x14ac:dyDescent="0.25">
      <c r="A78" s="1" t="s">
        <v>824</v>
      </c>
      <c r="B78" s="1">
        <v>7.7321606839002993E-2</v>
      </c>
      <c r="C78" s="1">
        <v>1.3424297444550001E-3</v>
      </c>
      <c r="D78" s="1">
        <v>12.9853009082734</v>
      </c>
      <c r="E78" s="1">
        <v>0.22768917112658399</v>
      </c>
      <c r="F78" s="1">
        <v>5.6591382809113001E-2</v>
      </c>
      <c r="G78" s="1">
        <v>1.5800605118260001E-3</v>
      </c>
      <c r="H78" s="1">
        <v>2.5288957944329001E-2</v>
      </c>
      <c r="J78" s="6">
        <v>480.11433953805403</v>
      </c>
      <c r="K78" s="6">
        <v>8.33557134265744</v>
      </c>
      <c r="L78" s="6">
        <v>478.25041207486498</v>
      </c>
      <c r="M78" s="6">
        <v>8.3858233771767292</v>
      </c>
      <c r="N78" s="6">
        <v>474.65819770877698</v>
      </c>
      <c r="O78" s="6">
        <v>13.252700987069799</v>
      </c>
      <c r="P78" s="1">
        <f t="shared" si="6"/>
        <v>101</v>
      </c>
      <c r="Q78" s="1">
        <f t="shared" si="7"/>
        <v>-0.24714682185269271</v>
      </c>
      <c r="T78" s="1">
        <v>4317.7284824726303</v>
      </c>
      <c r="U78" s="1">
        <v>91.608072817915797</v>
      </c>
      <c r="V78" s="1">
        <v>197226.014606741</v>
      </c>
      <c r="W78" s="1">
        <v>4442.6711665642397</v>
      </c>
      <c r="X78" s="1">
        <v>931.38451500066697</v>
      </c>
      <c r="Y78" s="1">
        <v>89.923761935263201</v>
      </c>
      <c r="Z78" s="1">
        <v>393600</v>
      </c>
      <c r="AA78" s="1">
        <v>2378.1331991823699</v>
      </c>
      <c r="AB78" s="1">
        <v>2.2750666998985398</v>
      </c>
      <c r="AC78" s="1">
        <v>0.35463415926592501</v>
      </c>
      <c r="AD78" s="1">
        <v>251.02216263409699</v>
      </c>
      <c r="AE78" s="1">
        <v>3.4696787992234301</v>
      </c>
      <c r="AF78" s="1">
        <v>2184.1500227708598</v>
      </c>
      <c r="AG78" s="1">
        <v>25.882096438515699</v>
      </c>
      <c r="AH78" s="1">
        <v>277.14880605110301</v>
      </c>
      <c r="AI78" s="1">
        <v>2.8934560798964299</v>
      </c>
      <c r="AJ78" s="1">
        <v>17.966457373629201</v>
      </c>
      <c r="AK78" s="1">
        <v>0.26031667848000201</v>
      </c>
      <c r="AL78" s="1">
        <v>2152.5620358309998</v>
      </c>
      <c r="AM78" s="1">
        <v>23.834056010213502</v>
      </c>
      <c r="AN78" s="1">
        <v>4289.37398207148</v>
      </c>
      <c r="AO78" s="1">
        <v>50.001213281387301</v>
      </c>
      <c r="AP78" s="1">
        <v>448.75641565845899</v>
      </c>
      <c r="AQ78" s="1">
        <v>4.7857831974265999</v>
      </c>
      <c r="AR78" s="1">
        <v>1562.64189543821</v>
      </c>
      <c r="AS78" s="1">
        <v>18.549214848972699</v>
      </c>
      <c r="AT78" s="1">
        <v>201.589291522552</v>
      </c>
      <c r="AU78" s="1">
        <v>2.37145265776799</v>
      </c>
      <c r="AV78" s="1">
        <v>29.187376356759</v>
      </c>
      <c r="AW78" s="1">
        <v>0.331587748951438</v>
      </c>
      <c r="AX78" s="1">
        <v>122.403606926544</v>
      </c>
      <c r="AY78" s="1">
        <v>1.5480827783836999</v>
      </c>
      <c r="AZ78" s="1">
        <v>11.88913250954</v>
      </c>
      <c r="BA78" s="1">
        <v>0.14138713420955501</v>
      </c>
      <c r="BB78" s="1">
        <v>60.674845152205499</v>
      </c>
      <c r="BC78" s="1">
        <v>0.879909871230798</v>
      </c>
      <c r="BD78" s="1">
        <v>9.5377041034715493</v>
      </c>
      <c r="BE78" s="1">
        <v>0.121716885940682</v>
      </c>
      <c r="BF78" s="1">
        <v>24.958885466449299</v>
      </c>
      <c r="BG78" s="1">
        <v>0.35854568105541001</v>
      </c>
      <c r="BH78" s="1">
        <v>2.7230248359885199</v>
      </c>
      <c r="BI78" s="1">
        <v>4.6741103234431002E-2</v>
      </c>
      <c r="BJ78" s="1">
        <v>16.507481439327801</v>
      </c>
      <c r="BK78" s="1">
        <v>0.259622429610812</v>
      </c>
      <c r="BL78" s="1">
        <v>2.0785140693478499</v>
      </c>
      <c r="BM78" s="1">
        <v>4.0569641565545003E-2</v>
      </c>
      <c r="BN78" s="1">
        <v>8.6357300144869004E-2</v>
      </c>
      <c r="BO78" s="1">
        <v>1.2645039526708E-2</v>
      </c>
      <c r="BP78" s="1">
        <v>0.30694537871230998</v>
      </c>
      <c r="BQ78" s="1">
        <v>0.123177399824865</v>
      </c>
      <c r="BR78" s="1">
        <v>7.4682493518917497</v>
      </c>
      <c r="BS78" s="1">
        <v>0.123050202240869</v>
      </c>
      <c r="BT78" s="1">
        <v>0.92309469197911598</v>
      </c>
      <c r="BU78" s="1">
        <v>2.1540257379661001E-2</v>
      </c>
      <c r="BV78" s="1">
        <v>25.750431803828999</v>
      </c>
      <c r="BW78" s="1">
        <v>0.46988083533917002</v>
      </c>
      <c r="BX78" s="1">
        <v>658.13569895168303</v>
      </c>
      <c r="BY78" s="1">
        <v>7.9427219914509202</v>
      </c>
      <c r="BZ78" s="1">
        <v>23.7591051852798</v>
      </c>
      <c r="CA78" s="1">
        <v>0.24507963011605599</v>
      </c>
    </row>
    <row r="80" spans="1:81" x14ac:dyDescent="0.25">
      <c r="A80" s="1" t="s">
        <v>825</v>
      </c>
      <c r="B80" s="1">
        <v>8.5266410803451001E-2</v>
      </c>
      <c r="C80" s="1">
        <v>1.7268468213239999E-3</v>
      </c>
      <c r="D80" s="1">
        <v>11.757407186216</v>
      </c>
      <c r="E80" s="1">
        <v>0.23754839259827101</v>
      </c>
      <c r="F80" s="1">
        <v>6.9689546924603996E-2</v>
      </c>
      <c r="G80" s="1">
        <v>3.3037358340900001E-3</v>
      </c>
      <c r="H80" s="1">
        <v>7.2050383751656996E-2</v>
      </c>
      <c r="I80" s="1"/>
      <c r="J80" s="6">
        <v>527.47941193781298</v>
      </c>
      <c r="K80" s="6">
        <v>10.682707730224299</v>
      </c>
      <c r="L80" s="6">
        <v>526.21025314763301</v>
      </c>
      <c r="M80" s="6">
        <v>10.631629731297901</v>
      </c>
      <c r="N80" s="6">
        <v>918.30212193599402</v>
      </c>
      <c r="O80" s="6">
        <v>43.533467509025797</v>
      </c>
      <c r="P80" s="1">
        <f t="shared" ref="P80:P104" si="8">ROUND((L80/N80)*100,0)</f>
        <v>57</v>
      </c>
      <c r="Q80" s="1">
        <f t="shared" ref="Q80:Q104" si="9">100*(LN(D80)-LN(EXP(0.000155125*N80)-1))*SIN(ATAN((LN(F80)-LN((1/137.818)*(EXP(0.00098485*J80)-1)/(EXP(0.000155125*J80)-1)))/(LN(D80)-LN(EXP(0.000155125*N80)-1))))</f>
        <v>18.403355286914895</v>
      </c>
      <c r="T80" s="1">
        <v>1176.78617857769</v>
      </c>
      <c r="U80" s="1">
        <v>54.9342837754551</v>
      </c>
      <c r="V80" s="1">
        <v>216217.26357425601</v>
      </c>
      <c r="W80" s="1">
        <v>4530.1985590750801</v>
      </c>
      <c r="X80" s="1">
        <v>3758.5515769452099</v>
      </c>
      <c r="Y80" s="1">
        <v>310.68004339494797</v>
      </c>
      <c r="Z80" s="1">
        <v>397400</v>
      </c>
      <c r="AA80" s="1">
        <v>2401.0928184834202</v>
      </c>
      <c r="AB80" s="1">
        <v>3.5639392365638298</v>
      </c>
      <c r="AC80" s="1">
        <v>0.47542956185221502</v>
      </c>
      <c r="AD80" s="1">
        <v>125.28506471212</v>
      </c>
      <c r="AE80" s="1">
        <v>1.55389562158214</v>
      </c>
      <c r="AF80" s="1">
        <v>474.259904377412</v>
      </c>
      <c r="AG80" s="1">
        <v>5.7099617107757803</v>
      </c>
      <c r="AH80" s="1">
        <v>1577.57862952964</v>
      </c>
      <c r="AI80" s="1">
        <v>16.275015150075902</v>
      </c>
      <c r="AJ80" s="1">
        <v>0.56073122601342096</v>
      </c>
      <c r="AK80" s="1">
        <v>3.1834065277811997E-2</v>
      </c>
      <c r="AL80" s="1">
        <v>3764.2343868386602</v>
      </c>
      <c r="AM80" s="1">
        <v>40.642711904754798</v>
      </c>
      <c r="AN80" s="1">
        <v>8534.3799069061006</v>
      </c>
      <c r="AO80" s="1">
        <v>83.169145813794003</v>
      </c>
      <c r="AP80" s="1">
        <v>903.42397776596601</v>
      </c>
      <c r="AQ80" s="1">
        <v>9.1826765380018092</v>
      </c>
      <c r="AR80" s="1">
        <v>3266.7156397692902</v>
      </c>
      <c r="AS80" s="1">
        <v>33.799157562207803</v>
      </c>
      <c r="AT80" s="1">
        <v>455.869230514474</v>
      </c>
      <c r="AU80" s="1">
        <v>5.2253241468931604</v>
      </c>
      <c r="AV80" s="1">
        <v>46.1277819296239</v>
      </c>
      <c r="AW80" s="1">
        <v>0.54269251181315303</v>
      </c>
      <c r="AX80" s="1">
        <v>387.64355585814701</v>
      </c>
      <c r="AY80" s="1">
        <v>3.91339358171561</v>
      </c>
      <c r="AZ80" s="1">
        <v>45.154464726466301</v>
      </c>
      <c r="BA80" s="1">
        <v>0.39006678901331898</v>
      </c>
      <c r="BB80" s="1">
        <v>266.45362087658901</v>
      </c>
      <c r="BC80" s="1">
        <v>3.0975723773261601</v>
      </c>
      <c r="BD80" s="1">
        <v>48.966766544321899</v>
      </c>
      <c r="BE80" s="1">
        <v>0.50434196064330905</v>
      </c>
      <c r="BF80" s="1">
        <v>137.298257898439</v>
      </c>
      <c r="BG80" s="1">
        <v>1.6133667250322901</v>
      </c>
      <c r="BH80" s="1">
        <v>15.85152007896</v>
      </c>
      <c r="BI80" s="1">
        <v>0.18590986944688501</v>
      </c>
      <c r="BJ80" s="1">
        <v>91.391242732135197</v>
      </c>
      <c r="BK80" s="1">
        <v>1.0344178917029601</v>
      </c>
      <c r="BL80" s="1">
        <v>10.4122452623287</v>
      </c>
      <c r="BM80" s="1">
        <v>0.12894611682771101</v>
      </c>
      <c r="BN80" s="1">
        <v>1.2877420127475E-2</v>
      </c>
      <c r="BO80" s="1">
        <v>4.7775530336060003E-3</v>
      </c>
      <c r="BP80" s="1">
        <v>0.23711282559903399</v>
      </c>
      <c r="BQ80" s="1">
        <v>0.10453829120177301</v>
      </c>
      <c r="BR80" s="1">
        <v>4.4299049730762698</v>
      </c>
      <c r="BS80" s="1">
        <v>6.6320023909232001E-2</v>
      </c>
      <c r="BT80" s="1">
        <v>0.34112423505579698</v>
      </c>
      <c r="BU80" s="1">
        <v>1.5673060901258001E-2</v>
      </c>
      <c r="BV80" s="1">
        <v>5.1337885066212099</v>
      </c>
      <c r="BW80" s="1">
        <v>0.107715370127541</v>
      </c>
      <c r="BX80" s="1">
        <v>113.37080731127099</v>
      </c>
      <c r="BY80" s="1">
        <v>1.24864777377622</v>
      </c>
      <c r="BZ80" s="1">
        <v>14.1222607146985</v>
      </c>
      <c r="CA80" s="1">
        <v>0.123431397650725</v>
      </c>
      <c r="CB80" s="4"/>
      <c r="CC80" s="4"/>
    </row>
    <row r="81" spans="1:79" x14ac:dyDescent="0.25">
      <c r="A81" s="1" t="s">
        <v>826</v>
      </c>
      <c r="B81" s="1">
        <v>8.5466019454362996E-2</v>
      </c>
      <c r="C81" s="1">
        <v>1.700685697577E-3</v>
      </c>
      <c r="D81" s="1">
        <v>11.753118552335501</v>
      </c>
      <c r="E81" s="1">
        <v>0.23235466412808201</v>
      </c>
      <c r="F81" s="1">
        <v>6.7645678586616007E-2</v>
      </c>
      <c r="G81" s="1">
        <v>2.5073375411280002E-3</v>
      </c>
      <c r="H81" s="1">
        <v>0.23731479954478499</v>
      </c>
      <c r="I81" s="1"/>
      <c r="J81" s="6">
        <v>528.66496207325895</v>
      </c>
      <c r="K81" s="6">
        <v>10.519887851896399</v>
      </c>
      <c r="L81" s="6">
        <v>526.39463326616499</v>
      </c>
      <c r="M81" s="6">
        <v>10.4066208187</v>
      </c>
      <c r="N81" s="6">
        <v>856.79052957857505</v>
      </c>
      <c r="O81" s="6">
        <v>31.757580152653698</v>
      </c>
      <c r="P81" s="1">
        <f t="shared" si="8"/>
        <v>61</v>
      </c>
      <c r="Q81" s="1">
        <f t="shared" si="9"/>
        <v>15.379792026392241</v>
      </c>
      <c r="T81" s="1">
        <v>1176.3604023876101</v>
      </c>
      <c r="U81" s="1">
        <v>60.2342156159783</v>
      </c>
      <c r="V81" s="1">
        <v>214465.354350721</v>
      </c>
      <c r="W81" s="1">
        <v>4596.9940433195598</v>
      </c>
      <c r="X81" s="1">
        <v>3726.7418837670202</v>
      </c>
      <c r="Y81" s="1">
        <v>308.47410042446398</v>
      </c>
      <c r="Z81" s="1">
        <v>397000</v>
      </c>
      <c r="AA81" s="1">
        <v>2398.67601645173</v>
      </c>
      <c r="AB81" s="1">
        <v>3.5149102701994801</v>
      </c>
      <c r="AC81" s="1">
        <v>0.369493446082923</v>
      </c>
      <c r="AD81" s="1">
        <v>125.80250868394</v>
      </c>
      <c r="AE81" s="1">
        <v>1.81366606587734</v>
      </c>
      <c r="AF81" s="1">
        <v>470.60466654993201</v>
      </c>
      <c r="AG81" s="1">
        <v>5.4107260553291496</v>
      </c>
      <c r="AH81" s="1">
        <v>1573.5131543787199</v>
      </c>
      <c r="AI81" s="1">
        <v>16.947917159367499</v>
      </c>
      <c r="AJ81" s="1">
        <v>0.55918385433472995</v>
      </c>
      <c r="AK81" s="1">
        <v>3.3432204395805E-2</v>
      </c>
      <c r="AL81" s="1">
        <v>3753.7106292368499</v>
      </c>
      <c r="AM81" s="1">
        <v>43.082057641577897</v>
      </c>
      <c r="AN81" s="1">
        <v>8460.5274160844201</v>
      </c>
      <c r="AO81" s="1">
        <v>89.301898963887595</v>
      </c>
      <c r="AP81" s="1">
        <v>895.66265710649498</v>
      </c>
      <c r="AQ81" s="1">
        <v>8.9833397721963202</v>
      </c>
      <c r="AR81" s="1">
        <v>3263.8785754816199</v>
      </c>
      <c r="AS81" s="1">
        <v>34.0949260768096</v>
      </c>
      <c r="AT81" s="1">
        <v>452.648105381741</v>
      </c>
      <c r="AU81" s="1">
        <v>4.8544699962931297</v>
      </c>
      <c r="AV81" s="1">
        <v>45.525950726769402</v>
      </c>
      <c r="AW81" s="1">
        <v>0.48959403511093902</v>
      </c>
      <c r="AX81" s="1">
        <v>385.56217100738201</v>
      </c>
      <c r="AY81" s="1">
        <v>3.7864866045756602</v>
      </c>
      <c r="AZ81" s="1">
        <v>45.017381422611003</v>
      </c>
      <c r="BA81" s="1">
        <v>0.43732474001434801</v>
      </c>
      <c r="BB81" s="1">
        <v>265.38403269672898</v>
      </c>
      <c r="BC81" s="1">
        <v>3.0680140393039199</v>
      </c>
      <c r="BD81" s="1">
        <v>48.9712343427965</v>
      </c>
      <c r="BE81" s="1">
        <v>0.52494224127947398</v>
      </c>
      <c r="BF81" s="1">
        <v>138.25377136588099</v>
      </c>
      <c r="BG81" s="1">
        <v>1.54401458713748</v>
      </c>
      <c r="BH81" s="1">
        <v>15.729329838172999</v>
      </c>
      <c r="BI81" s="1">
        <v>0.190848482910873</v>
      </c>
      <c r="BJ81" s="1">
        <v>90.637997241911904</v>
      </c>
      <c r="BK81" s="1">
        <v>1.0775528070096101</v>
      </c>
      <c r="BL81" s="1">
        <v>10.3755344561872</v>
      </c>
      <c r="BM81" s="1">
        <v>0.13289191241246301</v>
      </c>
      <c r="BN81" s="1">
        <v>8.7125334192180003E-3</v>
      </c>
      <c r="BO81" s="1">
        <v>3.8897930627460001E-3</v>
      </c>
      <c r="BP81" s="1">
        <v>0.338639828657544</v>
      </c>
      <c r="BQ81" s="1">
        <v>0.12372851625999</v>
      </c>
      <c r="BR81" s="1">
        <v>4.3941104140384999</v>
      </c>
      <c r="BS81" s="1">
        <v>7.4720595190471001E-2</v>
      </c>
      <c r="BT81" s="1">
        <v>0.32825370808955301</v>
      </c>
      <c r="BU81" s="1">
        <v>1.1500693455813E-2</v>
      </c>
      <c r="BV81" s="1">
        <v>5.0524268079071897</v>
      </c>
      <c r="BW81" s="1">
        <v>0.13468134239431101</v>
      </c>
      <c r="BX81" s="1">
        <v>112.331730047029</v>
      </c>
      <c r="BY81" s="1">
        <v>1.29304904136112</v>
      </c>
      <c r="BZ81" s="1">
        <v>13.994880092637199</v>
      </c>
      <c r="CA81" s="1">
        <v>0.141204874364002</v>
      </c>
    </row>
    <row r="82" spans="1:79" x14ac:dyDescent="0.25">
      <c r="A82" s="1" t="s">
        <v>827</v>
      </c>
      <c r="B82" s="1">
        <v>8.7343788167777006E-2</v>
      </c>
      <c r="C82" s="1">
        <v>1.806202808101E-3</v>
      </c>
      <c r="D82" s="1">
        <v>11.4771981657601</v>
      </c>
      <c r="E82" s="1">
        <v>0.22613956489877099</v>
      </c>
      <c r="F82" s="1">
        <v>6.8616620540584997E-2</v>
      </c>
      <c r="G82" s="1">
        <v>2.6267617423919999E-3</v>
      </c>
      <c r="H82" s="1">
        <v>0.14950081869964099</v>
      </c>
      <c r="I82" s="1"/>
      <c r="J82" s="6">
        <v>539.80706978128705</v>
      </c>
      <c r="K82" s="6">
        <v>11.1627977870479</v>
      </c>
      <c r="L82" s="6">
        <v>538.53521102887805</v>
      </c>
      <c r="M82" s="6">
        <v>10.6109624096286</v>
      </c>
      <c r="N82" s="6">
        <v>886.314084127662</v>
      </c>
      <c r="O82" s="6">
        <v>33.9296209808602</v>
      </c>
      <c r="P82" s="1">
        <f t="shared" si="8"/>
        <v>61</v>
      </c>
      <c r="Q82" s="1">
        <f t="shared" si="9"/>
        <v>16.293904569152058</v>
      </c>
      <c r="T82" s="1">
        <v>1024.65791399966</v>
      </c>
      <c r="U82" s="1">
        <v>58.498851902685303</v>
      </c>
      <c r="V82" s="1">
        <v>204684.196174905</v>
      </c>
      <c r="W82" s="1">
        <v>4263.4536734639996</v>
      </c>
      <c r="X82" s="1">
        <v>3782.9725449092598</v>
      </c>
      <c r="Y82" s="1">
        <v>311.82842371873897</v>
      </c>
      <c r="Z82" s="1">
        <v>397000</v>
      </c>
      <c r="AA82" s="1">
        <v>2398.67601645173</v>
      </c>
      <c r="AB82" s="1">
        <v>3.0569866681896101</v>
      </c>
      <c r="AC82" s="1">
        <v>0.38110258072386999</v>
      </c>
      <c r="AD82" s="1">
        <v>122.75472293901601</v>
      </c>
      <c r="AE82" s="1">
        <v>1.59436078960757</v>
      </c>
      <c r="AF82" s="1">
        <v>463.23995781011001</v>
      </c>
      <c r="AG82" s="1">
        <v>5.49797492782176</v>
      </c>
      <c r="AH82" s="1">
        <v>1554.35928620155</v>
      </c>
      <c r="AI82" s="1">
        <v>16.4662095743607</v>
      </c>
      <c r="AJ82" s="1">
        <v>0.56190995806349298</v>
      </c>
      <c r="AK82" s="1">
        <v>3.0281410899852999E-2</v>
      </c>
      <c r="AL82" s="1">
        <v>3673.0702700111701</v>
      </c>
      <c r="AM82" s="1">
        <v>37.671101123687997</v>
      </c>
      <c r="AN82" s="1">
        <v>8301.6181039186395</v>
      </c>
      <c r="AO82" s="1">
        <v>84.412898264787003</v>
      </c>
      <c r="AP82" s="1">
        <v>877.49126558349803</v>
      </c>
      <c r="AQ82" s="1">
        <v>7.8875078409213</v>
      </c>
      <c r="AR82" s="1">
        <v>3202.41075317785</v>
      </c>
      <c r="AS82" s="1">
        <v>31.693502480932199</v>
      </c>
      <c r="AT82" s="1">
        <v>444.886018023681</v>
      </c>
      <c r="AU82" s="1">
        <v>4.8729482879384696</v>
      </c>
      <c r="AV82" s="1">
        <v>44.316334441963903</v>
      </c>
      <c r="AW82" s="1">
        <v>0.472835275977466</v>
      </c>
      <c r="AX82" s="1">
        <v>376.53709898211503</v>
      </c>
      <c r="AY82" s="1">
        <v>3.5876204279068999</v>
      </c>
      <c r="AZ82" s="1">
        <v>43.601289960758898</v>
      </c>
      <c r="BA82" s="1">
        <v>0.43186417738358401</v>
      </c>
      <c r="BB82" s="1">
        <v>258.73819065983901</v>
      </c>
      <c r="BC82" s="1">
        <v>3.01098881147069</v>
      </c>
      <c r="BD82" s="1">
        <v>47.434878571091097</v>
      </c>
      <c r="BE82" s="1">
        <v>0.45722157203308</v>
      </c>
      <c r="BF82" s="1">
        <v>133.97889210378199</v>
      </c>
      <c r="BG82" s="1">
        <v>1.45197377020222</v>
      </c>
      <c r="BH82" s="1">
        <v>15.278372449718701</v>
      </c>
      <c r="BI82" s="1">
        <v>0.172949898291264</v>
      </c>
      <c r="BJ82" s="1">
        <v>88.315787511274195</v>
      </c>
      <c r="BK82" s="1">
        <v>1.0387054508595699</v>
      </c>
      <c r="BL82" s="1">
        <v>10.053235166656499</v>
      </c>
      <c r="BM82" s="1">
        <v>0.128238653602049</v>
      </c>
      <c r="BN82" s="1">
        <v>1.0643542576457001E-2</v>
      </c>
      <c r="BO82" s="1">
        <v>4.2071498523050003E-3</v>
      </c>
      <c r="BP82" s="1" t="s">
        <v>828</v>
      </c>
      <c r="BQ82" s="1">
        <v>8.7279092772276995E-2</v>
      </c>
      <c r="BR82" s="1">
        <v>4.3646374209033398</v>
      </c>
      <c r="BS82" s="1">
        <v>7.7231204592282998E-2</v>
      </c>
      <c r="BT82" s="1">
        <v>0.329571465723975</v>
      </c>
      <c r="BU82" s="1">
        <v>1.3792470800981E-2</v>
      </c>
      <c r="BV82" s="1">
        <v>5.0553140278123596</v>
      </c>
      <c r="BW82" s="1">
        <v>0.103386671695615</v>
      </c>
      <c r="BX82" s="1">
        <v>109.427212323848</v>
      </c>
      <c r="BY82" s="1">
        <v>1.2111107840892501</v>
      </c>
      <c r="BZ82" s="1">
        <v>13.4986896325681</v>
      </c>
      <c r="CA82" s="1">
        <v>0.119486568335419</v>
      </c>
    </row>
    <row r="83" spans="1:79" x14ac:dyDescent="0.25">
      <c r="A83" s="1" t="s">
        <v>829</v>
      </c>
      <c r="B83" s="1">
        <v>8.7017106965507005E-2</v>
      </c>
      <c r="C83" s="1">
        <v>1.7401658723479999E-3</v>
      </c>
      <c r="D83" s="1">
        <v>11.5292224951611</v>
      </c>
      <c r="E83" s="1">
        <v>0.22754573276194201</v>
      </c>
      <c r="F83" s="1">
        <v>6.8204993933072E-2</v>
      </c>
      <c r="G83" s="1">
        <v>2.6634061355199998E-3</v>
      </c>
      <c r="H83" s="1">
        <v>2.708277706494E-2</v>
      </c>
      <c r="I83" s="1"/>
      <c r="J83" s="6">
        <v>537.87002626211302</v>
      </c>
      <c r="K83" s="6">
        <v>10.756310984127399</v>
      </c>
      <c r="L83" s="6">
        <v>536.20344589727699</v>
      </c>
      <c r="M83" s="6">
        <v>10.582743637516201</v>
      </c>
      <c r="N83" s="6">
        <v>873.86575796699594</v>
      </c>
      <c r="O83" s="6">
        <v>34.124472229618</v>
      </c>
      <c r="P83" s="1">
        <f t="shared" si="8"/>
        <v>61</v>
      </c>
      <c r="Q83" s="1">
        <f t="shared" si="9"/>
        <v>15.781889496036964</v>
      </c>
      <c r="T83" s="1">
        <v>1095.564878125</v>
      </c>
      <c r="U83" s="1">
        <v>45.740724072061496</v>
      </c>
      <c r="V83" s="1">
        <v>205128.299296916</v>
      </c>
      <c r="W83" s="1">
        <v>4254.7440275670397</v>
      </c>
      <c r="X83" s="1">
        <v>3757.2361637956701</v>
      </c>
      <c r="Y83" s="1">
        <v>309.83711339721202</v>
      </c>
      <c r="Z83" s="1">
        <v>397000</v>
      </c>
      <c r="AA83" s="1">
        <v>2398.67601645173</v>
      </c>
      <c r="AB83" s="1">
        <v>2.9939936660358102</v>
      </c>
      <c r="AC83" s="1">
        <v>0.37810406203017299</v>
      </c>
      <c r="AD83" s="1">
        <v>122.448316586731</v>
      </c>
      <c r="AE83" s="1">
        <v>1.5269384564131601</v>
      </c>
      <c r="AF83" s="1">
        <v>463.57774549904701</v>
      </c>
      <c r="AG83" s="1">
        <v>5.5096988473039401</v>
      </c>
      <c r="AH83" s="1">
        <v>1550.16339273273</v>
      </c>
      <c r="AI83" s="1">
        <v>15.6424569978634</v>
      </c>
      <c r="AJ83" s="1">
        <v>0.50879879898981595</v>
      </c>
      <c r="AK83" s="1">
        <v>3.1924481959138003E-2</v>
      </c>
      <c r="AL83" s="1">
        <v>3691.6495382845301</v>
      </c>
      <c r="AM83" s="1">
        <v>38.7698663970883</v>
      </c>
      <c r="AN83" s="1">
        <v>8303.8904317301694</v>
      </c>
      <c r="AO83" s="1">
        <v>87.308678018089395</v>
      </c>
      <c r="AP83" s="1">
        <v>880.62716968938798</v>
      </c>
      <c r="AQ83" s="1">
        <v>8.5632303163986396</v>
      </c>
      <c r="AR83" s="1">
        <v>3221.57866667791</v>
      </c>
      <c r="AS83" s="1">
        <v>34.372476801546199</v>
      </c>
      <c r="AT83" s="1">
        <v>447.56199166808602</v>
      </c>
      <c r="AU83" s="1">
        <v>5.2364788508386102</v>
      </c>
      <c r="AV83" s="1">
        <v>44.434976970267201</v>
      </c>
      <c r="AW83" s="1">
        <v>0.48766549978316798</v>
      </c>
      <c r="AX83" s="1">
        <v>376.80181772046899</v>
      </c>
      <c r="AY83" s="1">
        <v>3.3262972504591701</v>
      </c>
      <c r="AZ83" s="1">
        <v>43.868634558752397</v>
      </c>
      <c r="BA83" s="1">
        <v>0.36509620092717299</v>
      </c>
      <c r="BB83" s="1">
        <v>257.79857312443397</v>
      </c>
      <c r="BC83" s="1">
        <v>3.0102708251765198</v>
      </c>
      <c r="BD83" s="1">
        <v>47.673615136823599</v>
      </c>
      <c r="BE83" s="1">
        <v>0.53625592915314402</v>
      </c>
      <c r="BF83" s="1">
        <v>134.79610994209301</v>
      </c>
      <c r="BG83" s="1">
        <v>1.49150147038529</v>
      </c>
      <c r="BH83" s="1">
        <v>15.3250881116044</v>
      </c>
      <c r="BI83" s="1">
        <v>0.172508251598433</v>
      </c>
      <c r="BJ83" s="1">
        <v>89.328098731700507</v>
      </c>
      <c r="BK83" s="1">
        <v>1.01404910518063</v>
      </c>
      <c r="BL83" s="1">
        <v>10.0845180887837</v>
      </c>
      <c r="BM83" s="1">
        <v>0.139674841671317</v>
      </c>
      <c r="BN83" s="1">
        <v>1.1356644782922001E-2</v>
      </c>
      <c r="BO83" s="1">
        <v>4.3830582453990002E-3</v>
      </c>
      <c r="BP83" s="1" t="s">
        <v>830</v>
      </c>
      <c r="BQ83" s="1">
        <v>6.9426712727391995E-2</v>
      </c>
      <c r="BR83" s="1">
        <v>4.36226888072372</v>
      </c>
      <c r="BS83" s="1">
        <v>7.1017915738082998E-2</v>
      </c>
      <c r="BT83" s="1">
        <v>0.32743689042267798</v>
      </c>
      <c r="BU83" s="1">
        <v>1.3114555792493E-2</v>
      </c>
      <c r="BV83" s="1">
        <v>5.07893215166877</v>
      </c>
      <c r="BW83" s="1">
        <v>0.100873111410274</v>
      </c>
      <c r="BX83" s="1">
        <v>109.89199528166</v>
      </c>
      <c r="BY83" s="1">
        <v>1.2565761311774299</v>
      </c>
      <c r="BZ83" s="1">
        <v>13.5514753101686</v>
      </c>
      <c r="CA83" s="1">
        <v>0.120592242486464</v>
      </c>
    </row>
    <row r="84" spans="1:79" x14ac:dyDescent="0.25">
      <c r="A84" s="1" t="s">
        <v>831</v>
      </c>
      <c r="B84" s="1">
        <v>8.4873252553352999E-2</v>
      </c>
      <c r="C84" s="1">
        <v>1.693884245411E-3</v>
      </c>
      <c r="D84" s="1">
        <v>11.7864115919292</v>
      </c>
      <c r="E84" s="1">
        <v>0.23350923981473501</v>
      </c>
      <c r="F84" s="1">
        <v>6.6575610861826007E-2</v>
      </c>
      <c r="G84" s="1">
        <v>2.8675380243719998E-3</v>
      </c>
      <c r="H84" s="1">
        <v>6.0309519398860999E-2</v>
      </c>
      <c r="I84" s="1"/>
      <c r="J84" s="6">
        <v>525.14366078430896</v>
      </c>
      <c r="K84" s="6">
        <v>10.480717385267001</v>
      </c>
      <c r="L84" s="6">
        <v>524.96665890240001</v>
      </c>
      <c r="M84" s="6">
        <v>10.400499294655599</v>
      </c>
      <c r="N84" s="6">
        <v>823.59394866216496</v>
      </c>
      <c r="O84" s="6">
        <v>35.473755837295798</v>
      </c>
      <c r="P84" s="1">
        <f t="shared" si="8"/>
        <v>64</v>
      </c>
      <c r="Q84" s="1">
        <f t="shared" si="9"/>
        <v>13.948432348516667</v>
      </c>
      <c r="T84" s="1">
        <v>996.334788591245</v>
      </c>
      <c r="U84" s="1">
        <v>58.322255111591403</v>
      </c>
      <c r="V84" s="1">
        <v>204281.40283840301</v>
      </c>
      <c r="W84" s="1">
        <v>4471.4717274650002</v>
      </c>
      <c r="X84" s="1">
        <v>3690.58539838759</v>
      </c>
      <c r="Y84" s="1">
        <v>295.60821231021799</v>
      </c>
      <c r="Z84" s="1">
        <v>397000</v>
      </c>
      <c r="AA84" s="1">
        <v>2398.67601645173</v>
      </c>
      <c r="AB84" s="1">
        <v>2.9671726593402301</v>
      </c>
      <c r="AC84" s="1">
        <v>0.33054589988014599</v>
      </c>
      <c r="AD84" s="1">
        <v>121.306346840361</v>
      </c>
      <c r="AE84" s="1">
        <v>1.63706788846727</v>
      </c>
      <c r="AF84" s="1">
        <v>464.55176835550299</v>
      </c>
      <c r="AG84" s="1">
        <v>5.4215562178868497</v>
      </c>
      <c r="AH84" s="1">
        <v>1558.5494150416</v>
      </c>
      <c r="AI84" s="1">
        <v>16.775092270030701</v>
      </c>
      <c r="AJ84" s="1">
        <v>0.51694614663631699</v>
      </c>
      <c r="AK84" s="1">
        <v>2.9928058681736001E-2</v>
      </c>
      <c r="AL84" s="1">
        <v>3698.6230067032002</v>
      </c>
      <c r="AM84" s="1">
        <v>41.477242088210801</v>
      </c>
      <c r="AN84" s="1">
        <v>8320.4468405711996</v>
      </c>
      <c r="AO84" s="1">
        <v>95.598632777262594</v>
      </c>
      <c r="AP84" s="1">
        <v>882.27059683755897</v>
      </c>
      <c r="AQ84" s="1">
        <v>8.7532133709183402</v>
      </c>
      <c r="AR84" s="1">
        <v>3244.1672980614999</v>
      </c>
      <c r="AS84" s="1">
        <v>32.806894035145802</v>
      </c>
      <c r="AT84" s="1">
        <v>449.22450274589499</v>
      </c>
      <c r="AU84" s="1">
        <v>5.2015143256785397</v>
      </c>
      <c r="AV84" s="1">
        <v>44.853068112305998</v>
      </c>
      <c r="AW84" s="1">
        <v>0.501746222250541</v>
      </c>
      <c r="AX84" s="1">
        <v>379.45566047601898</v>
      </c>
      <c r="AY84" s="1">
        <v>3.7793894288784999</v>
      </c>
      <c r="AZ84" s="1">
        <v>43.6491783714321</v>
      </c>
      <c r="BA84" s="1">
        <v>0.44101204345396899</v>
      </c>
      <c r="BB84" s="1">
        <v>260.41381330671499</v>
      </c>
      <c r="BC84" s="1">
        <v>2.31806128294224</v>
      </c>
      <c r="BD84" s="1">
        <v>47.508702753850699</v>
      </c>
      <c r="BE84" s="1">
        <v>0.46958838707139899</v>
      </c>
      <c r="BF84" s="1">
        <v>135.27694019616999</v>
      </c>
      <c r="BG84" s="1">
        <v>1.52720557355349</v>
      </c>
      <c r="BH84" s="1">
        <v>15.3341528570226</v>
      </c>
      <c r="BI84" s="1">
        <v>0.18031892712278899</v>
      </c>
      <c r="BJ84" s="1">
        <v>90.0470783011382</v>
      </c>
      <c r="BK84" s="1">
        <v>0.84794523801684596</v>
      </c>
      <c r="BL84" s="1">
        <v>10.0743831160942</v>
      </c>
      <c r="BM84" s="1">
        <v>0.137095321067319</v>
      </c>
      <c r="BN84" s="1">
        <v>8.7272445354249998E-3</v>
      </c>
      <c r="BO84" s="1">
        <v>3.8936656504400002E-3</v>
      </c>
      <c r="BP84" s="1" t="s">
        <v>832</v>
      </c>
      <c r="BQ84" s="1">
        <v>1.9158433130607E-2</v>
      </c>
      <c r="BR84" s="1">
        <v>4.2707498982021601</v>
      </c>
      <c r="BS84" s="1">
        <v>6.1838823943815999E-2</v>
      </c>
      <c r="BT84" s="1">
        <v>0.31288201594145898</v>
      </c>
      <c r="BU84" s="1">
        <v>1.3390116444371001E-2</v>
      </c>
      <c r="BV84" s="1">
        <v>4.9649014480132196</v>
      </c>
      <c r="BW84" s="1">
        <v>0.102015726238606</v>
      </c>
      <c r="BX84" s="1">
        <v>109.89705229934501</v>
      </c>
      <c r="BY84" s="1">
        <v>1.31317085521072</v>
      </c>
      <c r="BZ84" s="1">
        <v>13.5164216208605</v>
      </c>
      <c r="CA84" s="1">
        <v>0.164720878921012</v>
      </c>
    </row>
    <row r="85" spans="1:79" x14ac:dyDescent="0.25">
      <c r="A85" s="1" t="s">
        <v>833</v>
      </c>
      <c r="B85" s="1">
        <v>8.6130685498658002E-2</v>
      </c>
      <c r="C85" s="1">
        <v>1.7135802900519999E-3</v>
      </c>
      <c r="D85" s="1">
        <v>11.6102333759545</v>
      </c>
      <c r="E85" s="1">
        <v>0.23045724861723399</v>
      </c>
      <c r="F85" s="1">
        <v>6.9338980575153003E-2</v>
      </c>
      <c r="G85" s="1">
        <v>2.6071923922290001E-3</v>
      </c>
      <c r="H85" s="1">
        <v>4.6364236412170003E-2</v>
      </c>
      <c r="I85" s="1"/>
      <c r="J85" s="6">
        <v>532.61109027554903</v>
      </c>
      <c r="K85" s="6">
        <v>10.5963613464279</v>
      </c>
      <c r="L85" s="6">
        <v>532.612440123439</v>
      </c>
      <c r="M85" s="6">
        <v>10.5720870163015</v>
      </c>
      <c r="N85" s="6">
        <v>907.92239621805504</v>
      </c>
      <c r="O85" s="6">
        <v>34.138493882077</v>
      </c>
      <c r="P85" s="1">
        <f t="shared" si="8"/>
        <v>59</v>
      </c>
      <c r="Q85" s="1">
        <f t="shared" si="9"/>
        <v>17.666719686674242</v>
      </c>
      <c r="T85" s="1">
        <v>1023.2986014405</v>
      </c>
      <c r="U85" s="1">
        <v>48.278149247855801</v>
      </c>
      <c r="V85" s="1">
        <v>205481.11726189801</v>
      </c>
      <c r="W85" s="1">
        <v>4392.5104829379197</v>
      </c>
      <c r="X85" s="1">
        <v>3704.2907629582501</v>
      </c>
      <c r="Y85" s="1">
        <v>296.91490967340297</v>
      </c>
      <c r="Z85" s="1">
        <v>397000</v>
      </c>
      <c r="AA85" s="1">
        <v>2398.67601645173</v>
      </c>
      <c r="AB85" s="1">
        <v>2.8526762407828801</v>
      </c>
      <c r="AC85" s="1">
        <v>0.30949602234141199</v>
      </c>
      <c r="AD85" s="1">
        <v>121.018787540497</v>
      </c>
      <c r="AE85" s="1">
        <v>1.6223315027810801</v>
      </c>
      <c r="AF85" s="1">
        <v>462.09078442177099</v>
      </c>
      <c r="AG85" s="1">
        <v>5.3454701522247001</v>
      </c>
      <c r="AH85" s="1">
        <v>1559.4733683663601</v>
      </c>
      <c r="AI85" s="1">
        <v>15.309905442098</v>
      </c>
      <c r="AJ85" s="1">
        <v>0.51897265082963395</v>
      </c>
      <c r="AK85" s="1">
        <v>3.4974367230430001E-2</v>
      </c>
      <c r="AL85" s="1">
        <v>3705.0931592800298</v>
      </c>
      <c r="AM85" s="1">
        <v>38.3512550954758</v>
      </c>
      <c r="AN85" s="1">
        <v>8284.3404851342202</v>
      </c>
      <c r="AO85" s="1">
        <v>85.495638384226297</v>
      </c>
      <c r="AP85" s="1">
        <v>884.82739269211299</v>
      </c>
      <c r="AQ85" s="1">
        <v>8.2659122358186696</v>
      </c>
      <c r="AR85" s="1">
        <v>3235.0215280305301</v>
      </c>
      <c r="AS85" s="1">
        <v>29.559529766531298</v>
      </c>
      <c r="AT85" s="1">
        <v>448.19258983806401</v>
      </c>
      <c r="AU85" s="1">
        <v>4.6036601525066096</v>
      </c>
      <c r="AV85" s="1">
        <v>44.947114475502097</v>
      </c>
      <c r="AW85" s="1">
        <v>0.47791999314234201</v>
      </c>
      <c r="AX85" s="1">
        <v>378.53401441754602</v>
      </c>
      <c r="AY85" s="1">
        <v>3.5664517800120201</v>
      </c>
      <c r="AZ85" s="1">
        <v>43.719146405822102</v>
      </c>
      <c r="BA85" s="1">
        <v>0.442422528977996</v>
      </c>
      <c r="BB85" s="1">
        <v>260.33205060317198</v>
      </c>
      <c r="BC85" s="1">
        <v>2.3583068573250801</v>
      </c>
      <c r="BD85" s="1">
        <v>47.405750741505898</v>
      </c>
      <c r="BE85" s="1">
        <v>0.46263347003534699</v>
      </c>
      <c r="BF85" s="1">
        <v>135.62100294974701</v>
      </c>
      <c r="BG85" s="1">
        <v>1.5308773054568501</v>
      </c>
      <c r="BH85" s="1">
        <v>15.307226241099199</v>
      </c>
      <c r="BI85" s="1">
        <v>0.18381951412431899</v>
      </c>
      <c r="BJ85" s="1">
        <v>89.247496691561693</v>
      </c>
      <c r="BK85" s="1">
        <v>0.81365535317825699</v>
      </c>
      <c r="BL85" s="1">
        <v>10.0403546633212</v>
      </c>
      <c r="BM85" s="1">
        <v>0.128671130721873</v>
      </c>
      <c r="BN85" s="1">
        <v>9.3565411398550003E-3</v>
      </c>
      <c r="BO85" s="1">
        <v>4.037667656192E-3</v>
      </c>
      <c r="BP85" s="1" t="s">
        <v>834</v>
      </c>
      <c r="BQ85" s="1">
        <v>7.2814853465738003E-2</v>
      </c>
      <c r="BR85" s="1">
        <v>4.3217819322147601</v>
      </c>
      <c r="BS85" s="1">
        <v>5.8197010575548998E-2</v>
      </c>
      <c r="BT85" s="1">
        <v>0.33001467915968102</v>
      </c>
      <c r="BU85" s="1">
        <v>1.2869864605351E-2</v>
      </c>
      <c r="BV85" s="1">
        <v>5.0483865085201396</v>
      </c>
      <c r="BW85" s="1">
        <v>0.100851659221003</v>
      </c>
      <c r="BX85" s="1">
        <v>109.404993511664</v>
      </c>
      <c r="BY85" s="1">
        <v>1.21944774065492</v>
      </c>
      <c r="BZ85" s="1">
        <v>13.4796520573938</v>
      </c>
      <c r="CA85" s="1">
        <v>0.13816185884790499</v>
      </c>
    </row>
    <row r="86" spans="1:79" x14ac:dyDescent="0.25">
      <c r="A86" s="1" t="s">
        <v>835</v>
      </c>
      <c r="B86" s="1">
        <v>8.6460350817991E-2</v>
      </c>
      <c r="C86" s="1">
        <v>1.7728109924020001E-3</v>
      </c>
      <c r="D86" s="1">
        <v>11.562685047874</v>
      </c>
      <c r="E86" s="1">
        <v>0.230661854199292</v>
      </c>
      <c r="F86" s="1">
        <v>7.0927970039032007E-2</v>
      </c>
      <c r="G86" s="1">
        <v>2.2991336288619999E-3</v>
      </c>
      <c r="H86" s="1">
        <v>0.32094844498097602</v>
      </c>
      <c r="I86" s="1"/>
      <c r="J86" s="6">
        <v>534.56742039029302</v>
      </c>
      <c r="K86" s="6">
        <v>10.960943254128299</v>
      </c>
      <c r="L86" s="6">
        <v>534.71427933833502</v>
      </c>
      <c r="M86" s="6">
        <v>10.666915740448699</v>
      </c>
      <c r="N86" s="6">
        <v>954.42578756774299</v>
      </c>
      <c r="O86" s="6">
        <v>30.937758732445399</v>
      </c>
      <c r="P86" s="1">
        <f t="shared" si="8"/>
        <v>56</v>
      </c>
      <c r="Q86" s="1">
        <f t="shared" si="9"/>
        <v>19.836472342198217</v>
      </c>
      <c r="T86" s="1">
        <v>1079.5737672026801</v>
      </c>
      <c r="U86" s="1">
        <v>63.988036065710297</v>
      </c>
      <c r="V86" s="1">
        <v>210207.350368588</v>
      </c>
      <c r="W86" s="1">
        <v>4577.6115665347697</v>
      </c>
      <c r="X86" s="1">
        <v>3884.4679407583499</v>
      </c>
      <c r="Y86" s="1">
        <v>289.97466538211199</v>
      </c>
      <c r="Z86" s="1">
        <v>397000</v>
      </c>
      <c r="AA86" s="1">
        <v>2398.67601645173</v>
      </c>
      <c r="AB86" s="1">
        <v>3.0255237471111598</v>
      </c>
      <c r="AC86" s="1">
        <v>0.37747807884469298</v>
      </c>
      <c r="AD86" s="1">
        <v>122.568579314923</v>
      </c>
      <c r="AE86" s="1">
        <v>1.59207196988011</v>
      </c>
      <c r="AF86" s="1">
        <v>465.70296385063102</v>
      </c>
      <c r="AG86" s="1">
        <v>5.8065006819415901</v>
      </c>
      <c r="AH86" s="1">
        <v>1555.8930706271899</v>
      </c>
      <c r="AI86" s="1">
        <v>17.074850930056101</v>
      </c>
      <c r="AJ86" s="1">
        <v>0.53638161795617001</v>
      </c>
      <c r="AK86" s="1">
        <v>3.0909414845836002E-2</v>
      </c>
      <c r="AL86" s="1">
        <v>3703.4298377295599</v>
      </c>
      <c r="AM86" s="1">
        <v>37.491189141616999</v>
      </c>
      <c r="AN86" s="1">
        <v>8332.1582605020794</v>
      </c>
      <c r="AO86" s="1">
        <v>87.0140914863901</v>
      </c>
      <c r="AP86" s="1">
        <v>883.44567504222596</v>
      </c>
      <c r="AQ86" s="1">
        <v>8.5670910016880093</v>
      </c>
      <c r="AR86" s="1">
        <v>3221.23103487257</v>
      </c>
      <c r="AS86" s="1">
        <v>33.2681356091989</v>
      </c>
      <c r="AT86" s="1">
        <v>446.10433472116603</v>
      </c>
      <c r="AU86" s="1">
        <v>6.3451135365265898</v>
      </c>
      <c r="AV86" s="1">
        <v>44.894515897412603</v>
      </c>
      <c r="AW86" s="1">
        <v>0.47581320041643199</v>
      </c>
      <c r="AX86" s="1">
        <v>376.59098785674701</v>
      </c>
      <c r="AY86" s="1">
        <v>3.5545279468912798</v>
      </c>
      <c r="AZ86" s="1">
        <v>43.586863213694301</v>
      </c>
      <c r="BA86" s="1">
        <v>0.56989047811307902</v>
      </c>
      <c r="BB86" s="1">
        <v>260.23024042501402</v>
      </c>
      <c r="BC86" s="1">
        <v>3.04087583670858</v>
      </c>
      <c r="BD86" s="1">
        <v>47.282445412186298</v>
      </c>
      <c r="BE86" s="1">
        <v>0.48330054986579202</v>
      </c>
      <c r="BF86" s="1">
        <v>135.429291777825</v>
      </c>
      <c r="BG86" s="1">
        <v>1.45951704751317</v>
      </c>
      <c r="BH86" s="1">
        <v>15.331249448014001</v>
      </c>
      <c r="BI86" s="1">
        <v>0.195126657562676</v>
      </c>
      <c r="BJ86" s="1">
        <v>89.355452707549105</v>
      </c>
      <c r="BK86" s="1">
        <v>0.91461989628502605</v>
      </c>
      <c r="BL86" s="1">
        <v>9.9837456968264497</v>
      </c>
      <c r="BM86" s="1">
        <v>0.13064277419085299</v>
      </c>
      <c r="BN86" s="1">
        <v>9.086507795962E-3</v>
      </c>
      <c r="BO86" s="1">
        <v>3.9593694785270001E-3</v>
      </c>
      <c r="BP86" s="1" t="s">
        <v>836</v>
      </c>
      <c r="BQ86" s="1">
        <v>4.0692227895940999E-2</v>
      </c>
      <c r="BR86" s="1">
        <v>4.3547176416220497</v>
      </c>
      <c r="BS86" s="1">
        <v>6.9916452674471996E-2</v>
      </c>
      <c r="BT86" s="1">
        <v>0.33973295551053301</v>
      </c>
      <c r="BU86" s="1">
        <v>1.1609658214136001E-2</v>
      </c>
      <c r="BV86" s="1">
        <v>4.97770196092634</v>
      </c>
      <c r="BW86" s="1">
        <v>0.110444347949888</v>
      </c>
      <c r="BX86" s="1">
        <v>110.05031668039901</v>
      </c>
      <c r="BY86" s="1">
        <v>1.2958174231775801</v>
      </c>
      <c r="BZ86" s="1">
        <v>13.5010849795389</v>
      </c>
      <c r="CA86" s="1">
        <v>0.17783664889792999</v>
      </c>
    </row>
    <row r="87" spans="1:79" x14ac:dyDescent="0.25">
      <c r="A87" s="1" t="s">
        <v>837</v>
      </c>
      <c r="B87" s="1">
        <v>8.5731246990435994E-2</v>
      </c>
      <c r="C87" s="1">
        <v>1.7045291353820001E-3</v>
      </c>
      <c r="D87" s="1">
        <v>11.661497879364401</v>
      </c>
      <c r="E87" s="1">
        <v>0.23121481117109699</v>
      </c>
      <c r="F87" s="1">
        <v>6.8189642169996997E-2</v>
      </c>
      <c r="G87" s="1">
        <v>3.1661645513249999E-3</v>
      </c>
      <c r="H87" s="1">
        <v>-3.3232661162689997E-2</v>
      </c>
      <c r="I87" s="1"/>
      <c r="J87" s="6">
        <v>530.239909959138</v>
      </c>
      <c r="K87" s="6">
        <v>10.542356573544501</v>
      </c>
      <c r="L87" s="6">
        <v>530.36477365618305</v>
      </c>
      <c r="M87" s="6">
        <v>10.515646640018</v>
      </c>
      <c r="N87" s="6">
        <v>873.39956859068502</v>
      </c>
      <c r="O87" s="6">
        <v>40.553472128814498</v>
      </c>
      <c r="P87" s="1">
        <f t="shared" si="8"/>
        <v>61</v>
      </c>
      <c r="Q87" s="1">
        <f t="shared" si="9"/>
        <v>16.107302218903072</v>
      </c>
      <c r="T87" s="1">
        <v>1063.11324319136</v>
      </c>
      <c r="U87" s="1">
        <v>53.879821938647602</v>
      </c>
      <c r="V87" s="1">
        <v>207622.78506377901</v>
      </c>
      <c r="W87" s="1">
        <v>4422.6754250537797</v>
      </c>
      <c r="X87" s="1">
        <v>3799.3561760303201</v>
      </c>
      <c r="Y87" s="1">
        <v>288.64008719927102</v>
      </c>
      <c r="Z87" s="1">
        <v>397000</v>
      </c>
      <c r="AA87" s="1">
        <v>2398.67601645173</v>
      </c>
      <c r="AB87" s="1">
        <v>3.16278072663538</v>
      </c>
      <c r="AC87" s="1">
        <v>0.59798453867241397</v>
      </c>
      <c r="AD87" s="1">
        <v>120.67113401464201</v>
      </c>
      <c r="AE87" s="1">
        <v>1.73582865516634</v>
      </c>
      <c r="AF87" s="1">
        <v>459.31152068582702</v>
      </c>
      <c r="AG87" s="1">
        <v>5.4219185309970301</v>
      </c>
      <c r="AH87" s="1">
        <v>1538.4439905127799</v>
      </c>
      <c r="AI87" s="1">
        <v>16.504729607351599</v>
      </c>
      <c r="AJ87" s="1">
        <v>0.53347684874095103</v>
      </c>
      <c r="AK87" s="1">
        <v>3.2042957521298002E-2</v>
      </c>
      <c r="AL87" s="1">
        <v>3650.3165396660502</v>
      </c>
      <c r="AM87" s="1">
        <v>38.338890490033499</v>
      </c>
      <c r="AN87" s="1">
        <v>8271.82700291523</v>
      </c>
      <c r="AO87" s="1">
        <v>91.294791864137807</v>
      </c>
      <c r="AP87" s="1">
        <v>873.55943208740803</v>
      </c>
      <c r="AQ87" s="1">
        <v>8.3894169475368692</v>
      </c>
      <c r="AR87" s="1">
        <v>3193.1642658618798</v>
      </c>
      <c r="AS87" s="1">
        <v>38.651224618151097</v>
      </c>
      <c r="AT87" s="1">
        <v>439.66950284392601</v>
      </c>
      <c r="AU87" s="1">
        <v>6.19327511502697</v>
      </c>
      <c r="AV87" s="1">
        <v>44.560251643138301</v>
      </c>
      <c r="AW87" s="1">
        <v>0.48196260924983497</v>
      </c>
      <c r="AX87" s="1">
        <v>372.69440845639798</v>
      </c>
      <c r="AY87" s="1">
        <v>3.3918266796639398</v>
      </c>
      <c r="AZ87" s="1">
        <v>43.345338139921097</v>
      </c>
      <c r="BA87" s="1">
        <v>0.56417202551064405</v>
      </c>
      <c r="BB87" s="1">
        <v>256.40183522450002</v>
      </c>
      <c r="BC87" s="1">
        <v>3.0584630477643802</v>
      </c>
      <c r="BD87" s="1">
        <v>46.687221980019103</v>
      </c>
      <c r="BE87" s="1">
        <v>0.46009973505927199</v>
      </c>
      <c r="BF87" s="1">
        <v>133.881124038651</v>
      </c>
      <c r="BG87" s="1">
        <v>1.5342670209898699</v>
      </c>
      <c r="BH87" s="1">
        <v>15.1082534204754</v>
      </c>
      <c r="BI87" s="1">
        <v>0.17123460657608799</v>
      </c>
      <c r="BJ87" s="1">
        <v>88.167785114219896</v>
      </c>
      <c r="BK87" s="1">
        <v>0.86266802569721401</v>
      </c>
      <c r="BL87" s="1">
        <v>9.8276079236025105</v>
      </c>
      <c r="BM87" s="1">
        <v>0.12589597268438199</v>
      </c>
      <c r="BN87" s="1">
        <v>9.5574426624919998E-3</v>
      </c>
      <c r="BO87" s="1">
        <v>4.069182880954E-3</v>
      </c>
      <c r="BP87" s="1" t="s">
        <v>838</v>
      </c>
      <c r="BQ87" s="1">
        <v>1.8523737322626001E-2</v>
      </c>
      <c r="BR87" s="1">
        <v>4.2513848684467099</v>
      </c>
      <c r="BS87" s="1">
        <v>6.7843168783893001E-2</v>
      </c>
      <c r="BT87" s="1">
        <v>0.318367034684225</v>
      </c>
      <c r="BU87" s="1">
        <v>1.4838612834581001E-2</v>
      </c>
      <c r="BV87" s="1">
        <v>4.98428289950707</v>
      </c>
      <c r="BW87" s="1">
        <v>0.102315897436038</v>
      </c>
      <c r="BX87" s="1">
        <v>108.118286943416</v>
      </c>
      <c r="BY87" s="1">
        <v>1.2514989203624101</v>
      </c>
      <c r="BZ87" s="1">
        <v>13.2775446432065</v>
      </c>
      <c r="CA87" s="1">
        <v>0.17298026588919499</v>
      </c>
    </row>
    <row r="88" spans="1:79" x14ac:dyDescent="0.25">
      <c r="A88" s="1" t="s">
        <v>839</v>
      </c>
      <c r="B88" s="1">
        <v>8.4756703843049994E-2</v>
      </c>
      <c r="C88" s="1">
        <v>1.7997538204080001E-3</v>
      </c>
      <c r="D88" s="1">
        <v>11.773976240850899</v>
      </c>
      <c r="E88" s="1">
        <v>0.24124592585139601</v>
      </c>
      <c r="F88" s="1">
        <v>6.6913434046711004E-2</v>
      </c>
      <c r="G88" s="1">
        <v>2.177333464803E-3</v>
      </c>
      <c r="H88" s="1">
        <v>1.49293892259E-4</v>
      </c>
      <c r="I88" s="1"/>
      <c r="J88" s="6">
        <v>524.45108283147295</v>
      </c>
      <c r="K88" s="6">
        <v>11.136379745147099</v>
      </c>
      <c r="L88" s="6">
        <v>525.49911663982596</v>
      </c>
      <c r="M88" s="6">
        <v>10.767349817473701</v>
      </c>
      <c r="N88" s="6">
        <v>834.15042761771497</v>
      </c>
      <c r="O88" s="6">
        <v>27.142884931952501</v>
      </c>
      <c r="P88" s="1">
        <f t="shared" si="8"/>
        <v>63</v>
      </c>
      <c r="Q88" s="1">
        <f t="shared" si="9"/>
        <v>14.485291638707196</v>
      </c>
      <c r="T88" s="1">
        <v>1070.2736853081201</v>
      </c>
      <c r="U88" s="1">
        <v>58.888527216010701</v>
      </c>
      <c r="V88" s="1">
        <v>211218.172332293</v>
      </c>
      <c r="W88" s="1">
        <v>4650.21993097827</v>
      </c>
      <c r="X88" s="1">
        <v>3993.8133207795699</v>
      </c>
      <c r="Y88" s="1">
        <v>253.75616068587999</v>
      </c>
      <c r="Z88" s="1">
        <v>397000</v>
      </c>
      <c r="AA88" s="1">
        <v>2398.67601645173</v>
      </c>
      <c r="AB88" s="1">
        <v>2.9339366847336099</v>
      </c>
      <c r="AC88" s="1">
        <v>0.31563456606743001</v>
      </c>
      <c r="AD88" s="1">
        <v>121.456228020914</v>
      </c>
      <c r="AE88" s="1">
        <v>1.7960845707828801</v>
      </c>
      <c r="AF88" s="1">
        <v>461.00421039968501</v>
      </c>
      <c r="AG88" s="1">
        <v>6.1214058301527698</v>
      </c>
      <c r="AH88" s="1">
        <v>1519.8669972595701</v>
      </c>
      <c r="AI88" s="1">
        <v>18.033009724074699</v>
      </c>
      <c r="AJ88" s="1">
        <v>0.52541879790594304</v>
      </c>
      <c r="AK88" s="1">
        <v>3.4947338756252E-2</v>
      </c>
      <c r="AL88" s="1">
        <v>3611.45800165214</v>
      </c>
      <c r="AM88" s="1">
        <v>41.351827398867897</v>
      </c>
      <c r="AN88" s="1">
        <v>8191.0116037339203</v>
      </c>
      <c r="AO88" s="1">
        <v>93.938216304878907</v>
      </c>
      <c r="AP88" s="1">
        <v>868.13559734585704</v>
      </c>
      <c r="AQ88" s="1">
        <v>8.9834948237598091</v>
      </c>
      <c r="AR88" s="1">
        <v>3176.8986675299402</v>
      </c>
      <c r="AS88" s="1">
        <v>36.152220656262301</v>
      </c>
      <c r="AT88" s="1">
        <v>440.62221832154802</v>
      </c>
      <c r="AU88" s="1">
        <v>6.0050148864962702</v>
      </c>
      <c r="AV88" s="1">
        <v>44.212339094774599</v>
      </c>
      <c r="AW88" s="1">
        <v>0.43719841555107097</v>
      </c>
      <c r="AX88" s="1">
        <v>373.44012103285201</v>
      </c>
      <c r="AY88" s="1">
        <v>4.0409274308359704</v>
      </c>
      <c r="AZ88" s="1">
        <v>42.951785520208801</v>
      </c>
      <c r="BA88" s="1">
        <v>0.52678767574763996</v>
      </c>
      <c r="BB88" s="1">
        <v>256.94330318910397</v>
      </c>
      <c r="BC88" s="1">
        <v>3.0759177789102599</v>
      </c>
      <c r="BD88" s="1">
        <v>46.657201163190898</v>
      </c>
      <c r="BE88" s="1">
        <v>0.53114554965509297</v>
      </c>
      <c r="BF88" s="1">
        <v>133.345269956648</v>
      </c>
      <c r="BG88" s="1">
        <v>1.5856958858057599</v>
      </c>
      <c r="BH88" s="1">
        <v>15.070021427364599</v>
      </c>
      <c r="BI88" s="1">
        <v>0.19240200968323401</v>
      </c>
      <c r="BJ88" s="1">
        <v>87.093188547412694</v>
      </c>
      <c r="BK88" s="1">
        <v>1.0962842404333899</v>
      </c>
      <c r="BL88" s="1">
        <v>9.8981665249116908</v>
      </c>
      <c r="BM88" s="1">
        <v>0.12572637229925401</v>
      </c>
      <c r="BN88" s="1">
        <v>8.4533132844020007E-3</v>
      </c>
      <c r="BO88" s="1">
        <v>3.869409491267E-3</v>
      </c>
      <c r="BP88" s="1" t="s">
        <v>840</v>
      </c>
      <c r="BQ88" s="1">
        <v>4.6958908891855E-2</v>
      </c>
      <c r="BR88" s="1">
        <v>4.26579540256893</v>
      </c>
      <c r="BS88" s="1">
        <v>6.8310970819351002E-2</v>
      </c>
      <c r="BT88" s="1">
        <v>0.31389013101207403</v>
      </c>
      <c r="BU88" s="1">
        <v>1.1098143389021001E-2</v>
      </c>
      <c r="BV88" s="1">
        <v>4.94886137975291</v>
      </c>
      <c r="BW88" s="1">
        <v>0.117630647452082</v>
      </c>
      <c r="BX88" s="1">
        <v>108.42147912012</v>
      </c>
      <c r="BY88" s="1">
        <v>1.28535517557293</v>
      </c>
      <c r="BZ88" s="1">
        <v>13.4655346613159</v>
      </c>
      <c r="CA88" s="1">
        <v>0.15545639035800701</v>
      </c>
    </row>
    <row r="89" spans="1:79" x14ac:dyDescent="0.25">
      <c r="A89" s="1" t="s">
        <v>841</v>
      </c>
      <c r="B89" s="1">
        <v>8.4944976895007004E-2</v>
      </c>
      <c r="C89" s="1">
        <v>1.6836863866160001E-3</v>
      </c>
      <c r="D89" s="1">
        <v>11.7466476318295</v>
      </c>
      <c r="E89" s="1">
        <v>0.233459328424688</v>
      </c>
      <c r="F89" s="1">
        <v>6.4803844958248993E-2</v>
      </c>
      <c r="G89" s="1">
        <v>2.3138539557579999E-3</v>
      </c>
      <c r="H89" s="1">
        <v>2.4788696743434001E-2</v>
      </c>
      <c r="I89" s="1"/>
      <c r="J89" s="6">
        <v>525.56983785076</v>
      </c>
      <c r="K89" s="6">
        <v>10.4172702560023</v>
      </c>
      <c r="L89" s="6">
        <v>526.67308069350702</v>
      </c>
      <c r="M89" s="6">
        <v>10.4673901500966</v>
      </c>
      <c r="N89" s="6">
        <v>767.03441918653004</v>
      </c>
      <c r="O89" s="6">
        <v>27.387350645330201</v>
      </c>
      <c r="P89" s="1">
        <f t="shared" si="8"/>
        <v>69</v>
      </c>
      <c r="Q89" s="1">
        <f t="shared" si="9"/>
        <v>11.235031022410514</v>
      </c>
      <c r="T89" s="1">
        <v>1104.53751376063</v>
      </c>
      <c r="U89" s="1">
        <v>58.446976736392799</v>
      </c>
      <c r="V89" s="1">
        <v>213794.32958583799</v>
      </c>
      <c r="W89" s="1">
        <v>4658.2600665440896</v>
      </c>
      <c r="X89" s="1">
        <v>4074.5835829112998</v>
      </c>
      <c r="Y89" s="1">
        <v>264.95060313674202</v>
      </c>
      <c r="Z89" s="1">
        <v>397000</v>
      </c>
      <c r="AA89" s="1">
        <v>2398.67601645173</v>
      </c>
      <c r="AB89" s="1">
        <v>3.0589222117753998</v>
      </c>
      <c r="AC89" s="1">
        <v>0.378231868125671</v>
      </c>
      <c r="AD89" s="1">
        <v>122.621532824174</v>
      </c>
      <c r="AE89" s="1">
        <v>1.67016993673805</v>
      </c>
      <c r="AF89" s="1">
        <v>464.227508078217</v>
      </c>
      <c r="AG89" s="1">
        <v>6.2791556868292302</v>
      </c>
      <c r="AH89" s="1">
        <v>1515.71773082912</v>
      </c>
      <c r="AI89" s="1">
        <v>19.179224980307499</v>
      </c>
      <c r="AJ89" s="1">
        <v>0.52269579801022603</v>
      </c>
      <c r="AK89" s="1">
        <v>4.3142075991278998E-2</v>
      </c>
      <c r="AL89" s="1">
        <v>3578.7504821622101</v>
      </c>
      <c r="AM89" s="1">
        <v>43.263910888224999</v>
      </c>
      <c r="AN89" s="1">
        <v>8177.0481773328002</v>
      </c>
      <c r="AO89" s="1">
        <v>92.847153109035403</v>
      </c>
      <c r="AP89" s="1">
        <v>861.28134732411502</v>
      </c>
      <c r="AQ89" s="1">
        <v>10.693471922635</v>
      </c>
      <c r="AR89" s="1">
        <v>3149.4002013811401</v>
      </c>
      <c r="AS89" s="1">
        <v>37.696172168697103</v>
      </c>
      <c r="AT89" s="1">
        <v>434.83068443201302</v>
      </c>
      <c r="AU89" s="1">
        <v>5.9965423559339301</v>
      </c>
      <c r="AV89" s="1">
        <v>44.245894096638096</v>
      </c>
      <c r="AW89" s="1">
        <v>0.52774889389331303</v>
      </c>
      <c r="AX89" s="1">
        <v>370.02372337710898</v>
      </c>
      <c r="AY89" s="1">
        <v>4.5530260601717103</v>
      </c>
      <c r="AZ89" s="1">
        <v>42.7798671669686</v>
      </c>
      <c r="BA89" s="1">
        <v>0.57526655166919505</v>
      </c>
      <c r="BB89" s="1">
        <v>253.94068984955899</v>
      </c>
      <c r="BC89" s="1">
        <v>3.5304260524214999</v>
      </c>
      <c r="BD89" s="1">
        <v>46.155102235440197</v>
      </c>
      <c r="BE89" s="1">
        <v>0.58077288908618696</v>
      </c>
      <c r="BF89" s="1">
        <v>131.52782506204201</v>
      </c>
      <c r="BG89" s="1">
        <v>1.6848409472536501</v>
      </c>
      <c r="BH89" s="1">
        <v>15.0151499856616</v>
      </c>
      <c r="BI89" s="1">
        <v>0.197456160195426</v>
      </c>
      <c r="BJ89" s="1">
        <v>86.836753576460197</v>
      </c>
      <c r="BK89" s="1">
        <v>1.13874252069547</v>
      </c>
      <c r="BL89" s="1">
        <v>9.8256794464286799</v>
      </c>
      <c r="BM89" s="1">
        <v>0.139963881989949</v>
      </c>
      <c r="BN89" s="1">
        <v>5.4359262035870003E-3</v>
      </c>
      <c r="BO89" s="1">
        <v>3.1202930614339999E-3</v>
      </c>
      <c r="BP89" s="1" t="s">
        <v>842</v>
      </c>
      <c r="BQ89" s="1">
        <v>4.6635570760694002E-2</v>
      </c>
      <c r="BR89" s="1">
        <v>4.3131006911161496</v>
      </c>
      <c r="BS89" s="1">
        <v>5.5621407150471001E-2</v>
      </c>
      <c r="BT89" s="1">
        <v>0.30728565363892102</v>
      </c>
      <c r="BU89" s="1">
        <v>1.1496624517983001E-2</v>
      </c>
      <c r="BV89" s="1">
        <v>4.9526985406251702</v>
      </c>
      <c r="BW89" s="1">
        <v>0.104327517314176</v>
      </c>
      <c r="BX89" s="1">
        <v>105.74374938352599</v>
      </c>
      <c r="BY89" s="1">
        <v>1.3849937247877599</v>
      </c>
      <c r="BZ89" s="1">
        <v>13.571127740493701</v>
      </c>
      <c r="CA89" s="1">
        <v>0.17159152340192599</v>
      </c>
    </row>
    <row r="90" spans="1:79" x14ac:dyDescent="0.25">
      <c r="A90" s="1" t="s">
        <v>843</v>
      </c>
      <c r="B90" s="1">
        <v>8.4141845351919001E-2</v>
      </c>
      <c r="C90" s="1">
        <v>1.7425715479279999E-3</v>
      </c>
      <c r="D90" s="1">
        <v>11.8503590856079</v>
      </c>
      <c r="E90" s="1">
        <v>0.25018923390176601</v>
      </c>
      <c r="F90" s="1">
        <v>6.8553250283902994E-2</v>
      </c>
      <c r="G90" s="1">
        <v>2.2549885337839999E-3</v>
      </c>
      <c r="H90" s="1">
        <v>2.6466429377135999E-2</v>
      </c>
      <c r="I90" s="1"/>
      <c r="J90" s="6">
        <v>520.79612133022397</v>
      </c>
      <c r="K90" s="6">
        <v>10.7856501067438</v>
      </c>
      <c r="L90" s="6">
        <v>522.24551281071297</v>
      </c>
      <c r="M90" s="6">
        <v>11.025843505234601</v>
      </c>
      <c r="N90" s="6">
        <v>884.40410479961395</v>
      </c>
      <c r="O90" s="6">
        <v>29.091561775637999</v>
      </c>
      <c r="P90" s="1">
        <f t="shared" si="8"/>
        <v>59</v>
      </c>
      <c r="Q90" s="1">
        <f t="shared" si="9"/>
        <v>17.067795732518405</v>
      </c>
      <c r="T90" s="1">
        <v>1129.8123031286</v>
      </c>
      <c r="U90" s="1">
        <v>53.9610498918018</v>
      </c>
      <c r="V90" s="1">
        <v>213033.39205999399</v>
      </c>
      <c r="W90" s="1">
        <v>4432.1086754612497</v>
      </c>
      <c r="X90" s="1">
        <v>3850.8635030436399</v>
      </c>
      <c r="Y90" s="1">
        <v>220.01496146972099</v>
      </c>
      <c r="Z90" s="1">
        <v>397000</v>
      </c>
      <c r="AA90" s="1">
        <v>2398.67601645173</v>
      </c>
      <c r="AB90" s="1">
        <v>3.1687389673910502</v>
      </c>
      <c r="AC90" s="1">
        <v>0.47972008542618699</v>
      </c>
      <c r="AD90" s="1">
        <v>122.124921203919</v>
      </c>
      <c r="AE90" s="1">
        <v>1.5603887837361501</v>
      </c>
      <c r="AF90" s="1">
        <v>465.19894865771698</v>
      </c>
      <c r="AG90" s="1">
        <v>5.8848974734126598</v>
      </c>
      <c r="AH90" s="1">
        <v>1521.5745554636101</v>
      </c>
      <c r="AI90" s="1">
        <v>17.961165731195599</v>
      </c>
      <c r="AJ90" s="1">
        <v>0.52169523715502297</v>
      </c>
      <c r="AK90" s="1">
        <v>2.8173449429167999E-2</v>
      </c>
      <c r="AL90" s="1">
        <v>3612.5135232622101</v>
      </c>
      <c r="AM90" s="1">
        <v>40.653575808106702</v>
      </c>
      <c r="AN90" s="1">
        <v>8223.4311449053494</v>
      </c>
      <c r="AO90" s="1">
        <v>91.761354645037102</v>
      </c>
      <c r="AP90" s="1">
        <v>871.37340561474196</v>
      </c>
      <c r="AQ90" s="1">
        <v>8.8013171856598795</v>
      </c>
      <c r="AR90" s="1">
        <v>3201.0328192043198</v>
      </c>
      <c r="AS90" s="1">
        <v>27.911807181181199</v>
      </c>
      <c r="AT90" s="1">
        <v>444.12910500128498</v>
      </c>
      <c r="AU90" s="1">
        <v>4.2478718106005902</v>
      </c>
      <c r="AV90" s="1">
        <v>44.796726514830297</v>
      </c>
      <c r="AW90" s="1">
        <v>0.52164348918084902</v>
      </c>
      <c r="AX90" s="1">
        <v>375.268838435178</v>
      </c>
      <c r="AY90" s="1">
        <v>4.5374805302595798</v>
      </c>
      <c r="AZ90" s="1">
        <v>43.319736840938603</v>
      </c>
      <c r="BA90" s="1">
        <v>0.42923499197162002</v>
      </c>
      <c r="BB90" s="1">
        <v>257.20131928305301</v>
      </c>
      <c r="BC90" s="1">
        <v>2.5855178277987099</v>
      </c>
      <c r="BD90" s="1">
        <v>46.815332775855801</v>
      </c>
      <c r="BE90" s="1">
        <v>0.55507823912329302</v>
      </c>
      <c r="BF90" s="1">
        <v>133.745076989062</v>
      </c>
      <c r="BG90" s="1">
        <v>1.5936284022566301</v>
      </c>
      <c r="BH90" s="1">
        <v>15.2379619217346</v>
      </c>
      <c r="BI90" s="1">
        <v>0.18752347661111099</v>
      </c>
      <c r="BJ90" s="1">
        <v>88.535262448349002</v>
      </c>
      <c r="BK90" s="1">
        <v>0.87127407804530399</v>
      </c>
      <c r="BL90" s="1">
        <v>9.8968274077055902</v>
      </c>
      <c r="BM90" s="1">
        <v>0.13196818193975399</v>
      </c>
      <c r="BN90" s="1">
        <v>5.7575305360710004E-3</v>
      </c>
      <c r="BO90" s="1">
        <v>3.2308549634049999E-3</v>
      </c>
      <c r="BP90" s="1" t="s">
        <v>844</v>
      </c>
      <c r="BQ90" s="1">
        <v>2.5734923801016999E-2</v>
      </c>
      <c r="BR90" s="1">
        <v>4.3461586764638804</v>
      </c>
      <c r="BS90" s="1">
        <v>7.151945817074E-2</v>
      </c>
      <c r="BT90" s="1">
        <v>0.32756704434386402</v>
      </c>
      <c r="BU90" s="1">
        <v>1.1066209240766E-2</v>
      </c>
      <c r="BV90" s="1">
        <v>5.0004734315911703</v>
      </c>
      <c r="BW90" s="1">
        <v>0.12523751253198001</v>
      </c>
      <c r="BX90" s="1">
        <v>109.01922777604599</v>
      </c>
      <c r="BY90" s="1">
        <v>1.31238509668298</v>
      </c>
      <c r="BZ90" s="1">
        <v>13.7584028769194</v>
      </c>
      <c r="CA90" s="1">
        <v>0.15411366213263999</v>
      </c>
    </row>
    <row r="91" spans="1:79" x14ac:dyDescent="0.25">
      <c r="A91" s="1" t="s">
        <v>845</v>
      </c>
      <c r="B91" s="1">
        <v>8.5649164672837994E-2</v>
      </c>
      <c r="C91" s="1">
        <v>1.754738721481E-3</v>
      </c>
      <c r="D91" s="1">
        <v>11.6349876797333</v>
      </c>
      <c r="E91" s="1">
        <v>0.23822008073304801</v>
      </c>
      <c r="F91" s="1">
        <v>6.5402102316982E-2</v>
      </c>
      <c r="G91" s="1">
        <v>2.2532539103960001E-3</v>
      </c>
      <c r="H91" s="1">
        <v>0.252507632871527</v>
      </c>
      <c r="I91" s="1"/>
      <c r="J91" s="6">
        <v>529.75253798350502</v>
      </c>
      <c r="K91" s="6">
        <v>10.853314153775001</v>
      </c>
      <c r="L91" s="6">
        <v>531.52472500147098</v>
      </c>
      <c r="M91" s="6">
        <v>10.882681304598</v>
      </c>
      <c r="N91" s="6">
        <v>786.36114856635697</v>
      </c>
      <c r="O91" s="6">
        <v>27.091962952553299</v>
      </c>
      <c r="P91" s="1">
        <f t="shared" si="8"/>
        <v>68</v>
      </c>
      <c r="Q91" s="1">
        <f t="shared" si="9"/>
        <v>11.962354056610678</v>
      </c>
      <c r="T91" s="1">
        <v>1110.53290216545</v>
      </c>
      <c r="U91" s="1">
        <v>54.580186410786403</v>
      </c>
      <c r="V91" s="1">
        <v>214396.88005909699</v>
      </c>
      <c r="W91" s="1">
        <v>4682.8548416931899</v>
      </c>
      <c r="X91" s="1">
        <v>3936.9987854665701</v>
      </c>
      <c r="Y91" s="1">
        <v>221.65486448291301</v>
      </c>
      <c r="Z91" s="1">
        <v>397000</v>
      </c>
      <c r="AA91" s="1">
        <v>2398.67601645173</v>
      </c>
      <c r="AB91" s="1">
        <v>2.8801484717867498</v>
      </c>
      <c r="AC91" s="1">
        <v>0.40677786413921602</v>
      </c>
      <c r="AD91" s="1">
        <v>123.016590577752</v>
      </c>
      <c r="AE91" s="1">
        <v>1.6316837722311901</v>
      </c>
      <c r="AF91" s="1">
        <v>468.33237720235701</v>
      </c>
      <c r="AG91" s="1">
        <v>5.6776360427575296</v>
      </c>
      <c r="AH91" s="1">
        <v>1558.31584193147</v>
      </c>
      <c r="AI91" s="1">
        <v>17.3074387559416</v>
      </c>
      <c r="AJ91" s="1">
        <v>0.53839794545634601</v>
      </c>
      <c r="AK91" s="1">
        <v>3.2821463965354999E-2</v>
      </c>
      <c r="AL91" s="1">
        <v>3732.8672674630202</v>
      </c>
      <c r="AM91" s="1">
        <v>37.198246162408601</v>
      </c>
      <c r="AN91" s="1">
        <v>8408.7843550186208</v>
      </c>
      <c r="AO91" s="1">
        <v>88.276776525725793</v>
      </c>
      <c r="AP91" s="1">
        <v>887.62534596110402</v>
      </c>
      <c r="AQ91" s="1">
        <v>9.0372916466428492</v>
      </c>
      <c r="AR91" s="1">
        <v>3262.8796321129598</v>
      </c>
      <c r="AS91" s="1">
        <v>25.8950249084345</v>
      </c>
      <c r="AT91" s="1">
        <v>450.994042746736</v>
      </c>
      <c r="AU91" s="1">
        <v>4.6835295323390103</v>
      </c>
      <c r="AV91" s="1">
        <v>45.305641962557601</v>
      </c>
      <c r="AW91" s="1">
        <v>0.50128472439309302</v>
      </c>
      <c r="AX91" s="1">
        <v>382.488878515274</v>
      </c>
      <c r="AY91" s="1">
        <v>4.0204809222321503</v>
      </c>
      <c r="AZ91" s="1">
        <v>44.154364753265597</v>
      </c>
      <c r="BA91" s="1">
        <v>0.43711953614750199</v>
      </c>
      <c r="BB91" s="1">
        <v>262.04895334737898</v>
      </c>
      <c r="BC91" s="1">
        <v>2.6163980491048799</v>
      </c>
      <c r="BD91" s="1">
        <v>47.980332883588197</v>
      </c>
      <c r="BE91" s="1">
        <v>0.49187342291783198</v>
      </c>
      <c r="BF91" s="1">
        <v>136.456707242633</v>
      </c>
      <c r="BG91" s="1">
        <v>1.55585648489427</v>
      </c>
      <c r="BH91" s="1">
        <v>15.5050448657495</v>
      </c>
      <c r="BI91" s="1">
        <v>0.16336960953504701</v>
      </c>
      <c r="BJ91" s="1">
        <v>90.139790942496305</v>
      </c>
      <c r="BK91" s="1">
        <v>0.85609718823804504</v>
      </c>
      <c r="BL91" s="1">
        <v>10.110954807904699</v>
      </c>
      <c r="BM91" s="1">
        <v>0.139622234760511</v>
      </c>
      <c r="BN91" s="1">
        <v>1.1834761420019E-2</v>
      </c>
      <c r="BO91" s="1">
        <v>4.6173402124249996E-3</v>
      </c>
      <c r="BP91" s="1" t="s">
        <v>846</v>
      </c>
      <c r="BQ91" s="1">
        <v>7.5423886532171996E-2</v>
      </c>
      <c r="BR91" s="1">
        <v>4.40357361295142</v>
      </c>
      <c r="BS91" s="1">
        <v>6.1298120260478997E-2</v>
      </c>
      <c r="BT91" s="1">
        <v>0.316480947586884</v>
      </c>
      <c r="BU91" s="1">
        <v>1.0262073773429E-2</v>
      </c>
      <c r="BV91" s="1">
        <v>5.0856523634041704</v>
      </c>
      <c r="BW91" s="1">
        <v>0.106553797437402</v>
      </c>
      <c r="BX91" s="1">
        <v>111.537401227019</v>
      </c>
      <c r="BY91" s="1">
        <v>1.3242158553225101</v>
      </c>
      <c r="BZ91" s="1">
        <v>13.6810541493338</v>
      </c>
      <c r="CA91" s="1">
        <v>0.13610334961016299</v>
      </c>
    </row>
    <row r="92" spans="1:79" x14ac:dyDescent="0.25">
      <c r="A92" s="1" t="s">
        <v>847</v>
      </c>
      <c r="B92" s="1">
        <v>8.5244944516789004E-2</v>
      </c>
      <c r="C92" s="1">
        <v>1.731712976849E-3</v>
      </c>
      <c r="D92" s="1">
        <v>11.696365551277699</v>
      </c>
      <c r="E92" s="1">
        <v>0.23756436529323399</v>
      </c>
      <c r="F92" s="1">
        <v>6.6188502265995999E-2</v>
      </c>
      <c r="G92" s="1">
        <v>2.4910186274709999E-3</v>
      </c>
      <c r="H92" s="1">
        <v>0.34715443510732302</v>
      </c>
      <c r="I92" s="1"/>
      <c r="J92" s="6">
        <v>527.35190267913003</v>
      </c>
      <c r="K92" s="6">
        <v>10.7129183837482</v>
      </c>
      <c r="L92" s="6">
        <v>528.84683253941</v>
      </c>
      <c r="M92" s="6">
        <v>10.741384711239499</v>
      </c>
      <c r="N92" s="6">
        <v>811.40928414242796</v>
      </c>
      <c r="O92" s="6">
        <v>30.537564261217501</v>
      </c>
      <c r="P92" s="1">
        <f t="shared" si="8"/>
        <v>65</v>
      </c>
      <c r="Q92" s="1">
        <f t="shared" si="9"/>
        <v>13.265524869534113</v>
      </c>
      <c r="T92" s="1">
        <v>1036.46977388851</v>
      </c>
      <c r="U92" s="1">
        <v>60.031320926640397</v>
      </c>
      <c r="V92" s="1">
        <v>212029.54616482899</v>
      </c>
      <c r="W92" s="1">
        <v>4485.1324331729302</v>
      </c>
      <c r="X92" s="1">
        <v>3588.7118266806401</v>
      </c>
      <c r="Y92" s="1">
        <v>206.051168704633</v>
      </c>
      <c r="Z92" s="1">
        <v>397000</v>
      </c>
      <c r="AA92" s="1">
        <v>2398.67601645173</v>
      </c>
      <c r="AB92" s="1">
        <v>2.8651381351654499</v>
      </c>
      <c r="AC92" s="1">
        <v>0.42897023309230498</v>
      </c>
      <c r="AD92" s="1">
        <v>122.843224494309</v>
      </c>
      <c r="AE92" s="1">
        <v>1.5441346183217</v>
      </c>
      <c r="AF92" s="1">
        <v>462.12524802967999</v>
      </c>
      <c r="AG92" s="1">
        <v>5.9817442150157998</v>
      </c>
      <c r="AH92" s="1">
        <v>1525.5718233331099</v>
      </c>
      <c r="AI92" s="1">
        <v>16.696956027541798</v>
      </c>
      <c r="AJ92" s="1">
        <v>0.52100906442144501</v>
      </c>
      <c r="AK92" s="1">
        <v>2.8176633145575E-2</v>
      </c>
      <c r="AL92" s="1">
        <v>3633.9193687294801</v>
      </c>
      <c r="AM92" s="1">
        <v>38.4317326691259</v>
      </c>
      <c r="AN92" s="1">
        <v>8233.1977523297101</v>
      </c>
      <c r="AO92" s="1">
        <v>94.298585491887394</v>
      </c>
      <c r="AP92" s="1">
        <v>871.85004987562502</v>
      </c>
      <c r="AQ92" s="1">
        <v>8.5879170723880698</v>
      </c>
      <c r="AR92" s="1">
        <v>3167.2612426626301</v>
      </c>
      <c r="AS92" s="1">
        <v>23.2582361678326</v>
      </c>
      <c r="AT92" s="1">
        <v>437.97704321163701</v>
      </c>
      <c r="AU92" s="1">
        <v>3.7301715271639</v>
      </c>
      <c r="AV92" s="1">
        <v>44.239465659198203</v>
      </c>
      <c r="AW92" s="1">
        <v>0.50040125971823002</v>
      </c>
      <c r="AX92" s="1">
        <v>372.04748824396898</v>
      </c>
      <c r="AY92" s="1">
        <v>3.7983317664878</v>
      </c>
      <c r="AZ92" s="1">
        <v>42.9417285327727</v>
      </c>
      <c r="BA92" s="1">
        <v>0.363343555821529</v>
      </c>
      <c r="BB92" s="1">
        <v>254.71173977007999</v>
      </c>
      <c r="BC92" s="1">
        <v>2.14544153968769</v>
      </c>
      <c r="BD92" s="1">
        <v>46.296244630047802</v>
      </c>
      <c r="BE92" s="1">
        <v>0.46393993534800299</v>
      </c>
      <c r="BF92" s="1">
        <v>133.33630781335901</v>
      </c>
      <c r="BG92" s="1">
        <v>1.5252873255347801</v>
      </c>
      <c r="BH92" s="1">
        <v>15.006216181788099</v>
      </c>
      <c r="BI92" s="1">
        <v>0.17821289938177901</v>
      </c>
      <c r="BJ92" s="1">
        <v>88.045751246361505</v>
      </c>
      <c r="BK92" s="1">
        <v>0.873386161144868</v>
      </c>
      <c r="BL92" s="1">
        <v>9.9281041872485005</v>
      </c>
      <c r="BM92" s="1">
        <v>0.12556659658789401</v>
      </c>
      <c r="BN92" s="1">
        <v>1.0299872032270001E-2</v>
      </c>
      <c r="BO92" s="1">
        <v>4.3271092242090003E-3</v>
      </c>
      <c r="BP92" s="1" t="s">
        <v>848</v>
      </c>
      <c r="BQ92" s="1">
        <v>8.6189946167971002E-2</v>
      </c>
      <c r="BR92" s="1">
        <v>4.2903076416044401</v>
      </c>
      <c r="BS92" s="1">
        <v>6.3532410079734994E-2</v>
      </c>
      <c r="BT92" s="1">
        <v>0.31185155552815802</v>
      </c>
      <c r="BU92" s="1">
        <v>1.184580789185E-2</v>
      </c>
      <c r="BV92" s="1">
        <v>4.8750653610492503</v>
      </c>
      <c r="BW92" s="1">
        <v>9.2920933518794005E-2</v>
      </c>
      <c r="BX92" s="1">
        <v>106.943219896985</v>
      </c>
      <c r="BY92" s="1">
        <v>1.2260021205088401</v>
      </c>
      <c r="BZ92" s="1">
        <v>13.382989645287401</v>
      </c>
      <c r="CA92" s="1">
        <v>0.139034357640514</v>
      </c>
    </row>
    <row r="93" spans="1:79" x14ac:dyDescent="0.25">
      <c r="A93" s="1" t="s">
        <v>849</v>
      </c>
      <c r="B93" s="1">
        <v>8.6082758017988995E-2</v>
      </c>
      <c r="C93" s="1">
        <v>1.7223946522899999E-3</v>
      </c>
      <c r="D93" s="1">
        <v>11.5741416296966</v>
      </c>
      <c r="E93" s="1">
        <v>0.229854817518298</v>
      </c>
      <c r="F93" s="1">
        <v>6.7338792822369001E-2</v>
      </c>
      <c r="G93" s="1">
        <v>2.1349769371290001E-3</v>
      </c>
      <c r="H93" s="1">
        <v>0.37142555284729001</v>
      </c>
      <c r="I93" s="1"/>
      <c r="J93" s="6">
        <v>532.32662519517203</v>
      </c>
      <c r="K93" s="6">
        <v>10.6511054433947</v>
      </c>
      <c r="L93" s="6">
        <v>534.20633307519699</v>
      </c>
      <c r="M93" s="6">
        <v>10.6089853688215</v>
      </c>
      <c r="N93" s="6">
        <v>847.34184019907798</v>
      </c>
      <c r="O93" s="6">
        <v>26.864979469731701</v>
      </c>
      <c r="P93" s="1">
        <f t="shared" si="8"/>
        <v>63</v>
      </c>
      <c r="Q93" s="1">
        <f t="shared" si="9"/>
        <v>14.759017845702276</v>
      </c>
      <c r="T93" s="1">
        <v>1056.60456028147</v>
      </c>
      <c r="U93" s="1">
        <v>60.560741059970297</v>
      </c>
      <c r="V93" s="1">
        <v>213751.82805487799</v>
      </c>
      <c r="W93" s="1">
        <v>4947.8037874735801</v>
      </c>
      <c r="X93" s="1">
        <v>3627.1355022458902</v>
      </c>
      <c r="Y93" s="1">
        <v>204.74336003133001</v>
      </c>
      <c r="Z93" s="1">
        <v>397000</v>
      </c>
      <c r="AA93" s="1">
        <v>2398.67601645173</v>
      </c>
      <c r="AB93" s="1">
        <v>3.0110386286800699</v>
      </c>
      <c r="AC93" s="1">
        <v>0.442237330310145</v>
      </c>
      <c r="AD93" s="1">
        <v>122.781600236464</v>
      </c>
      <c r="AE93" s="1">
        <v>1.75532837622789</v>
      </c>
      <c r="AF93" s="1">
        <v>466.30408485975698</v>
      </c>
      <c r="AG93" s="1">
        <v>6.3251301258726</v>
      </c>
      <c r="AH93" s="1">
        <v>1550.1446410620999</v>
      </c>
      <c r="AI93" s="1">
        <v>17.410203639497102</v>
      </c>
      <c r="AJ93" s="1">
        <v>0.53358467219667405</v>
      </c>
      <c r="AK93" s="1">
        <v>3.2457002930138E-2</v>
      </c>
      <c r="AL93" s="1">
        <v>3747.3317193655698</v>
      </c>
      <c r="AM93" s="1">
        <v>41.297571515367103</v>
      </c>
      <c r="AN93" s="1">
        <v>8393.9741160937992</v>
      </c>
      <c r="AO93" s="1">
        <v>90.544644441751601</v>
      </c>
      <c r="AP93" s="1">
        <v>890.31773063403398</v>
      </c>
      <c r="AQ93" s="1">
        <v>9.2674987443264705</v>
      </c>
      <c r="AR93" s="1">
        <v>3242.7737183137801</v>
      </c>
      <c r="AS93" s="1">
        <v>28.333255259187201</v>
      </c>
      <c r="AT93" s="1">
        <v>447.16438274745298</v>
      </c>
      <c r="AU93" s="1">
        <v>4.5008923511083196</v>
      </c>
      <c r="AV93" s="1">
        <v>45.338793080633401</v>
      </c>
      <c r="AW93" s="1">
        <v>0.50306581887597002</v>
      </c>
      <c r="AX93" s="1">
        <v>378.37389877349199</v>
      </c>
      <c r="AY93" s="1">
        <v>4.0948553711274398</v>
      </c>
      <c r="AZ93" s="1">
        <v>43.714010703888199</v>
      </c>
      <c r="BA93" s="1">
        <v>0.45357473494410799</v>
      </c>
      <c r="BB93" s="1">
        <v>258.77378655319501</v>
      </c>
      <c r="BC93" s="1">
        <v>2.42278434062202</v>
      </c>
      <c r="BD93" s="1">
        <v>47.536295230980798</v>
      </c>
      <c r="BE93" s="1">
        <v>0.495421986675811</v>
      </c>
      <c r="BF93" s="1">
        <v>135.38309040501801</v>
      </c>
      <c r="BG93" s="1">
        <v>1.68709244331866</v>
      </c>
      <c r="BH93" s="1">
        <v>15.3020823167258</v>
      </c>
      <c r="BI93" s="1">
        <v>0.21267118295157</v>
      </c>
      <c r="BJ93" s="1">
        <v>89.097896040335399</v>
      </c>
      <c r="BK93" s="1">
        <v>1.0184070119302699</v>
      </c>
      <c r="BL93" s="1">
        <v>10.100849853576101</v>
      </c>
      <c r="BM93" s="1">
        <v>0.130771671439846</v>
      </c>
      <c r="BN93" s="1">
        <v>1.5991803476597E-2</v>
      </c>
      <c r="BO93" s="1">
        <v>5.3447962027990004E-3</v>
      </c>
      <c r="BP93" s="1" t="s">
        <v>850</v>
      </c>
      <c r="BQ93" s="1">
        <v>8.5134879658000002E-4</v>
      </c>
      <c r="BR93" s="1">
        <v>4.3551034954523598</v>
      </c>
      <c r="BS93" s="1">
        <v>6.9248661196511005E-2</v>
      </c>
      <c r="BT93" s="1">
        <v>0.32231739977116702</v>
      </c>
      <c r="BU93" s="1">
        <v>1.0816715179488E-2</v>
      </c>
      <c r="BV93" s="1">
        <v>5.02111228442784</v>
      </c>
      <c r="BW93" s="1">
        <v>0.11466268662720901</v>
      </c>
      <c r="BX93" s="1">
        <v>109.99973560266</v>
      </c>
      <c r="BY93" s="1">
        <v>1.36513023731924</v>
      </c>
      <c r="BZ93" s="1">
        <v>13.4509713863693</v>
      </c>
      <c r="CA93" s="1">
        <v>0.12972910128599099</v>
      </c>
    </row>
    <row r="94" spans="1:79" x14ac:dyDescent="0.25">
      <c r="A94" s="1" t="s">
        <v>851</v>
      </c>
      <c r="B94" s="1">
        <v>8.6189359272635005E-2</v>
      </c>
      <c r="C94" s="1">
        <v>1.7680687196169999E-3</v>
      </c>
      <c r="D94" s="1">
        <v>11.579204616849401</v>
      </c>
      <c r="E94" s="1">
        <v>0.23016073383043401</v>
      </c>
      <c r="F94" s="1">
        <v>6.9290608507788995E-2</v>
      </c>
      <c r="G94" s="1">
        <v>2.2113448140119998E-3</v>
      </c>
      <c r="H94" s="1">
        <v>5.8026953245360002E-2</v>
      </c>
      <c r="I94" s="1"/>
      <c r="J94" s="6">
        <v>532.95932098885498</v>
      </c>
      <c r="K94" s="6">
        <v>10.9330050973923</v>
      </c>
      <c r="L94" s="6">
        <v>533.98216479340704</v>
      </c>
      <c r="M94" s="6">
        <v>10.6140042401854</v>
      </c>
      <c r="N94" s="6">
        <v>906.48473262262996</v>
      </c>
      <c r="O94" s="6">
        <v>28.929610457106101</v>
      </c>
      <c r="P94" s="1">
        <f t="shared" si="8"/>
        <v>59</v>
      </c>
      <c r="Q94" s="1">
        <f t="shared" si="9"/>
        <v>17.581236558135618</v>
      </c>
      <c r="T94" s="1">
        <v>1041.96816695708</v>
      </c>
      <c r="U94" s="1">
        <v>57.347976990593402</v>
      </c>
      <c r="V94" s="1">
        <v>210841.860708975</v>
      </c>
      <c r="W94" s="1">
        <v>4778.3235469896799</v>
      </c>
      <c r="X94" s="1">
        <v>3804.4596999897599</v>
      </c>
      <c r="Y94" s="1">
        <v>202.61070295095601</v>
      </c>
      <c r="Z94" s="1">
        <v>397000</v>
      </c>
      <c r="AA94" s="1">
        <v>2398.67601645173</v>
      </c>
      <c r="AB94" s="1">
        <v>2.8545722991387001</v>
      </c>
      <c r="AC94" s="1">
        <v>0.44332452894784902</v>
      </c>
      <c r="AD94" s="1">
        <v>122.438622456153</v>
      </c>
      <c r="AE94" s="1">
        <v>1.88111567978738</v>
      </c>
      <c r="AF94" s="1">
        <v>464.733652458839</v>
      </c>
      <c r="AG94" s="1">
        <v>6.4214560068717397</v>
      </c>
      <c r="AH94" s="1">
        <v>1539.5327921958401</v>
      </c>
      <c r="AI94" s="1">
        <v>17.809867813267299</v>
      </c>
      <c r="AJ94" s="1">
        <v>0.52270036295614097</v>
      </c>
      <c r="AK94" s="1">
        <v>2.7990335150065E-2</v>
      </c>
      <c r="AL94" s="1">
        <v>3689.6951761704699</v>
      </c>
      <c r="AM94" s="1">
        <v>41.168357425183899</v>
      </c>
      <c r="AN94" s="1">
        <v>8335.3249404913204</v>
      </c>
      <c r="AO94" s="1">
        <v>96.349494266510604</v>
      </c>
      <c r="AP94" s="1">
        <v>878.16023257618895</v>
      </c>
      <c r="AQ94" s="1">
        <v>10.398587549254</v>
      </c>
      <c r="AR94" s="1">
        <v>3214.4549852392602</v>
      </c>
      <c r="AS94" s="1">
        <v>27.295846924385302</v>
      </c>
      <c r="AT94" s="1">
        <v>444.92806534766203</v>
      </c>
      <c r="AU94" s="1">
        <v>4.9353669102104298</v>
      </c>
      <c r="AV94" s="1">
        <v>44.806663272902803</v>
      </c>
      <c r="AW94" s="1">
        <v>0.59032673228014398</v>
      </c>
      <c r="AX94" s="1">
        <v>375.54963215193999</v>
      </c>
      <c r="AY94" s="1">
        <v>4.2854296110297296</v>
      </c>
      <c r="AZ94" s="1">
        <v>43.385105080217201</v>
      </c>
      <c r="BA94" s="1">
        <v>0.412874318631749</v>
      </c>
      <c r="BB94" s="1">
        <v>258.33002627212198</v>
      </c>
      <c r="BC94" s="1">
        <v>2.4595781478913401</v>
      </c>
      <c r="BD94" s="1">
        <v>46.881842828661902</v>
      </c>
      <c r="BE94" s="1">
        <v>0.53644079783009901</v>
      </c>
      <c r="BF94" s="1">
        <v>134.54305531138499</v>
      </c>
      <c r="BG94" s="1">
        <v>1.5230852967160899</v>
      </c>
      <c r="BH94" s="1">
        <v>15.264276878761301</v>
      </c>
      <c r="BI94" s="1">
        <v>0.18776391452604599</v>
      </c>
      <c r="BJ94" s="1">
        <v>88.981748102754395</v>
      </c>
      <c r="BK94" s="1">
        <v>1.1338430543518501</v>
      </c>
      <c r="BL94" s="1">
        <v>9.9826292065051891</v>
      </c>
      <c r="BM94" s="1">
        <v>0.12235815983725901</v>
      </c>
      <c r="BN94" s="1">
        <v>9.1410856628700004E-3</v>
      </c>
      <c r="BO94" s="1">
        <v>4.0481515773959998E-3</v>
      </c>
      <c r="BP94" s="1">
        <v>0.26460767124168999</v>
      </c>
      <c r="BQ94" s="1">
        <v>0.111713060250656</v>
      </c>
      <c r="BR94" s="1">
        <v>4.3539356394500404</v>
      </c>
      <c r="BS94" s="1">
        <v>7.6158801295095002E-2</v>
      </c>
      <c r="BT94" s="1">
        <v>0.33109089723254997</v>
      </c>
      <c r="BU94" s="1">
        <v>1.1901897781137E-2</v>
      </c>
      <c r="BV94" s="1">
        <v>5.0330824419836802</v>
      </c>
      <c r="BW94" s="1">
        <v>0.114050229189678</v>
      </c>
      <c r="BX94" s="1">
        <v>109.54628954697201</v>
      </c>
      <c r="BY94" s="1">
        <v>1.39030072756679</v>
      </c>
      <c r="BZ94" s="1">
        <v>13.4126914233323</v>
      </c>
      <c r="CA94" s="1">
        <v>0.15931772919274401</v>
      </c>
    </row>
    <row r="95" spans="1:79" x14ac:dyDescent="0.25">
      <c r="A95" s="1" t="s">
        <v>852</v>
      </c>
      <c r="B95" s="1">
        <v>8.4997014078723995E-2</v>
      </c>
      <c r="C95" s="1">
        <v>1.690120489856E-3</v>
      </c>
      <c r="D95" s="1">
        <v>11.721367564450601</v>
      </c>
      <c r="E95" s="1">
        <v>0.23387305601084801</v>
      </c>
      <c r="F95" s="1">
        <v>6.6706865424810996E-2</v>
      </c>
      <c r="G95" s="1">
        <v>2.3942007522810001E-3</v>
      </c>
      <c r="H95" s="1">
        <v>0.20393024865978099</v>
      </c>
      <c r="I95" s="1"/>
      <c r="J95" s="6">
        <v>525.87901865229196</v>
      </c>
      <c r="K95" s="6">
        <v>10.4568250337158</v>
      </c>
      <c r="L95" s="6">
        <v>527.76372738318003</v>
      </c>
      <c r="M95" s="6">
        <v>10.530316969935001</v>
      </c>
      <c r="N95" s="6">
        <v>827.70391592930503</v>
      </c>
      <c r="O95" s="6">
        <v>29.707427047638799</v>
      </c>
      <c r="P95" s="1">
        <f t="shared" si="8"/>
        <v>64</v>
      </c>
      <c r="Q95" s="1">
        <f t="shared" si="9"/>
        <v>14.111573026739316</v>
      </c>
      <c r="T95" s="1">
        <v>1072.3898966981001</v>
      </c>
      <c r="U95" s="1">
        <v>63.950990909670701</v>
      </c>
      <c r="V95" s="1">
        <v>214500.06630735501</v>
      </c>
      <c r="W95" s="1">
        <v>4440.3591529772903</v>
      </c>
      <c r="X95" s="1">
        <v>3775.74705804016</v>
      </c>
      <c r="Y95" s="1">
        <v>197.09596332542699</v>
      </c>
      <c r="Z95" s="1">
        <v>397000</v>
      </c>
      <c r="AA95" s="1">
        <v>2398.67601645173</v>
      </c>
      <c r="AB95" s="1">
        <v>2.8505951729293399</v>
      </c>
      <c r="AC95" s="1">
        <v>0.34011717453574702</v>
      </c>
      <c r="AD95" s="1">
        <v>123.07112509204499</v>
      </c>
      <c r="AE95" s="1">
        <v>1.4826741513794299</v>
      </c>
      <c r="AF95" s="1">
        <v>470.00722620476199</v>
      </c>
      <c r="AG95" s="1">
        <v>5.3460151931335602</v>
      </c>
      <c r="AH95" s="1">
        <v>1533.2872678204201</v>
      </c>
      <c r="AI95" s="1">
        <v>15.281049165780299</v>
      </c>
      <c r="AJ95" s="1">
        <v>0.506135358992294</v>
      </c>
      <c r="AK95" s="1">
        <v>3.9151867011010998E-2</v>
      </c>
      <c r="AL95" s="1">
        <v>3635.9543924627801</v>
      </c>
      <c r="AM95" s="1">
        <v>37.757527447696702</v>
      </c>
      <c r="AN95" s="1">
        <v>8191.0368145213697</v>
      </c>
      <c r="AO95" s="1">
        <v>83.586771043279697</v>
      </c>
      <c r="AP95" s="1">
        <v>868.89212055621601</v>
      </c>
      <c r="AQ95" s="1">
        <v>7.8333130158236299</v>
      </c>
      <c r="AR95" s="1">
        <v>3197.9962835999399</v>
      </c>
      <c r="AS95" s="1">
        <v>21.916032654511501</v>
      </c>
      <c r="AT95" s="1">
        <v>442.62161557024098</v>
      </c>
      <c r="AU95" s="1">
        <v>4.3313427062876997</v>
      </c>
      <c r="AV95" s="1">
        <v>44.3817618379951</v>
      </c>
      <c r="AW95" s="1">
        <v>0.49154600657332598</v>
      </c>
      <c r="AX95" s="1">
        <v>371.49243143553298</v>
      </c>
      <c r="AY95" s="1">
        <v>3.5044656857821499</v>
      </c>
      <c r="AZ95" s="1">
        <v>42.908043344339397</v>
      </c>
      <c r="BA95" s="1">
        <v>0.35815677656788297</v>
      </c>
      <c r="BB95" s="1">
        <v>256.49494710433203</v>
      </c>
      <c r="BC95" s="1">
        <v>2.31565202383947</v>
      </c>
      <c r="BD95" s="1">
        <v>46.538210895995903</v>
      </c>
      <c r="BE95" s="1">
        <v>0.420431257624162</v>
      </c>
      <c r="BF95" s="1">
        <v>132.37243240801101</v>
      </c>
      <c r="BG95" s="1">
        <v>1.54498159523926</v>
      </c>
      <c r="BH95" s="1">
        <v>15.0871352175769</v>
      </c>
      <c r="BI95" s="1">
        <v>0.16615098177934301</v>
      </c>
      <c r="BJ95" s="1">
        <v>88.154000670563505</v>
      </c>
      <c r="BK95" s="1">
        <v>0.92053059789232194</v>
      </c>
      <c r="BL95" s="1">
        <v>9.9284174856423704</v>
      </c>
      <c r="BM95" s="1">
        <v>0.12798438330657499</v>
      </c>
      <c r="BN95" s="1">
        <v>7.4159063862099996E-3</v>
      </c>
      <c r="BO95" s="1">
        <v>3.698379756905E-3</v>
      </c>
      <c r="BP95" s="1" t="s">
        <v>853</v>
      </c>
      <c r="BQ95" s="1">
        <v>8.8661528004228995E-2</v>
      </c>
      <c r="BR95" s="1">
        <v>4.3151981293987598</v>
      </c>
      <c r="BS95" s="1">
        <v>6.7657894510264993E-2</v>
      </c>
      <c r="BT95" s="1">
        <v>0.31607608730084102</v>
      </c>
      <c r="BU95" s="1">
        <v>1.2490201462341999E-2</v>
      </c>
      <c r="BV95" s="1">
        <v>4.9183735828469501</v>
      </c>
      <c r="BW95" s="1">
        <v>0.124833305340962</v>
      </c>
      <c r="BX95" s="1">
        <v>107.48141866858801</v>
      </c>
      <c r="BY95" s="1">
        <v>1.1915329005767401</v>
      </c>
      <c r="BZ95" s="1">
        <v>13.4607698356304</v>
      </c>
      <c r="CA95" s="1">
        <v>0.13708978039751299</v>
      </c>
    </row>
    <row r="96" spans="1:79" x14ac:dyDescent="0.25">
      <c r="A96" s="1" t="s">
        <v>854</v>
      </c>
      <c r="B96" s="1">
        <v>8.5788937763893E-2</v>
      </c>
      <c r="C96" s="1">
        <v>1.7216381277040001E-3</v>
      </c>
      <c r="D96" s="1">
        <v>11.633271591227199</v>
      </c>
      <c r="E96" s="1">
        <v>0.23160504350753999</v>
      </c>
      <c r="F96" s="1">
        <v>6.7769037615724004E-2</v>
      </c>
      <c r="G96" s="1">
        <v>2.1561555005009999E-3</v>
      </c>
      <c r="H96" s="1">
        <v>0.17127718988173901</v>
      </c>
      <c r="I96" s="1"/>
      <c r="J96" s="6">
        <v>530.58243265182</v>
      </c>
      <c r="K96" s="6">
        <v>10.6478873588258</v>
      </c>
      <c r="L96" s="6">
        <v>531.59998727267998</v>
      </c>
      <c r="M96" s="6">
        <v>10.5835436932242</v>
      </c>
      <c r="N96" s="6">
        <v>860.57259795779805</v>
      </c>
      <c r="O96" s="6">
        <v>27.3801784110948</v>
      </c>
      <c r="P96" s="1">
        <f t="shared" si="8"/>
        <v>62</v>
      </c>
      <c r="Q96" s="1">
        <f t="shared" si="9"/>
        <v>15.474232046357157</v>
      </c>
      <c r="T96" s="1">
        <v>1049.5720163777801</v>
      </c>
      <c r="U96" s="1">
        <v>50.804468888097098</v>
      </c>
      <c r="V96" s="1">
        <v>212481.52307005</v>
      </c>
      <c r="W96" s="1">
        <v>4597.0772300748004</v>
      </c>
      <c r="X96" s="1">
        <v>3725.8336475503002</v>
      </c>
      <c r="Y96" s="1">
        <v>241.22648801459999</v>
      </c>
      <c r="Z96" s="1">
        <v>397000</v>
      </c>
      <c r="AA96" s="1">
        <v>2398.67601645173</v>
      </c>
      <c r="AB96" s="1">
        <v>2.8220679103862301</v>
      </c>
      <c r="AC96" s="1">
        <v>0.52169879306296396</v>
      </c>
      <c r="AD96" s="1">
        <v>122.66910916678199</v>
      </c>
      <c r="AE96" s="1">
        <v>1.57838625342665</v>
      </c>
      <c r="AF96" s="1">
        <v>467.276717602232</v>
      </c>
      <c r="AG96" s="1">
        <v>5.642983300209</v>
      </c>
      <c r="AH96" s="1">
        <v>1545.0373827194801</v>
      </c>
      <c r="AI96" s="1">
        <v>16.257792161838001</v>
      </c>
      <c r="AJ96" s="1">
        <v>0.51628579296497401</v>
      </c>
      <c r="AK96" s="1">
        <v>3.0377328314975999E-2</v>
      </c>
      <c r="AL96" s="1">
        <v>3705.1103400471202</v>
      </c>
      <c r="AM96" s="1">
        <v>39.542842083820297</v>
      </c>
      <c r="AN96" s="1">
        <v>8424.1439168538</v>
      </c>
      <c r="AO96" s="1">
        <v>87.467971470199103</v>
      </c>
      <c r="AP96" s="1">
        <v>885.61536531146396</v>
      </c>
      <c r="AQ96" s="1">
        <v>8.7716468146248694</v>
      </c>
      <c r="AR96" s="1">
        <v>3235.7115334298501</v>
      </c>
      <c r="AS96" s="1">
        <v>28.153655823304899</v>
      </c>
      <c r="AT96" s="1">
        <v>448.25340764639799</v>
      </c>
      <c r="AU96" s="1">
        <v>4.0171313532480797</v>
      </c>
      <c r="AV96" s="1">
        <v>44.995292590329797</v>
      </c>
      <c r="AW96" s="1">
        <v>0.52736719916163199</v>
      </c>
      <c r="AX96" s="1">
        <v>378.455664968522</v>
      </c>
      <c r="AY96" s="1">
        <v>4.0258466089506202</v>
      </c>
      <c r="AZ96" s="1">
        <v>43.613402059920197</v>
      </c>
      <c r="BA96" s="1">
        <v>0.38677796669405401</v>
      </c>
      <c r="BB96" s="1">
        <v>259.37146275240002</v>
      </c>
      <c r="BC96" s="1">
        <v>2.3848866753492901</v>
      </c>
      <c r="BD96" s="1">
        <v>47.351449712847597</v>
      </c>
      <c r="BE96" s="1">
        <v>0.50562595628003704</v>
      </c>
      <c r="BF96" s="1">
        <v>134.63683967154199</v>
      </c>
      <c r="BG96" s="1">
        <v>1.5468049219259801</v>
      </c>
      <c r="BH96" s="1">
        <v>15.3295709929541</v>
      </c>
      <c r="BI96" s="1">
        <v>0.181023780736316</v>
      </c>
      <c r="BJ96" s="1">
        <v>88.826779239220002</v>
      </c>
      <c r="BK96" s="1">
        <v>1.0141005945559001</v>
      </c>
      <c r="BL96" s="1">
        <v>9.9731352140232605</v>
      </c>
      <c r="BM96" s="1">
        <v>0.13866119643560099</v>
      </c>
      <c r="BN96" s="1">
        <v>1.6144718848689E-2</v>
      </c>
      <c r="BO96" s="1">
        <v>5.3943722328549997E-3</v>
      </c>
      <c r="BP96" s="1" t="s">
        <v>855</v>
      </c>
      <c r="BQ96" s="1">
        <v>5.3034905244176998E-2</v>
      </c>
      <c r="BR96" s="1">
        <v>4.3511359677973704</v>
      </c>
      <c r="BS96" s="1">
        <v>5.9057986300185002E-2</v>
      </c>
      <c r="BT96" s="1">
        <v>0.323801375709106</v>
      </c>
      <c r="BU96" s="1">
        <v>1.0972269637786001E-2</v>
      </c>
      <c r="BV96" s="1">
        <v>5.0283043144923898</v>
      </c>
      <c r="BW96" s="1">
        <v>9.0051190411818999E-2</v>
      </c>
      <c r="BX96" s="1">
        <v>109.461740697992</v>
      </c>
      <c r="BY96" s="1">
        <v>1.24646642169428</v>
      </c>
      <c r="BZ96" s="1">
        <v>13.472528345377301</v>
      </c>
      <c r="CA96" s="1">
        <v>0.13751382217602701</v>
      </c>
    </row>
    <row r="97" spans="1:79" x14ac:dyDescent="0.25">
      <c r="A97" s="1" t="s">
        <v>856</v>
      </c>
      <c r="B97" s="1">
        <v>8.5153927248857994E-2</v>
      </c>
      <c r="C97" s="1">
        <v>1.694312661098E-3</v>
      </c>
      <c r="D97" s="1">
        <v>11.7182726896934</v>
      </c>
      <c r="E97" s="1">
        <v>0.233344112508232</v>
      </c>
      <c r="F97" s="1">
        <v>6.5216042175580996E-2</v>
      </c>
      <c r="G97" s="1">
        <v>2.5392267339609999E-3</v>
      </c>
      <c r="H97" s="1">
        <v>0.29108342282129501</v>
      </c>
      <c r="I97" s="1"/>
      <c r="J97" s="6">
        <v>526.81123414052195</v>
      </c>
      <c r="K97" s="6">
        <v>10.481993876858599</v>
      </c>
      <c r="L97" s="6">
        <v>527.89755878662504</v>
      </c>
      <c r="M97" s="6">
        <v>10.5119406769454</v>
      </c>
      <c r="N97" s="6">
        <v>780.375898248167</v>
      </c>
      <c r="O97" s="6">
        <v>30.3844158165208</v>
      </c>
      <c r="P97" s="1">
        <f t="shared" si="8"/>
        <v>68</v>
      </c>
      <c r="Q97" s="1">
        <f t="shared" si="9"/>
        <v>11.811862674790452</v>
      </c>
      <c r="T97" s="1">
        <v>1091.7409439478199</v>
      </c>
      <c r="U97" s="1">
        <v>59.144944452153901</v>
      </c>
      <c r="V97" s="1">
        <v>215518.09747830901</v>
      </c>
      <c r="W97" s="1">
        <v>4633.3470566413398</v>
      </c>
      <c r="X97" s="1">
        <v>3754.6832893616001</v>
      </c>
      <c r="Y97" s="1">
        <v>247.49255300190401</v>
      </c>
      <c r="Z97" s="1">
        <v>397000</v>
      </c>
      <c r="AA97" s="1">
        <v>2398.67601645173</v>
      </c>
      <c r="AB97" s="1">
        <v>3.23729263484103</v>
      </c>
      <c r="AC97" s="1">
        <v>0.57407139168100996</v>
      </c>
      <c r="AD97" s="1">
        <v>123.38738357347501</v>
      </c>
      <c r="AE97" s="1">
        <v>1.68017569053533</v>
      </c>
      <c r="AF97" s="1">
        <v>467.90163170837502</v>
      </c>
      <c r="AG97" s="1">
        <v>6.2030599507681297</v>
      </c>
      <c r="AH97" s="1">
        <v>1531.0149156586899</v>
      </c>
      <c r="AI97" s="1">
        <v>18.118477214530699</v>
      </c>
      <c r="AJ97" s="1">
        <v>0.51935021323956398</v>
      </c>
      <c r="AK97" s="1">
        <v>3.1204078183648998E-2</v>
      </c>
      <c r="AL97" s="1">
        <v>3681.75489275269</v>
      </c>
      <c r="AM97" s="1">
        <v>39.728900231128698</v>
      </c>
      <c r="AN97" s="1">
        <v>8342.9922980599204</v>
      </c>
      <c r="AO97" s="1">
        <v>93.893043831540396</v>
      </c>
      <c r="AP97" s="1">
        <v>876.04208360617895</v>
      </c>
      <c r="AQ97" s="1">
        <v>8.0487555691506198</v>
      </c>
      <c r="AR97" s="1">
        <v>3197.1715765690601</v>
      </c>
      <c r="AS97" s="1">
        <v>27.7367074095344</v>
      </c>
      <c r="AT97" s="1">
        <v>442.89129510699001</v>
      </c>
      <c r="AU97" s="1">
        <v>4.5164460895716996</v>
      </c>
      <c r="AV97" s="1">
        <v>44.573484093874399</v>
      </c>
      <c r="AW97" s="1">
        <v>0.58160746348356995</v>
      </c>
      <c r="AX97" s="1">
        <v>374.78903237623803</v>
      </c>
      <c r="AY97" s="1">
        <v>3.5139702316299699</v>
      </c>
      <c r="AZ97" s="1">
        <v>43.372737006837298</v>
      </c>
      <c r="BA97" s="1">
        <v>0.42904188897258899</v>
      </c>
      <c r="BB97" s="1">
        <v>256.80105931923202</v>
      </c>
      <c r="BC97" s="1">
        <v>2.40823972682186</v>
      </c>
      <c r="BD97" s="1">
        <v>46.720629544540799</v>
      </c>
      <c r="BE97" s="1">
        <v>0.57477605686868105</v>
      </c>
      <c r="BF97" s="1">
        <v>133.57869203353201</v>
      </c>
      <c r="BG97" s="1">
        <v>1.5958818810486699</v>
      </c>
      <c r="BH97" s="1">
        <v>15.127362075981999</v>
      </c>
      <c r="BI97" s="1">
        <v>0.18175048315502701</v>
      </c>
      <c r="BJ97" s="1">
        <v>88.129658025795194</v>
      </c>
      <c r="BK97" s="1">
        <v>0.95432111890029503</v>
      </c>
      <c r="BL97" s="1">
        <v>9.8790777772604699</v>
      </c>
      <c r="BM97" s="1">
        <v>0.132394740975013</v>
      </c>
      <c r="BN97" s="1">
        <v>8.7443478957199994E-3</v>
      </c>
      <c r="BO97" s="1">
        <v>3.9827685703110001E-3</v>
      </c>
      <c r="BP97" s="1" t="s">
        <v>830</v>
      </c>
      <c r="BQ97" s="1">
        <v>0.104287445093624</v>
      </c>
      <c r="BR97" s="1">
        <v>4.3027191761070904</v>
      </c>
      <c r="BS97" s="1">
        <v>5.6996215622402001E-2</v>
      </c>
      <c r="BT97" s="1">
        <v>0.30871132527857298</v>
      </c>
      <c r="BU97" s="1">
        <v>1.2229190026087E-2</v>
      </c>
      <c r="BV97" s="1">
        <v>4.9889921731555296</v>
      </c>
      <c r="BW97" s="1">
        <v>0.101191395567287</v>
      </c>
      <c r="BX97" s="1">
        <v>107.48286108033101</v>
      </c>
      <c r="BY97" s="1">
        <v>1.2603773100347999</v>
      </c>
      <c r="BZ97" s="1">
        <v>13.440335241255999</v>
      </c>
      <c r="CA97" s="1">
        <v>0.14751347631761599</v>
      </c>
    </row>
    <row r="98" spans="1:79" x14ac:dyDescent="0.25">
      <c r="A98" s="1" t="s">
        <v>857</v>
      </c>
      <c r="B98" s="1">
        <v>8.509898685141E-2</v>
      </c>
      <c r="C98" s="1">
        <v>1.7412921091809999E-3</v>
      </c>
      <c r="D98" s="1">
        <v>11.751567235046601</v>
      </c>
      <c r="E98" s="1">
        <v>0.23539283482068399</v>
      </c>
      <c r="F98" s="1">
        <v>6.6191005436692998E-2</v>
      </c>
      <c r="G98" s="1">
        <v>2.4362697275470001E-3</v>
      </c>
      <c r="H98" s="1">
        <v>0.360241764474031</v>
      </c>
      <c r="I98" s="1"/>
      <c r="J98" s="6">
        <v>526.48485055634205</v>
      </c>
      <c r="K98" s="6">
        <v>10.7729122260612</v>
      </c>
      <c r="L98" s="6">
        <v>526.46136049069298</v>
      </c>
      <c r="M98" s="6">
        <v>10.545421694893401</v>
      </c>
      <c r="N98" s="6">
        <v>811.488379185903</v>
      </c>
      <c r="O98" s="6">
        <v>29.868175584030499</v>
      </c>
      <c r="P98" s="1">
        <f t="shared" si="8"/>
        <v>65</v>
      </c>
      <c r="Q98" s="1">
        <f t="shared" si="9"/>
        <v>13.308816753201398</v>
      </c>
      <c r="T98" s="1">
        <v>1108.7869898286899</v>
      </c>
      <c r="U98" s="1">
        <v>61.227432677244302</v>
      </c>
      <c r="V98" s="1">
        <v>215142.555761536</v>
      </c>
      <c r="W98" s="1">
        <v>4595.2155101731596</v>
      </c>
      <c r="X98" s="1">
        <v>3490.2057861025401</v>
      </c>
      <c r="Y98" s="1">
        <v>225.14080906911599</v>
      </c>
      <c r="Z98" s="1">
        <v>397000</v>
      </c>
      <c r="AA98" s="1">
        <v>2398.67601645173</v>
      </c>
      <c r="AB98" s="1">
        <v>2.5236284056749998</v>
      </c>
      <c r="AC98" s="1">
        <v>0.30081004413290002</v>
      </c>
      <c r="AD98" s="1">
        <v>123.02669982528199</v>
      </c>
      <c r="AE98" s="1">
        <v>1.68058493503495</v>
      </c>
      <c r="AF98" s="1">
        <v>465.70957698699601</v>
      </c>
      <c r="AG98" s="1">
        <v>5.9783544218774196</v>
      </c>
      <c r="AH98" s="1">
        <v>1501.79768645071</v>
      </c>
      <c r="AI98" s="1">
        <v>15.7174549484688</v>
      </c>
      <c r="AJ98" s="1">
        <v>0.50792646563898203</v>
      </c>
      <c r="AK98" s="1">
        <v>2.9887095474337998E-2</v>
      </c>
      <c r="AL98" s="1">
        <v>3508.5285305292</v>
      </c>
      <c r="AM98" s="1">
        <v>36.946296092652403</v>
      </c>
      <c r="AN98" s="1">
        <v>7964.4566117868499</v>
      </c>
      <c r="AO98" s="1">
        <v>83.925891097976702</v>
      </c>
      <c r="AP98" s="1">
        <v>837.29179783200198</v>
      </c>
      <c r="AQ98" s="1">
        <v>8.08264619483354</v>
      </c>
      <c r="AR98" s="1">
        <v>3080.4517915387601</v>
      </c>
      <c r="AS98" s="1">
        <v>25.9018426474221</v>
      </c>
      <c r="AT98" s="1">
        <v>427.520327741985</v>
      </c>
      <c r="AU98" s="1">
        <v>3.7031907340286598</v>
      </c>
      <c r="AV98" s="1">
        <v>43.169874343373102</v>
      </c>
      <c r="AW98" s="1">
        <v>0.50118125551086701</v>
      </c>
      <c r="AX98" s="1">
        <v>363.08829580192503</v>
      </c>
      <c r="AY98" s="1">
        <v>3.9352071173260801</v>
      </c>
      <c r="AZ98" s="1">
        <v>41.945309529254899</v>
      </c>
      <c r="BA98" s="1">
        <v>0.39043262054301597</v>
      </c>
      <c r="BB98" s="1">
        <v>249.61554479510099</v>
      </c>
      <c r="BC98" s="1">
        <v>2.1232715045602202</v>
      </c>
      <c r="BD98" s="1">
        <v>45.4841661844724</v>
      </c>
      <c r="BE98" s="1">
        <v>0.45472026344566002</v>
      </c>
      <c r="BF98" s="1">
        <v>130.799697502626</v>
      </c>
      <c r="BG98" s="1">
        <v>1.4950257940437299</v>
      </c>
      <c r="BH98" s="1">
        <v>14.728876695494799</v>
      </c>
      <c r="BI98" s="1">
        <v>0.18355328178119601</v>
      </c>
      <c r="BJ98" s="1">
        <v>85.764285521243295</v>
      </c>
      <c r="BK98" s="1">
        <v>0.93072347271543898</v>
      </c>
      <c r="BL98" s="1">
        <v>9.6348092431810901</v>
      </c>
      <c r="BM98" s="1">
        <v>0.14553648448893</v>
      </c>
      <c r="BN98" s="1">
        <v>1.1365757670910999E-2</v>
      </c>
      <c r="BO98" s="1">
        <v>4.599471909302E-3</v>
      </c>
      <c r="BP98" s="1" t="s">
        <v>830</v>
      </c>
      <c r="BQ98" s="1">
        <v>8.4639883669866994E-2</v>
      </c>
      <c r="BR98" s="1">
        <v>4.2643854422802896</v>
      </c>
      <c r="BS98" s="1">
        <v>6.3254273855071E-2</v>
      </c>
      <c r="BT98" s="1">
        <v>0.30960106411465299</v>
      </c>
      <c r="BU98" s="1">
        <v>1.1200624585279E-2</v>
      </c>
      <c r="BV98" s="1">
        <v>4.6945888260038098</v>
      </c>
      <c r="BW98" s="1">
        <v>0.132198878346376</v>
      </c>
      <c r="BX98" s="1">
        <v>102.47003510354401</v>
      </c>
      <c r="BY98" s="1">
        <v>1.1954929902012701</v>
      </c>
      <c r="BZ98" s="1">
        <v>13.319167019133101</v>
      </c>
      <c r="CA98" s="1">
        <v>0.116329274314821</v>
      </c>
    </row>
    <row r="99" spans="1:79" x14ac:dyDescent="0.25">
      <c r="A99" s="1" t="s">
        <v>858</v>
      </c>
      <c r="B99" s="1">
        <v>8.4317123301191996E-2</v>
      </c>
      <c r="C99" s="1">
        <v>1.797444324872E-3</v>
      </c>
      <c r="D99" s="1">
        <v>11.8423476894398</v>
      </c>
      <c r="E99" s="1">
        <v>0.24641463119357301</v>
      </c>
      <c r="F99" s="1">
        <v>6.7825727557686996E-2</v>
      </c>
      <c r="G99" s="1">
        <v>2.334924078388E-3</v>
      </c>
      <c r="H99" s="1">
        <v>-5.5237603507559997E-3</v>
      </c>
      <c r="I99" s="1"/>
      <c r="J99" s="6">
        <v>521.83825381541499</v>
      </c>
      <c r="K99" s="6">
        <v>11.124373924275799</v>
      </c>
      <c r="L99" s="6">
        <v>522.58487274600202</v>
      </c>
      <c r="M99" s="6">
        <v>10.873904572137899</v>
      </c>
      <c r="N99" s="6">
        <v>862.307593270089</v>
      </c>
      <c r="O99" s="6">
        <v>29.685236487738202</v>
      </c>
      <c r="P99" s="1">
        <f t="shared" si="8"/>
        <v>61</v>
      </c>
      <c r="Q99" s="1">
        <f t="shared" si="9"/>
        <v>15.955866209907496</v>
      </c>
      <c r="T99" s="1">
        <v>1102.3013849036399</v>
      </c>
      <c r="U99" s="1">
        <v>47.236297400622902</v>
      </c>
      <c r="V99" s="1">
        <v>215352.90019779399</v>
      </c>
      <c r="W99" s="1">
        <v>4557.6661126257804</v>
      </c>
      <c r="X99" s="1">
        <v>3542.8402102208202</v>
      </c>
      <c r="Y99" s="1">
        <v>224.423248628983</v>
      </c>
      <c r="Z99" s="1">
        <v>397000</v>
      </c>
      <c r="AA99" s="1">
        <v>2398.67601645173</v>
      </c>
      <c r="AB99" s="1">
        <v>2.6685357612394101</v>
      </c>
      <c r="AC99" s="1">
        <v>0.342982962793281</v>
      </c>
      <c r="AD99" s="1">
        <v>122.824148920759</v>
      </c>
      <c r="AE99" s="1">
        <v>1.6392346047828601</v>
      </c>
      <c r="AF99" s="1">
        <v>465.28760819591298</v>
      </c>
      <c r="AG99" s="1">
        <v>5.7340051835364001</v>
      </c>
      <c r="AH99" s="1">
        <v>1497.0084174153401</v>
      </c>
      <c r="AI99" s="1">
        <v>14.473697339745501</v>
      </c>
      <c r="AJ99" s="1">
        <v>0.48602562270899502</v>
      </c>
      <c r="AK99" s="1">
        <v>2.8745475939320999E-2</v>
      </c>
      <c r="AL99" s="1">
        <v>3494.68846182266</v>
      </c>
      <c r="AM99" s="1">
        <v>34.716150099882697</v>
      </c>
      <c r="AN99" s="1">
        <v>7930.8119215340803</v>
      </c>
      <c r="AO99" s="1">
        <v>79.123297523597699</v>
      </c>
      <c r="AP99" s="1">
        <v>834.999014346541</v>
      </c>
      <c r="AQ99" s="1">
        <v>7.4091172936898602</v>
      </c>
      <c r="AR99" s="1">
        <v>3078.03804469139</v>
      </c>
      <c r="AS99" s="1">
        <v>25.2670326058503</v>
      </c>
      <c r="AT99" s="1">
        <v>426.678571555465</v>
      </c>
      <c r="AU99" s="1">
        <v>3.6447354253214699</v>
      </c>
      <c r="AV99" s="1">
        <v>43.0941683243908</v>
      </c>
      <c r="AW99" s="1">
        <v>0.44713667070136398</v>
      </c>
      <c r="AX99" s="1">
        <v>362.23067995369399</v>
      </c>
      <c r="AY99" s="1">
        <v>3.5408228508848798</v>
      </c>
      <c r="AZ99" s="1">
        <v>41.902531026761103</v>
      </c>
      <c r="BA99" s="1">
        <v>0.38887892944357799</v>
      </c>
      <c r="BB99" s="1">
        <v>250.15551526311901</v>
      </c>
      <c r="BC99" s="1">
        <v>2.1120794542585699</v>
      </c>
      <c r="BD99" s="1">
        <v>45.360393312418701</v>
      </c>
      <c r="BE99" s="1">
        <v>0.41738653477097898</v>
      </c>
      <c r="BF99" s="1">
        <v>130.177459077522</v>
      </c>
      <c r="BG99" s="1">
        <v>1.39302177193829</v>
      </c>
      <c r="BH99" s="1">
        <v>14.7345269498399</v>
      </c>
      <c r="BI99" s="1">
        <v>0.16676814991095301</v>
      </c>
      <c r="BJ99" s="1">
        <v>85.231091149640307</v>
      </c>
      <c r="BK99" s="1">
        <v>0.80747978530022002</v>
      </c>
      <c r="BL99" s="1">
        <v>9.6391836439453495</v>
      </c>
      <c r="BM99" s="1">
        <v>0.12659071896152599</v>
      </c>
      <c r="BN99" s="1">
        <v>7.7471149720460004E-3</v>
      </c>
      <c r="BO99" s="1">
        <v>3.796815198594E-3</v>
      </c>
      <c r="BP99" s="1" t="s">
        <v>859</v>
      </c>
      <c r="BQ99" s="1">
        <v>1.9971300479864E-2</v>
      </c>
      <c r="BR99" s="1">
        <v>4.2389664254237696</v>
      </c>
      <c r="BS99" s="1">
        <v>5.6400791563972E-2</v>
      </c>
      <c r="BT99" s="1">
        <v>0.31604415630645599</v>
      </c>
      <c r="BU99" s="1">
        <v>1.0972287712142001E-2</v>
      </c>
      <c r="BV99" s="1">
        <v>4.7198979953202604</v>
      </c>
      <c r="BW99" s="1">
        <v>0.12435915937714399</v>
      </c>
      <c r="BX99" s="1">
        <v>101.64628012881499</v>
      </c>
      <c r="BY99" s="1">
        <v>1.11951572371718</v>
      </c>
      <c r="BZ99" s="1">
        <v>13.3619342183899</v>
      </c>
      <c r="CA99" s="1">
        <v>0.118311284538997</v>
      </c>
    </row>
    <row r="100" spans="1:79" x14ac:dyDescent="0.25">
      <c r="A100" s="1" t="s">
        <v>860</v>
      </c>
      <c r="B100" s="1">
        <v>8.5082324011624993E-2</v>
      </c>
      <c r="C100" s="1">
        <v>1.7131093967730001E-3</v>
      </c>
      <c r="D100" s="1">
        <v>11.7591550795748</v>
      </c>
      <c r="E100" s="1">
        <v>0.235403861851704</v>
      </c>
      <c r="F100" s="1">
        <v>6.6974552938231999E-2</v>
      </c>
      <c r="G100" s="1">
        <v>2.4347865183770002E-3</v>
      </c>
      <c r="H100" s="1">
        <v>0.28648331863256299</v>
      </c>
      <c r="I100" s="1"/>
      <c r="J100" s="6">
        <v>526.38585861123397</v>
      </c>
      <c r="K100" s="6">
        <v>10.598635747094599</v>
      </c>
      <c r="L100" s="6">
        <v>526.13514348871604</v>
      </c>
      <c r="M100" s="6">
        <v>10.532580257256299</v>
      </c>
      <c r="N100" s="6">
        <v>836.05272557179001</v>
      </c>
      <c r="O100" s="6">
        <v>30.393781153750101</v>
      </c>
      <c r="P100" s="1">
        <f t="shared" si="8"/>
        <v>63</v>
      </c>
      <c r="Q100" s="1">
        <f t="shared" si="9"/>
        <v>14.488329561616153</v>
      </c>
      <c r="T100" s="1">
        <v>1118.1050472991501</v>
      </c>
      <c r="U100" s="1">
        <v>51.646311883484699</v>
      </c>
      <c r="V100" s="1">
        <v>216550.60250712</v>
      </c>
      <c r="W100" s="1">
        <v>4617.5256339979596</v>
      </c>
      <c r="X100" s="1">
        <v>3594.0280849133501</v>
      </c>
      <c r="Y100" s="1">
        <v>277.34087526545602</v>
      </c>
      <c r="Z100" s="1">
        <v>397000</v>
      </c>
      <c r="AA100" s="1">
        <v>2398.67601645173</v>
      </c>
      <c r="AB100" s="1">
        <v>2.71293399435155</v>
      </c>
      <c r="AC100" s="1">
        <v>0.41215338561349402</v>
      </c>
      <c r="AD100" s="1">
        <v>122.887347494306</v>
      </c>
      <c r="AE100" s="1">
        <v>1.5730139423312399</v>
      </c>
      <c r="AF100" s="1">
        <v>463.701608443895</v>
      </c>
      <c r="AG100" s="1">
        <v>6.6634174987739696</v>
      </c>
      <c r="AH100" s="1">
        <v>1476.2607711430501</v>
      </c>
      <c r="AI100" s="1">
        <v>15.0474692768737</v>
      </c>
      <c r="AJ100" s="1">
        <v>0.50020096115974599</v>
      </c>
      <c r="AK100" s="1">
        <v>3.4075814411015003E-2</v>
      </c>
      <c r="AL100" s="1">
        <v>3465.0797293126202</v>
      </c>
      <c r="AM100" s="1">
        <v>37.299725814092497</v>
      </c>
      <c r="AN100" s="1">
        <v>7821.4057715674699</v>
      </c>
      <c r="AO100" s="1">
        <v>87.308555202106206</v>
      </c>
      <c r="AP100" s="1">
        <v>832.17074633867605</v>
      </c>
      <c r="AQ100" s="1">
        <v>7.9897393089139399</v>
      </c>
      <c r="AR100" s="1">
        <v>3071.8488855587402</v>
      </c>
      <c r="AS100" s="1">
        <v>28.1717018223667</v>
      </c>
      <c r="AT100" s="1">
        <v>425.40931865273598</v>
      </c>
      <c r="AU100" s="1">
        <v>4.3063391178858197</v>
      </c>
      <c r="AV100" s="1">
        <v>43.057027961863596</v>
      </c>
      <c r="AW100" s="1">
        <v>0.47281672771483702</v>
      </c>
      <c r="AX100" s="1">
        <v>361.905239207416</v>
      </c>
      <c r="AY100" s="1">
        <v>3.8163363558897498</v>
      </c>
      <c r="AZ100" s="1">
        <v>41.523212916347099</v>
      </c>
      <c r="BA100" s="1">
        <v>0.37683604805573201</v>
      </c>
      <c r="BB100" s="1">
        <v>248.77812595559701</v>
      </c>
      <c r="BC100" s="1">
        <v>2.32069343658114</v>
      </c>
      <c r="BD100" s="1">
        <v>45.297773073530699</v>
      </c>
      <c r="BE100" s="1">
        <v>0.485064141454292</v>
      </c>
      <c r="BF100" s="1">
        <v>130.27985611710599</v>
      </c>
      <c r="BG100" s="1">
        <v>1.5456168944248501</v>
      </c>
      <c r="BH100" s="1">
        <v>14.749050607093199</v>
      </c>
      <c r="BI100" s="1">
        <v>0.156441745373575</v>
      </c>
      <c r="BJ100" s="1">
        <v>85.914513715561299</v>
      </c>
      <c r="BK100" s="1">
        <v>0.86117069300549498</v>
      </c>
      <c r="BL100" s="1">
        <v>9.6026254475638595</v>
      </c>
      <c r="BM100" s="1">
        <v>0.123612896042627</v>
      </c>
      <c r="BN100" s="1">
        <v>5.4974083159209999E-3</v>
      </c>
      <c r="BO100" s="1">
        <v>3.22118480593E-3</v>
      </c>
      <c r="BP100" s="1" t="s">
        <v>844</v>
      </c>
      <c r="BQ100" s="1">
        <v>8.4251128039902007E-2</v>
      </c>
      <c r="BR100" s="1">
        <v>4.2865914464205597</v>
      </c>
      <c r="BS100" s="1">
        <v>6.7472904575183998E-2</v>
      </c>
      <c r="BT100" s="1">
        <v>0.31470502386601801</v>
      </c>
      <c r="BU100" s="1">
        <v>1.1568216295029E-2</v>
      </c>
      <c r="BV100" s="1">
        <v>4.7007548919217799</v>
      </c>
      <c r="BW100" s="1">
        <v>0.116233863623652</v>
      </c>
      <c r="BX100" s="1">
        <v>101.06516211172401</v>
      </c>
      <c r="BY100" s="1">
        <v>1.16640553606596</v>
      </c>
      <c r="BZ100" s="1">
        <v>13.325822253617799</v>
      </c>
      <c r="CA100" s="1">
        <v>0.11993459522786901</v>
      </c>
    </row>
    <row r="101" spans="1:79" x14ac:dyDescent="0.25">
      <c r="A101" s="1" t="s">
        <v>861</v>
      </c>
      <c r="B101" s="1">
        <v>8.4255663039094E-2</v>
      </c>
      <c r="C101" s="1">
        <v>1.713841709529E-3</v>
      </c>
      <c r="D101" s="1">
        <v>11.871691157394601</v>
      </c>
      <c r="E101" s="1">
        <v>0.23851857115366801</v>
      </c>
      <c r="F101" s="1">
        <v>6.7589136202456004E-2</v>
      </c>
      <c r="G101" s="1">
        <v>2.6344617511770002E-3</v>
      </c>
      <c r="H101" s="1">
        <v>0.117224048254645</v>
      </c>
      <c r="I101" s="1"/>
      <c r="J101" s="6">
        <v>521.47285489233798</v>
      </c>
      <c r="K101" s="6">
        <v>10.607262430386101</v>
      </c>
      <c r="L101" s="6">
        <v>521.34404045863403</v>
      </c>
      <c r="M101" s="6">
        <v>10.4745174011892</v>
      </c>
      <c r="N101" s="6">
        <v>855.05393297353305</v>
      </c>
      <c r="O101" s="6">
        <v>33.327943041980497</v>
      </c>
      <c r="P101" s="1">
        <f t="shared" si="8"/>
        <v>61</v>
      </c>
      <c r="Q101" s="1">
        <f t="shared" si="9"/>
        <v>15.623777522282577</v>
      </c>
      <c r="T101" s="1">
        <v>1146.5858490938499</v>
      </c>
      <c r="U101" s="1">
        <v>54.130090645061799</v>
      </c>
      <c r="V101" s="1">
        <v>217211.26680024399</v>
      </c>
      <c r="W101" s="1">
        <v>4636.9589904651102</v>
      </c>
      <c r="X101" s="1">
        <v>3585.1937864516399</v>
      </c>
      <c r="Y101" s="1">
        <v>277.56584470622698</v>
      </c>
      <c r="Z101" s="1">
        <v>397000</v>
      </c>
      <c r="AA101" s="1">
        <v>2398.67601645173</v>
      </c>
      <c r="AB101" s="1">
        <v>2.92738648544251</v>
      </c>
      <c r="AC101" s="1">
        <v>0.386561460604818</v>
      </c>
      <c r="AD101" s="1">
        <v>123.65361246323501</v>
      </c>
      <c r="AE101" s="1">
        <v>1.48648439778547</v>
      </c>
      <c r="AF101" s="1">
        <v>465.16669223891199</v>
      </c>
      <c r="AG101" s="1">
        <v>6.6861319803262704</v>
      </c>
      <c r="AH101" s="1">
        <v>1522.98499230885</v>
      </c>
      <c r="AI101" s="1">
        <v>15.691427318175499</v>
      </c>
      <c r="AJ101" s="1">
        <v>0.51078271071853698</v>
      </c>
      <c r="AK101" s="1">
        <v>3.1726738879349001E-2</v>
      </c>
      <c r="AL101" s="1">
        <v>3613.8400569437599</v>
      </c>
      <c r="AM101" s="1">
        <v>38.020991927880203</v>
      </c>
      <c r="AN101" s="1">
        <v>8153.0323970873296</v>
      </c>
      <c r="AO101" s="1">
        <v>86.501037099710601</v>
      </c>
      <c r="AP101" s="1">
        <v>865.18037102147798</v>
      </c>
      <c r="AQ101" s="1">
        <v>8.9170538481272299</v>
      </c>
      <c r="AR101" s="1">
        <v>3177.07051356494</v>
      </c>
      <c r="AS101" s="1">
        <v>30.3982294454166</v>
      </c>
      <c r="AT101" s="1">
        <v>439.73484435919102</v>
      </c>
      <c r="AU101" s="1">
        <v>4.2376837714558597</v>
      </c>
      <c r="AV101" s="1">
        <v>44.2715102358897</v>
      </c>
      <c r="AW101" s="1">
        <v>0.53212330351109904</v>
      </c>
      <c r="AX101" s="1">
        <v>375.13382942783898</v>
      </c>
      <c r="AY101" s="1">
        <v>4.1004277784854901</v>
      </c>
      <c r="AZ101" s="1">
        <v>42.854719748931103</v>
      </c>
      <c r="BA101" s="1">
        <v>0.38416962109358999</v>
      </c>
      <c r="BB101" s="1">
        <v>255.23919149620701</v>
      </c>
      <c r="BC101" s="1">
        <v>2.65420624430369</v>
      </c>
      <c r="BD101" s="1">
        <v>46.5794209196346</v>
      </c>
      <c r="BE101" s="1">
        <v>0.47185955904940602</v>
      </c>
      <c r="BF101" s="1">
        <v>133.49780068389401</v>
      </c>
      <c r="BG101" s="1">
        <v>1.49149389319051</v>
      </c>
      <c r="BH101" s="1">
        <v>15.216429242394801</v>
      </c>
      <c r="BI101" s="1">
        <v>0.18317259150332599</v>
      </c>
      <c r="BJ101" s="1">
        <v>88.206780928314899</v>
      </c>
      <c r="BK101" s="1">
        <v>0.99039705768522601</v>
      </c>
      <c r="BL101" s="1">
        <v>9.9058080150956904</v>
      </c>
      <c r="BM101" s="1">
        <v>0.12937828713431601</v>
      </c>
      <c r="BN101" s="1">
        <v>1.0490726024243001E-2</v>
      </c>
      <c r="BO101" s="1">
        <v>4.4841184409199998E-3</v>
      </c>
      <c r="BP101" s="1" t="s">
        <v>862</v>
      </c>
      <c r="BQ101" s="1">
        <v>7.221138391951E-2</v>
      </c>
      <c r="BR101" s="1">
        <v>4.3328002670750401</v>
      </c>
      <c r="BS101" s="1">
        <v>7.2501765236418006E-2</v>
      </c>
      <c r="BT101" s="1">
        <v>0.32142294936115701</v>
      </c>
      <c r="BU101" s="1">
        <v>1.2378603853745999E-2</v>
      </c>
      <c r="BV101" s="1">
        <v>4.8959852127403201</v>
      </c>
      <c r="BW101" s="1">
        <v>0.12707043205641499</v>
      </c>
      <c r="BX101" s="1">
        <v>106.81687519302</v>
      </c>
      <c r="BY101" s="1">
        <v>1.24729234249161</v>
      </c>
      <c r="BZ101" s="1">
        <v>13.610364491007299</v>
      </c>
      <c r="CA101" s="1">
        <v>0.14033491471929699</v>
      </c>
    </row>
    <row r="102" spans="1:79" x14ac:dyDescent="0.25">
      <c r="A102" s="1" t="s">
        <v>863</v>
      </c>
      <c r="B102" s="1">
        <v>8.4976806323071002E-2</v>
      </c>
      <c r="C102" s="1">
        <v>1.686217067369E-3</v>
      </c>
      <c r="D102" s="1">
        <v>11.787446698982601</v>
      </c>
      <c r="E102" s="1">
        <v>0.23537680291493601</v>
      </c>
      <c r="F102" s="1">
        <v>6.7755049956804994E-2</v>
      </c>
      <c r="G102" s="1">
        <v>2.3188840041799999E-3</v>
      </c>
      <c r="H102" s="1">
        <v>-3.6582551537761E-2</v>
      </c>
      <c r="I102" s="1"/>
      <c r="J102" s="6">
        <v>525.75895530530602</v>
      </c>
      <c r="K102" s="6">
        <v>10.432772919089</v>
      </c>
      <c r="L102" s="6">
        <v>524.92238628483301</v>
      </c>
      <c r="M102" s="6">
        <v>10.4818758648442</v>
      </c>
      <c r="N102" s="6">
        <v>860.14420936407998</v>
      </c>
      <c r="O102" s="6">
        <v>29.4380219578279</v>
      </c>
      <c r="P102" s="1">
        <f t="shared" si="8"/>
        <v>61</v>
      </c>
      <c r="Q102" s="1">
        <f t="shared" si="9"/>
        <v>15.673373312924008</v>
      </c>
      <c r="T102" s="1">
        <v>1076.5087796703001</v>
      </c>
      <c r="U102" s="1">
        <v>62.326113474835203</v>
      </c>
      <c r="V102" s="1">
        <v>214197.81012006599</v>
      </c>
      <c r="W102" s="1">
        <v>4875.73568535304</v>
      </c>
      <c r="X102" s="1">
        <v>3747.09222991774</v>
      </c>
      <c r="Y102" s="1">
        <v>287.88495260035199</v>
      </c>
      <c r="Z102" s="1">
        <v>397000</v>
      </c>
      <c r="AA102" s="1">
        <v>2398.67601645173</v>
      </c>
      <c r="AB102" s="1">
        <v>2.5908468489427898</v>
      </c>
      <c r="AC102" s="1">
        <v>0.30716977385753202</v>
      </c>
      <c r="AD102" s="1">
        <v>123.31296763003</v>
      </c>
      <c r="AE102" s="1">
        <v>1.7494031498932801</v>
      </c>
      <c r="AF102" s="1">
        <v>466.229452151761</v>
      </c>
      <c r="AG102" s="1">
        <v>6.3442749951261401</v>
      </c>
      <c r="AH102" s="1">
        <v>1515.4457170932401</v>
      </c>
      <c r="AI102" s="1">
        <v>19.339681911721399</v>
      </c>
      <c r="AJ102" s="1">
        <v>0.51774679119026701</v>
      </c>
      <c r="AK102" s="1">
        <v>3.4236705076236003E-2</v>
      </c>
      <c r="AL102" s="1">
        <v>3609.12381921819</v>
      </c>
      <c r="AM102" s="1">
        <v>39.379400998355401</v>
      </c>
      <c r="AN102" s="1">
        <v>8146.9230443632496</v>
      </c>
      <c r="AO102" s="1">
        <v>93.436991555638301</v>
      </c>
      <c r="AP102" s="1">
        <v>865.77788301407395</v>
      </c>
      <c r="AQ102" s="1">
        <v>9.0794541208622306</v>
      </c>
      <c r="AR102" s="1">
        <v>3151.98286881278</v>
      </c>
      <c r="AS102" s="1">
        <v>33.027456671613102</v>
      </c>
      <c r="AT102" s="1">
        <v>432.93429158522702</v>
      </c>
      <c r="AU102" s="1">
        <v>4.7803210463870203</v>
      </c>
      <c r="AV102" s="1">
        <v>43.665934995936098</v>
      </c>
      <c r="AW102" s="1">
        <v>0.47206346392679999</v>
      </c>
      <c r="AX102" s="1">
        <v>364.87339394082898</v>
      </c>
      <c r="AY102" s="1">
        <v>4.3016503126790502</v>
      </c>
      <c r="AZ102" s="1">
        <v>42.069545065470898</v>
      </c>
      <c r="BA102" s="1">
        <v>0.439051650449929</v>
      </c>
      <c r="BB102" s="1">
        <v>251.79162882628799</v>
      </c>
      <c r="BC102" s="1">
        <v>2.7429593626098501</v>
      </c>
      <c r="BD102" s="1">
        <v>45.935087459293698</v>
      </c>
      <c r="BE102" s="1">
        <v>0.53067831884417205</v>
      </c>
      <c r="BF102" s="1">
        <v>131.043250611068</v>
      </c>
      <c r="BG102" s="1">
        <v>1.51928527686667</v>
      </c>
      <c r="BH102" s="1">
        <v>14.675157108890501</v>
      </c>
      <c r="BI102" s="1">
        <v>0.15876628151047301</v>
      </c>
      <c r="BJ102" s="1">
        <v>86.976841376642099</v>
      </c>
      <c r="BK102" s="1">
        <v>0.856396286355534</v>
      </c>
      <c r="BL102" s="1">
        <v>9.6447776085856294</v>
      </c>
      <c r="BM102" s="1">
        <v>0.129667678369423</v>
      </c>
      <c r="BN102" s="1">
        <v>9.6200488561420001E-3</v>
      </c>
      <c r="BO102" s="1">
        <v>4.2151074168700004E-3</v>
      </c>
      <c r="BP102" s="1" t="s">
        <v>832</v>
      </c>
      <c r="BQ102" s="1">
        <v>4.6480099318480003E-2</v>
      </c>
      <c r="BR102" s="1">
        <v>4.2771659203772998</v>
      </c>
      <c r="BS102" s="1">
        <v>7.4560506683938002E-2</v>
      </c>
      <c r="BT102" s="1">
        <v>0.31821479887231202</v>
      </c>
      <c r="BU102" s="1">
        <v>1.1320713769155E-2</v>
      </c>
      <c r="BV102" s="1">
        <v>4.8784653488877003</v>
      </c>
      <c r="BW102" s="1">
        <v>0.11822402797722199</v>
      </c>
      <c r="BX102" s="1">
        <v>104.663845340127</v>
      </c>
      <c r="BY102" s="1">
        <v>1.3589224142582399</v>
      </c>
      <c r="BZ102" s="1">
        <v>13.3112559110933</v>
      </c>
      <c r="CA102" s="1">
        <v>0.135590332082313</v>
      </c>
    </row>
    <row r="103" spans="1:79" x14ac:dyDescent="0.25">
      <c r="A103" s="1" t="s">
        <v>864</v>
      </c>
      <c r="B103" s="1">
        <v>8.5770683583665006E-2</v>
      </c>
      <c r="C103" s="1">
        <v>1.748300049475E-3</v>
      </c>
      <c r="D103" s="1">
        <v>11.703241088563701</v>
      </c>
      <c r="E103" s="1">
        <v>0.23438038837890299</v>
      </c>
      <c r="F103" s="1">
        <v>6.9687098899835001E-2</v>
      </c>
      <c r="G103" s="1">
        <v>2.5654058979050001E-3</v>
      </c>
      <c r="H103" s="1">
        <v>7.8701163029868001E-2</v>
      </c>
      <c r="I103" s="1"/>
      <c r="J103" s="6">
        <v>530.47405557450998</v>
      </c>
      <c r="K103" s="6">
        <v>10.812876601376701</v>
      </c>
      <c r="L103" s="6">
        <v>528.54853615958098</v>
      </c>
      <c r="M103" s="6">
        <v>10.585222524659301</v>
      </c>
      <c r="N103" s="6">
        <v>918.22987880732398</v>
      </c>
      <c r="O103" s="6">
        <v>33.802990566596399</v>
      </c>
      <c r="P103" s="1">
        <f t="shared" si="8"/>
        <v>58</v>
      </c>
      <c r="Q103" s="1">
        <f t="shared" si="9"/>
        <v>18.263518291836949</v>
      </c>
      <c r="T103" s="1">
        <v>1060.66988949151</v>
      </c>
      <c r="U103" s="1">
        <v>49.3986073002079</v>
      </c>
      <c r="V103" s="1">
        <v>211631.28056200701</v>
      </c>
      <c r="W103" s="1">
        <v>4639.3126064334901</v>
      </c>
      <c r="X103" s="1">
        <v>3617.1395144092098</v>
      </c>
      <c r="Y103" s="1">
        <v>334.83934213260198</v>
      </c>
      <c r="Z103" s="1">
        <v>397000</v>
      </c>
      <c r="AA103" s="1">
        <v>2398.67601645173</v>
      </c>
      <c r="AB103" s="1">
        <v>2.5571232731173201</v>
      </c>
      <c r="AC103" s="1">
        <v>0.39778092240632201</v>
      </c>
      <c r="AD103" s="1">
        <v>124.760381515093</v>
      </c>
      <c r="AE103" s="1">
        <v>1.6962346123308401</v>
      </c>
      <c r="AF103" s="1">
        <v>463.27117161115098</v>
      </c>
      <c r="AG103" s="1">
        <v>6.0041909246171601</v>
      </c>
      <c r="AH103" s="1">
        <v>1512.83231836454</v>
      </c>
      <c r="AI103" s="1">
        <v>15.726873738624199</v>
      </c>
      <c r="AJ103" s="1">
        <v>0.51185370861219903</v>
      </c>
      <c r="AK103" s="1">
        <v>3.1367670213322998E-2</v>
      </c>
      <c r="AL103" s="1">
        <v>3612.1306177197198</v>
      </c>
      <c r="AM103" s="1">
        <v>38.458475487036203</v>
      </c>
      <c r="AN103" s="1">
        <v>8261.52142831942</v>
      </c>
      <c r="AO103" s="1">
        <v>87.380065895689498</v>
      </c>
      <c r="AP103" s="1">
        <v>858.02001928505797</v>
      </c>
      <c r="AQ103" s="1">
        <v>8.3906881540896396</v>
      </c>
      <c r="AR103" s="1">
        <v>3163.4328340203901</v>
      </c>
      <c r="AS103" s="1">
        <v>28.118848620612599</v>
      </c>
      <c r="AT103" s="1">
        <v>434.18210066419999</v>
      </c>
      <c r="AU103" s="1">
        <v>4.8102899938163901</v>
      </c>
      <c r="AV103" s="1">
        <v>43.510478440964398</v>
      </c>
      <c r="AW103" s="1">
        <v>0.488155123154423</v>
      </c>
      <c r="AX103" s="1">
        <v>364.285273026239</v>
      </c>
      <c r="AY103" s="1">
        <v>3.56688430770207</v>
      </c>
      <c r="AZ103" s="1">
        <v>42.2654360805737</v>
      </c>
      <c r="BA103" s="1">
        <v>0.494518636867182</v>
      </c>
      <c r="BB103" s="1">
        <v>252.88964603193199</v>
      </c>
      <c r="BC103" s="1">
        <v>3.52842949006416</v>
      </c>
      <c r="BD103" s="1">
        <v>45.697985323815203</v>
      </c>
      <c r="BE103" s="1">
        <v>0.48925074953556602</v>
      </c>
      <c r="BF103" s="1">
        <v>131.59059912546201</v>
      </c>
      <c r="BG103" s="1">
        <v>1.6330334920934699</v>
      </c>
      <c r="BH103" s="1">
        <v>14.696382206187</v>
      </c>
      <c r="BI103" s="1">
        <v>0.17455070820885199</v>
      </c>
      <c r="BJ103" s="1">
        <v>87.243172651754094</v>
      </c>
      <c r="BK103" s="1">
        <v>0.76861819998924397</v>
      </c>
      <c r="BL103" s="1">
        <v>9.5884474904100898</v>
      </c>
      <c r="BM103" s="1">
        <v>0.13368469154371901</v>
      </c>
      <c r="BN103" s="1">
        <v>8.5299797829939995E-3</v>
      </c>
      <c r="BO103" s="1">
        <v>4.012618904933E-3</v>
      </c>
      <c r="BP103" s="1" t="s">
        <v>865</v>
      </c>
      <c r="BQ103" s="1">
        <v>0.103896771242683</v>
      </c>
      <c r="BR103" s="1">
        <v>4.2913200647281897</v>
      </c>
      <c r="BS103" s="1">
        <v>7.1961845270006999E-2</v>
      </c>
      <c r="BT103" s="1">
        <v>0.32900851902273998</v>
      </c>
      <c r="BU103" s="1">
        <v>1.2998931537996999E-2</v>
      </c>
      <c r="BV103" s="1">
        <v>4.8835438341105597</v>
      </c>
      <c r="BW103" s="1">
        <v>0.107669174245955</v>
      </c>
      <c r="BX103" s="1">
        <v>104.751415995092</v>
      </c>
      <c r="BY103" s="1">
        <v>1.23273181512271</v>
      </c>
      <c r="BZ103" s="1">
        <v>13.2154490356643</v>
      </c>
      <c r="CA103" s="1">
        <v>0.10711714409150901</v>
      </c>
    </row>
    <row r="104" spans="1:79" x14ac:dyDescent="0.25">
      <c r="A104" s="1" t="s">
        <v>866</v>
      </c>
      <c r="B104" s="1">
        <v>8.5311428595257005E-2</v>
      </c>
      <c r="C104" s="1">
        <v>1.7584025538269999E-3</v>
      </c>
      <c r="D104" s="1">
        <v>11.7746540963551</v>
      </c>
      <c r="E104" s="1">
        <v>0.240756584696493</v>
      </c>
      <c r="F104" s="1">
        <v>6.6332766566879003E-2</v>
      </c>
      <c r="G104" s="1">
        <v>2.7737410397480002E-3</v>
      </c>
      <c r="H104" s="1">
        <v>0.33145186732632298</v>
      </c>
      <c r="I104" s="1"/>
      <c r="J104" s="6">
        <v>527.74680841544102</v>
      </c>
      <c r="K104" s="6">
        <v>10.877690726458599</v>
      </c>
      <c r="L104" s="6">
        <v>525.47006432736202</v>
      </c>
      <c r="M104" s="6">
        <v>10.744296776145999</v>
      </c>
      <c r="N104" s="6">
        <v>815.96123862254899</v>
      </c>
      <c r="O104" s="6">
        <v>34.119867021213402</v>
      </c>
      <c r="P104" s="1">
        <f t="shared" si="8"/>
        <v>64</v>
      </c>
      <c r="Q104" s="1">
        <f t="shared" si="9"/>
        <v>13.464963680219862</v>
      </c>
      <c r="T104" s="1">
        <v>1015.31959242596</v>
      </c>
      <c r="U104" s="1">
        <v>50.308697388071998</v>
      </c>
      <c r="V104" s="1">
        <v>215836.040522269</v>
      </c>
      <c r="W104" s="1">
        <v>4771.2917372286101</v>
      </c>
      <c r="X104" s="1">
        <v>3568.4123416489201</v>
      </c>
      <c r="Y104" s="1">
        <v>331.497548702399</v>
      </c>
      <c r="Z104" s="1">
        <v>397000</v>
      </c>
      <c r="AA104" s="1">
        <v>2398.67601645173</v>
      </c>
      <c r="AB104" s="1">
        <v>2.5011618105928299</v>
      </c>
      <c r="AC104" s="1">
        <v>0.35531279970415097</v>
      </c>
      <c r="AD104" s="1">
        <v>125.812557490072</v>
      </c>
      <c r="AE104" s="1">
        <v>1.6416419138824101</v>
      </c>
      <c r="AF104" s="1">
        <v>463.38328450610902</v>
      </c>
      <c r="AG104" s="1">
        <v>7.2642748513248199</v>
      </c>
      <c r="AH104" s="1">
        <v>1510.2541011862099</v>
      </c>
      <c r="AI104" s="1">
        <v>17.350612176001398</v>
      </c>
      <c r="AJ104" s="1">
        <v>0.52607687700647399</v>
      </c>
      <c r="AK104" s="1">
        <v>3.0110475107370999E-2</v>
      </c>
      <c r="AL104" s="1">
        <v>3608.7892994663798</v>
      </c>
      <c r="AM104" s="1">
        <v>40.2088371710066</v>
      </c>
      <c r="AN104" s="1">
        <v>8255.6287041346895</v>
      </c>
      <c r="AO104" s="1">
        <v>89.945726089113407</v>
      </c>
      <c r="AP104" s="1">
        <v>862.59910607383495</v>
      </c>
      <c r="AQ104" s="1">
        <v>8.9791047481617792</v>
      </c>
      <c r="AR104" s="1">
        <v>3145.8724146671798</v>
      </c>
      <c r="AS104" s="1">
        <v>30.377139504309199</v>
      </c>
      <c r="AT104" s="1">
        <v>436.46871026171601</v>
      </c>
      <c r="AU104" s="1">
        <v>4.6933984617039801</v>
      </c>
      <c r="AV104" s="1">
        <v>44.014109392948498</v>
      </c>
      <c r="AW104" s="1">
        <v>0.51358814596887403</v>
      </c>
      <c r="AX104" s="1">
        <v>363.86587816499701</v>
      </c>
      <c r="AY104" s="1">
        <v>3.9214819481783301</v>
      </c>
      <c r="AZ104" s="1">
        <v>42.243605388595903</v>
      </c>
      <c r="BA104" s="1">
        <v>0.53377557356434502</v>
      </c>
      <c r="BB104" s="1">
        <v>251.76886720281999</v>
      </c>
      <c r="BC104" s="1">
        <v>3.3873581723377399</v>
      </c>
      <c r="BD104" s="1">
        <v>45.851228734563499</v>
      </c>
      <c r="BE104" s="1">
        <v>0.49798029216425899</v>
      </c>
      <c r="BF104" s="1">
        <v>131.35753662821</v>
      </c>
      <c r="BG104" s="1">
        <v>1.66424860649663</v>
      </c>
      <c r="BH104" s="1">
        <v>14.8646395317485</v>
      </c>
      <c r="BI104" s="1">
        <v>0.174473636138193</v>
      </c>
      <c r="BJ104" s="1">
        <v>86.832906169695704</v>
      </c>
      <c r="BK104" s="1">
        <v>0.85762831873909595</v>
      </c>
      <c r="BL104" s="1">
        <v>9.6190751169498991</v>
      </c>
      <c r="BM104" s="1">
        <v>0.135787223214312</v>
      </c>
      <c r="BN104" s="1">
        <v>8.0182587988139997E-3</v>
      </c>
      <c r="BO104" s="1">
        <v>3.9170807560740002E-3</v>
      </c>
      <c r="BP104" s="1" t="s">
        <v>842</v>
      </c>
      <c r="BQ104" s="1">
        <v>9.9274726883539999E-2</v>
      </c>
      <c r="BR104" s="1">
        <v>4.3089961226289804</v>
      </c>
      <c r="BS104" s="1">
        <v>7.9883020785428999E-2</v>
      </c>
      <c r="BT104" s="1">
        <v>0.314141183246887</v>
      </c>
      <c r="BU104" s="1">
        <v>1.3207935359990999E-2</v>
      </c>
      <c r="BV104" s="1">
        <v>4.7894828749661196</v>
      </c>
      <c r="BW104" s="1">
        <v>0.108657131873236</v>
      </c>
      <c r="BX104" s="1">
        <v>104.68435266776299</v>
      </c>
      <c r="BY104" s="1">
        <v>1.1809852489066801</v>
      </c>
      <c r="BZ104" s="1">
        <v>13.337968876350899</v>
      </c>
      <c r="CA104" s="1">
        <v>0.12769183264521</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94550-E1EB-4D33-AF0B-FB5616DCE8C1}">
  <dimension ref="A1:BU123"/>
  <sheetViews>
    <sheetView workbookViewId="0"/>
  </sheetViews>
  <sheetFormatPr defaultRowHeight="15" x14ac:dyDescent="0.25"/>
  <cols>
    <col min="2" max="2" width="17.7109375" customWidth="1"/>
  </cols>
  <sheetData>
    <row r="1" spans="1:73" x14ac:dyDescent="0.25">
      <c r="A1" t="s">
        <v>1072</v>
      </c>
    </row>
    <row r="3" spans="1:73" x14ac:dyDescent="0.25">
      <c r="A3" t="s">
        <v>867</v>
      </c>
      <c r="B3" t="s">
        <v>868</v>
      </c>
      <c r="C3" t="s">
        <v>869</v>
      </c>
      <c r="D3" t="s">
        <v>870</v>
      </c>
      <c r="E3" t="s">
        <v>871</v>
      </c>
      <c r="F3" t="s">
        <v>872</v>
      </c>
      <c r="G3" t="s">
        <v>2</v>
      </c>
      <c r="H3" t="s">
        <v>3</v>
      </c>
      <c r="I3" t="s">
        <v>5</v>
      </c>
      <c r="J3" t="s">
        <v>7</v>
      </c>
      <c r="K3" t="s">
        <v>10</v>
      </c>
      <c r="L3" t="s">
        <v>12</v>
      </c>
      <c r="M3" t="s">
        <v>13</v>
      </c>
      <c r="N3" t="s">
        <v>14</v>
      </c>
      <c r="O3" t="s">
        <v>4</v>
      </c>
      <c r="P3" t="s">
        <v>15</v>
      </c>
      <c r="Q3" t="s">
        <v>9</v>
      </c>
      <c r="R3" t="s">
        <v>6</v>
      </c>
      <c r="S3" t="s">
        <v>873</v>
      </c>
      <c r="T3" t="s">
        <v>874</v>
      </c>
      <c r="U3" t="s">
        <v>875</v>
      </c>
      <c r="V3" t="s">
        <v>876</v>
      </c>
      <c r="W3" t="s">
        <v>877</v>
      </c>
      <c r="X3" t="s">
        <v>878</v>
      </c>
      <c r="Y3" t="s">
        <v>879</v>
      </c>
      <c r="Z3" t="s">
        <v>880</v>
      </c>
      <c r="AA3" t="s">
        <v>881</v>
      </c>
      <c r="AB3" t="s">
        <v>882</v>
      </c>
      <c r="AC3" t="s">
        <v>883</v>
      </c>
      <c r="AD3" t="s">
        <v>884</v>
      </c>
      <c r="AE3" t="s">
        <v>132</v>
      </c>
      <c r="AF3" t="s">
        <v>885</v>
      </c>
      <c r="AG3" t="s">
        <v>127</v>
      </c>
      <c r="AH3" t="s">
        <v>886</v>
      </c>
      <c r="AI3" t="s">
        <v>887</v>
      </c>
      <c r="AJ3" t="s">
        <v>888</v>
      </c>
      <c r="AK3" t="s">
        <v>889</v>
      </c>
      <c r="AL3" t="s">
        <v>890</v>
      </c>
      <c r="AM3" t="s">
        <v>133</v>
      </c>
      <c r="AN3" t="s">
        <v>891</v>
      </c>
      <c r="AO3" t="s">
        <v>892</v>
      </c>
      <c r="AP3" t="s">
        <v>893</v>
      </c>
      <c r="AQ3" t="s">
        <v>894</v>
      </c>
      <c r="AR3" t="s">
        <v>895</v>
      </c>
      <c r="AS3" t="s">
        <v>896</v>
      </c>
      <c r="AT3" t="s">
        <v>897</v>
      </c>
      <c r="AU3" t="s">
        <v>898</v>
      </c>
      <c r="AV3" t="s">
        <v>899</v>
      </c>
      <c r="AW3" t="s">
        <v>900</v>
      </c>
      <c r="AX3" t="s">
        <v>24</v>
      </c>
      <c r="AY3" t="s">
        <v>901</v>
      </c>
      <c r="AZ3" t="s">
        <v>902</v>
      </c>
      <c r="BA3" t="s">
        <v>903</v>
      </c>
      <c r="BB3" t="s">
        <v>131</v>
      </c>
      <c r="BC3" t="s">
        <v>904</v>
      </c>
      <c r="BD3" t="s">
        <v>905</v>
      </c>
      <c r="BE3" t="s">
        <v>906</v>
      </c>
      <c r="BF3" t="s">
        <v>907</v>
      </c>
      <c r="BG3" t="s">
        <v>908</v>
      </c>
      <c r="BH3" t="s">
        <v>909</v>
      </c>
      <c r="BI3" t="s">
        <v>910</v>
      </c>
      <c r="BJ3" t="s">
        <v>911</v>
      </c>
      <c r="BK3" t="s">
        <v>912</v>
      </c>
      <c r="BL3" t="s">
        <v>913</v>
      </c>
      <c r="BM3" t="s">
        <v>914</v>
      </c>
      <c r="BN3" t="s">
        <v>915</v>
      </c>
      <c r="BO3" t="s">
        <v>916</v>
      </c>
      <c r="BP3" t="s">
        <v>917</v>
      </c>
      <c r="BQ3" t="s">
        <v>918</v>
      </c>
      <c r="BR3" t="s">
        <v>919</v>
      </c>
      <c r="BS3" t="s">
        <v>920</v>
      </c>
      <c r="BT3" t="s">
        <v>130</v>
      </c>
      <c r="BU3" t="s">
        <v>921</v>
      </c>
    </row>
    <row r="4" spans="1:73" x14ac:dyDescent="0.25">
      <c r="A4">
        <v>124</v>
      </c>
      <c r="B4" t="s">
        <v>922</v>
      </c>
      <c r="C4" t="s">
        <v>923</v>
      </c>
      <c r="D4" t="s">
        <v>924</v>
      </c>
      <c r="E4">
        <v>74.599999999999994</v>
      </c>
      <c r="F4" t="s">
        <v>925</v>
      </c>
      <c r="G4" t="s">
        <v>926</v>
      </c>
      <c r="H4">
        <v>60.04</v>
      </c>
      <c r="I4">
        <v>16.96</v>
      </c>
      <c r="J4">
        <v>7.02</v>
      </c>
      <c r="K4">
        <v>2.29</v>
      </c>
      <c r="L4">
        <v>3.61</v>
      </c>
      <c r="M4">
        <v>3.76</v>
      </c>
      <c r="N4">
        <v>2.96</v>
      </c>
      <c r="O4">
        <v>1.1200000000000001</v>
      </c>
      <c r="P4">
        <v>0.68</v>
      </c>
      <c r="Q4">
        <v>0.08</v>
      </c>
      <c r="S4">
        <v>0.65</v>
      </c>
      <c r="X4">
        <v>679</v>
      </c>
      <c r="AB4">
        <v>0.01</v>
      </c>
      <c r="AD4">
        <v>235</v>
      </c>
      <c r="AE4">
        <v>70</v>
      </c>
      <c r="AF4">
        <v>13</v>
      </c>
      <c r="AG4">
        <v>17</v>
      </c>
      <c r="AH4">
        <v>13.9</v>
      </c>
      <c r="AI4">
        <v>19</v>
      </c>
      <c r="AJ4">
        <v>6.04</v>
      </c>
      <c r="AK4">
        <v>2.81</v>
      </c>
      <c r="AL4">
        <v>2.4</v>
      </c>
      <c r="AM4">
        <v>1750</v>
      </c>
      <c r="AO4">
        <v>10.7</v>
      </c>
      <c r="AQ4">
        <v>11</v>
      </c>
      <c r="AS4">
        <v>1.08</v>
      </c>
      <c r="AV4">
        <v>117</v>
      </c>
      <c r="AW4">
        <v>0.43</v>
      </c>
      <c r="AX4">
        <v>554</v>
      </c>
      <c r="AZ4">
        <v>38</v>
      </c>
      <c r="BA4">
        <v>94.3</v>
      </c>
      <c r="BB4">
        <v>11</v>
      </c>
      <c r="BD4">
        <v>27</v>
      </c>
      <c r="BE4">
        <v>236</v>
      </c>
      <c r="BF4">
        <v>0.14000000000000001</v>
      </c>
      <c r="BG4">
        <v>13.9</v>
      </c>
      <c r="BH4">
        <v>2</v>
      </c>
      <c r="BI4">
        <v>530</v>
      </c>
      <c r="BJ4">
        <v>1.7</v>
      </c>
      <c r="BK4">
        <v>1.38</v>
      </c>
      <c r="BL4">
        <v>12</v>
      </c>
      <c r="BN4">
        <v>0.4</v>
      </c>
      <c r="BO4">
        <v>5.55</v>
      </c>
      <c r="BQ4">
        <v>1</v>
      </c>
      <c r="BR4">
        <v>29.8</v>
      </c>
      <c r="BS4">
        <v>2.7</v>
      </c>
      <c r="BT4">
        <v>114</v>
      </c>
      <c r="BU4">
        <v>534</v>
      </c>
    </row>
    <row r="5" spans="1:73" x14ac:dyDescent="0.25">
      <c r="A5">
        <v>126</v>
      </c>
      <c r="B5" t="s">
        <v>922</v>
      </c>
      <c r="C5" t="s">
        <v>923</v>
      </c>
      <c r="D5" t="s">
        <v>924</v>
      </c>
      <c r="E5">
        <v>130.69999999999999</v>
      </c>
      <c r="F5" t="s">
        <v>925</v>
      </c>
      <c r="G5" t="s">
        <v>927</v>
      </c>
      <c r="H5">
        <v>61.41</v>
      </c>
      <c r="I5">
        <v>16.89</v>
      </c>
      <c r="J5">
        <v>6.79</v>
      </c>
      <c r="K5">
        <v>2.17</v>
      </c>
      <c r="L5">
        <v>4.38</v>
      </c>
      <c r="M5">
        <v>2.95</v>
      </c>
      <c r="N5">
        <v>2.74</v>
      </c>
      <c r="O5">
        <v>1.0900000000000001</v>
      </c>
      <c r="P5">
        <v>0.6</v>
      </c>
      <c r="Q5">
        <v>0.1</v>
      </c>
      <c r="S5">
        <v>0.85</v>
      </c>
      <c r="X5">
        <v>1080</v>
      </c>
      <c r="AB5">
        <v>0.01</v>
      </c>
      <c r="AD5">
        <v>214</v>
      </c>
      <c r="AE5">
        <v>80</v>
      </c>
      <c r="AF5">
        <v>13</v>
      </c>
      <c r="AG5">
        <v>19</v>
      </c>
      <c r="AH5">
        <v>6.2</v>
      </c>
      <c r="AJ5">
        <v>5.85</v>
      </c>
      <c r="AK5">
        <v>2.9</v>
      </c>
      <c r="AL5">
        <v>2.9</v>
      </c>
      <c r="AM5">
        <v>1620</v>
      </c>
      <c r="AO5">
        <v>10.199999999999999</v>
      </c>
      <c r="AQ5">
        <v>12</v>
      </c>
      <c r="AS5">
        <v>1.03</v>
      </c>
      <c r="AV5">
        <v>107</v>
      </c>
      <c r="AW5">
        <v>0.36</v>
      </c>
      <c r="AX5">
        <v>751</v>
      </c>
      <c r="AZ5">
        <v>35</v>
      </c>
      <c r="BA5">
        <v>87.9</v>
      </c>
      <c r="BB5">
        <v>13</v>
      </c>
      <c r="BD5">
        <v>24.6</v>
      </c>
      <c r="BE5">
        <v>143</v>
      </c>
      <c r="BF5">
        <v>0.05</v>
      </c>
      <c r="BG5">
        <v>13</v>
      </c>
      <c r="BH5">
        <v>3</v>
      </c>
      <c r="BI5">
        <v>693</v>
      </c>
      <c r="BJ5">
        <v>1.7</v>
      </c>
      <c r="BK5">
        <v>1.32</v>
      </c>
      <c r="BL5">
        <v>11</v>
      </c>
      <c r="BN5">
        <v>0.4</v>
      </c>
      <c r="BO5">
        <v>5.16</v>
      </c>
      <c r="BR5">
        <v>27.8</v>
      </c>
      <c r="BS5">
        <v>2.8</v>
      </c>
      <c r="BT5">
        <v>117</v>
      </c>
      <c r="BU5">
        <v>553</v>
      </c>
    </row>
    <row r="6" spans="1:73" x14ac:dyDescent="0.25">
      <c r="A6">
        <v>127</v>
      </c>
      <c r="B6" t="s">
        <v>922</v>
      </c>
      <c r="C6" t="s">
        <v>923</v>
      </c>
      <c r="D6" t="s">
        <v>924</v>
      </c>
      <c r="E6">
        <v>145.35</v>
      </c>
      <c r="F6" t="s">
        <v>928</v>
      </c>
      <c r="G6" t="s">
        <v>929</v>
      </c>
      <c r="H6">
        <v>62.97</v>
      </c>
      <c r="I6">
        <v>16.95</v>
      </c>
      <c r="J6">
        <v>3</v>
      </c>
      <c r="K6">
        <v>1.36</v>
      </c>
      <c r="L6">
        <v>7.4</v>
      </c>
      <c r="M6">
        <v>0.42</v>
      </c>
      <c r="N6">
        <v>3.17</v>
      </c>
      <c r="O6">
        <v>0.43</v>
      </c>
      <c r="P6">
        <v>0.4</v>
      </c>
      <c r="Q6">
        <v>0.19</v>
      </c>
      <c r="S6">
        <v>3.8</v>
      </c>
      <c r="X6">
        <v>396</v>
      </c>
      <c r="AB6">
        <v>0.5</v>
      </c>
      <c r="AD6">
        <v>60.2</v>
      </c>
      <c r="AE6">
        <v>84</v>
      </c>
      <c r="AG6">
        <v>62</v>
      </c>
      <c r="AH6">
        <v>11.4</v>
      </c>
      <c r="AJ6">
        <v>5.33</v>
      </c>
      <c r="AK6">
        <v>3.11</v>
      </c>
      <c r="AL6">
        <v>1.23</v>
      </c>
      <c r="AM6">
        <v>1520</v>
      </c>
      <c r="AO6">
        <v>5.58</v>
      </c>
      <c r="AQ6">
        <v>3</v>
      </c>
      <c r="AS6">
        <v>1.07</v>
      </c>
      <c r="AV6">
        <v>29</v>
      </c>
      <c r="AW6">
        <v>0.43</v>
      </c>
      <c r="AX6">
        <v>1340</v>
      </c>
      <c r="AZ6">
        <v>15</v>
      </c>
      <c r="BA6">
        <v>27.5</v>
      </c>
      <c r="BB6">
        <v>24</v>
      </c>
      <c r="BD6">
        <v>7.17</v>
      </c>
      <c r="BE6">
        <v>240</v>
      </c>
      <c r="BF6">
        <v>0.06</v>
      </c>
      <c r="BG6">
        <v>5.5</v>
      </c>
      <c r="BH6">
        <v>2</v>
      </c>
      <c r="BI6">
        <v>220</v>
      </c>
      <c r="BJ6">
        <v>0.7</v>
      </c>
      <c r="BK6">
        <v>0.89</v>
      </c>
      <c r="BL6">
        <v>6.6</v>
      </c>
      <c r="BN6">
        <v>0.47</v>
      </c>
      <c r="BO6">
        <v>2.76</v>
      </c>
      <c r="BQ6">
        <v>1</v>
      </c>
      <c r="BR6">
        <v>32.1</v>
      </c>
      <c r="BS6">
        <v>3.1</v>
      </c>
      <c r="BT6">
        <v>34</v>
      </c>
      <c r="BU6">
        <v>113</v>
      </c>
    </row>
    <row r="7" spans="1:73" x14ac:dyDescent="0.25">
      <c r="A7">
        <v>131</v>
      </c>
      <c r="B7" t="s">
        <v>922</v>
      </c>
      <c r="C7" t="s">
        <v>923</v>
      </c>
      <c r="D7" t="s">
        <v>924</v>
      </c>
      <c r="E7">
        <v>297.45</v>
      </c>
      <c r="F7" t="s">
        <v>923</v>
      </c>
      <c r="G7" t="s">
        <v>930</v>
      </c>
      <c r="H7">
        <v>66.53</v>
      </c>
      <c r="I7">
        <v>15.94</v>
      </c>
      <c r="J7">
        <v>5.07</v>
      </c>
      <c r="K7">
        <v>1.18</v>
      </c>
      <c r="L7">
        <v>1.9</v>
      </c>
      <c r="M7">
        <v>3.9</v>
      </c>
      <c r="N7">
        <v>3.9</v>
      </c>
      <c r="O7">
        <v>0.67</v>
      </c>
      <c r="P7">
        <v>0.33</v>
      </c>
      <c r="Q7">
        <v>7.0000000000000007E-2</v>
      </c>
      <c r="S7">
        <v>0.5</v>
      </c>
      <c r="X7">
        <v>897</v>
      </c>
      <c r="AB7">
        <v>0.02</v>
      </c>
      <c r="AD7">
        <v>170</v>
      </c>
      <c r="AE7">
        <v>120</v>
      </c>
      <c r="AG7">
        <v>22</v>
      </c>
      <c r="AH7">
        <v>7.3</v>
      </c>
      <c r="AI7">
        <v>20</v>
      </c>
      <c r="AJ7">
        <v>4.88</v>
      </c>
      <c r="AK7">
        <v>2.4700000000000002</v>
      </c>
      <c r="AL7">
        <v>2.0099999999999998</v>
      </c>
      <c r="AM7">
        <v>783</v>
      </c>
      <c r="AO7">
        <v>8.3000000000000007</v>
      </c>
      <c r="AQ7">
        <v>9</v>
      </c>
      <c r="AS7">
        <v>0.93</v>
      </c>
      <c r="AV7">
        <v>84.2</v>
      </c>
      <c r="AW7">
        <v>0.35</v>
      </c>
      <c r="AX7">
        <v>474</v>
      </c>
      <c r="AZ7">
        <v>32</v>
      </c>
      <c r="BA7">
        <v>68.900000000000006</v>
      </c>
      <c r="BB7">
        <v>12</v>
      </c>
      <c r="BD7">
        <v>19.7</v>
      </c>
      <c r="BE7">
        <v>190</v>
      </c>
      <c r="BF7">
        <v>0.02</v>
      </c>
      <c r="BG7">
        <v>10.3</v>
      </c>
      <c r="BH7">
        <v>2</v>
      </c>
      <c r="BI7">
        <v>371</v>
      </c>
      <c r="BJ7">
        <v>1.7</v>
      </c>
      <c r="BK7">
        <v>1.1200000000000001</v>
      </c>
      <c r="BL7">
        <v>12</v>
      </c>
      <c r="BN7">
        <v>0.38</v>
      </c>
      <c r="BO7">
        <v>5.99</v>
      </c>
      <c r="BR7">
        <v>24.4</v>
      </c>
      <c r="BS7">
        <v>2.5</v>
      </c>
      <c r="BT7">
        <v>102</v>
      </c>
      <c r="BU7">
        <v>398</v>
      </c>
    </row>
    <row r="8" spans="1:73" x14ac:dyDescent="0.25">
      <c r="A8">
        <v>132</v>
      </c>
      <c r="B8" t="s">
        <v>922</v>
      </c>
      <c r="C8" t="s">
        <v>923</v>
      </c>
      <c r="D8" t="s">
        <v>924</v>
      </c>
      <c r="E8">
        <v>333.9</v>
      </c>
      <c r="F8" t="s">
        <v>923</v>
      </c>
      <c r="G8" t="s">
        <v>931</v>
      </c>
      <c r="H8">
        <v>67.13</v>
      </c>
      <c r="I8">
        <v>15.93</v>
      </c>
      <c r="J8">
        <v>4.54</v>
      </c>
      <c r="K8">
        <v>1.1399999999999999</v>
      </c>
      <c r="L8">
        <v>1.89</v>
      </c>
      <c r="M8">
        <v>4.16</v>
      </c>
      <c r="N8">
        <v>3.63</v>
      </c>
      <c r="O8">
        <v>0.64</v>
      </c>
      <c r="P8">
        <v>0.33</v>
      </c>
      <c r="Q8">
        <v>0.05</v>
      </c>
      <c r="S8">
        <v>0.55000000000000004</v>
      </c>
      <c r="X8">
        <v>723</v>
      </c>
      <c r="AB8">
        <v>0.01</v>
      </c>
      <c r="AD8">
        <v>198</v>
      </c>
      <c r="AE8">
        <v>110</v>
      </c>
      <c r="AG8">
        <v>22</v>
      </c>
      <c r="AH8">
        <v>7.5</v>
      </c>
      <c r="AI8">
        <v>13</v>
      </c>
      <c r="AJ8">
        <v>5.7</v>
      </c>
      <c r="AK8">
        <v>2.69</v>
      </c>
      <c r="AL8">
        <v>1.72</v>
      </c>
      <c r="AM8">
        <v>618</v>
      </c>
      <c r="AO8">
        <v>9.39</v>
      </c>
      <c r="AQ8">
        <v>8</v>
      </c>
      <c r="AS8">
        <v>1.04</v>
      </c>
      <c r="AV8">
        <v>98.5</v>
      </c>
      <c r="AW8">
        <v>0.42</v>
      </c>
      <c r="AX8">
        <v>338</v>
      </c>
      <c r="AZ8">
        <v>27</v>
      </c>
      <c r="BA8">
        <v>79</v>
      </c>
      <c r="BB8">
        <v>13</v>
      </c>
      <c r="BD8">
        <v>22.8</v>
      </c>
      <c r="BE8">
        <v>183</v>
      </c>
      <c r="BF8">
        <v>0.01</v>
      </c>
      <c r="BG8">
        <v>11.9</v>
      </c>
      <c r="BH8">
        <v>2</v>
      </c>
      <c r="BI8">
        <v>306</v>
      </c>
      <c r="BJ8">
        <v>1.6</v>
      </c>
      <c r="BK8">
        <v>1.21</v>
      </c>
      <c r="BL8">
        <v>11</v>
      </c>
      <c r="BN8">
        <v>0.39</v>
      </c>
      <c r="BO8">
        <v>8.01</v>
      </c>
      <c r="BR8">
        <v>27.7</v>
      </c>
      <c r="BS8">
        <v>2.4</v>
      </c>
      <c r="BT8">
        <v>178</v>
      </c>
      <c r="BU8">
        <v>354</v>
      </c>
    </row>
    <row r="9" spans="1:73" x14ac:dyDescent="0.25">
      <c r="A9">
        <v>138</v>
      </c>
      <c r="B9" t="s">
        <v>922</v>
      </c>
      <c r="C9" t="s">
        <v>923</v>
      </c>
      <c r="D9" t="s">
        <v>924</v>
      </c>
      <c r="E9">
        <v>601.4</v>
      </c>
      <c r="F9" t="s">
        <v>932</v>
      </c>
      <c r="G9" t="s">
        <v>933</v>
      </c>
      <c r="H9">
        <v>63.4</v>
      </c>
      <c r="I9">
        <v>15.73</v>
      </c>
      <c r="J9">
        <v>7.16</v>
      </c>
      <c r="K9">
        <v>2.44</v>
      </c>
      <c r="L9">
        <v>1.7</v>
      </c>
      <c r="M9">
        <v>3.09</v>
      </c>
      <c r="N9">
        <v>4.74</v>
      </c>
      <c r="O9">
        <v>0.79</v>
      </c>
      <c r="P9">
        <v>0.34</v>
      </c>
      <c r="Q9">
        <v>0.06</v>
      </c>
      <c r="R9">
        <v>0.02</v>
      </c>
      <c r="S9">
        <v>0.55000000000000004</v>
      </c>
      <c r="X9">
        <v>511</v>
      </c>
      <c r="AB9">
        <v>0.02</v>
      </c>
      <c r="AD9">
        <v>114</v>
      </c>
      <c r="AE9">
        <v>120</v>
      </c>
      <c r="AF9">
        <v>11</v>
      </c>
      <c r="AG9">
        <v>118</v>
      </c>
      <c r="AH9">
        <v>10</v>
      </c>
      <c r="AI9">
        <v>13</v>
      </c>
      <c r="AJ9">
        <v>4.8099999999999996</v>
      </c>
      <c r="AK9">
        <v>2.2400000000000002</v>
      </c>
      <c r="AL9">
        <v>1.24</v>
      </c>
      <c r="AM9">
        <v>1540</v>
      </c>
      <c r="AO9">
        <v>6.28</v>
      </c>
      <c r="AQ9">
        <v>7</v>
      </c>
      <c r="AS9">
        <v>0.84</v>
      </c>
      <c r="AV9">
        <v>57.3</v>
      </c>
      <c r="AW9">
        <v>0.26</v>
      </c>
      <c r="AX9">
        <v>451</v>
      </c>
      <c r="AZ9">
        <v>26</v>
      </c>
      <c r="BA9">
        <v>45.7</v>
      </c>
      <c r="BB9">
        <v>47</v>
      </c>
      <c r="BD9">
        <v>12.8</v>
      </c>
      <c r="BE9">
        <v>223</v>
      </c>
      <c r="BF9">
        <v>0.06</v>
      </c>
      <c r="BG9">
        <v>7.3</v>
      </c>
      <c r="BH9">
        <v>3</v>
      </c>
      <c r="BI9">
        <v>331</v>
      </c>
      <c r="BJ9">
        <v>1.7</v>
      </c>
      <c r="BK9">
        <v>1.02</v>
      </c>
      <c r="BL9">
        <v>13</v>
      </c>
      <c r="BN9">
        <v>0.28999999999999998</v>
      </c>
      <c r="BO9">
        <v>8.31</v>
      </c>
      <c r="BR9">
        <v>23.4</v>
      </c>
      <c r="BS9">
        <v>1.9</v>
      </c>
      <c r="BT9">
        <v>158</v>
      </c>
      <c r="BU9">
        <v>251</v>
      </c>
    </row>
    <row r="10" spans="1:73" x14ac:dyDescent="0.25">
      <c r="A10">
        <v>139</v>
      </c>
      <c r="B10" t="s">
        <v>922</v>
      </c>
      <c r="C10" t="s">
        <v>923</v>
      </c>
      <c r="D10" t="s">
        <v>924</v>
      </c>
      <c r="E10">
        <v>637.76</v>
      </c>
      <c r="F10" t="s">
        <v>923</v>
      </c>
      <c r="G10" t="s">
        <v>934</v>
      </c>
      <c r="H10">
        <v>60.73</v>
      </c>
      <c r="I10">
        <v>16.579999999999998</v>
      </c>
      <c r="J10">
        <v>7</v>
      </c>
      <c r="K10">
        <v>2.75</v>
      </c>
      <c r="L10">
        <v>4.37</v>
      </c>
      <c r="M10">
        <v>2.56</v>
      </c>
      <c r="N10">
        <v>2.86</v>
      </c>
      <c r="O10">
        <v>1.0900000000000001</v>
      </c>
      <c r="P10">
        <v>0.55000000000000004</v>
      </c>
      <c r="Q10">
        <v>0.09</v>
      </c>
      <c r="S10">
        <v>1.1000000000000001</v>
      </c>
      <c r="X10">
        <v>1150</v>
      </c>
      <c r="AB10">
        <v>7.0000000000000007E-2</v>
      </c>
      <c r="AD10">
        <v>178</v>
      </c>
      <c r="AE10">
        <v>130</v>
      </c>
      <c r="AF10">
        <v>14</v>
      </c>
      <c r="AG10">
        <v>46</v>
      </c>
      <c r="AH10">
        <v>9</v>
      </c>
      <c r="AI10">
        <v>23</v>
      </c>
      <c r="AJ10">
        <v>5.27</v>
      </c>
      <c r="AK10">
        <v>2.52</v>
      </c>
      <c r="AL10">
        <v>2.58</v>
      </c>
      <c r="AM10">
        <v>1730</v>
      </c>
      <c r="AO10">
        <v>8.68</v>
      </c>
      <c r="AQ10">
        <v>9</v>
      </c>
      <c r="AS10">
        <v>0.93</v>
      </c>
      <c r="AV10">
        <v>87.3</v>
      </c>
      <c r="AW10">
        <v>0.32</v>
      </c>
      <c r="AX10">
        <v>674</v>
      </c>
      <c r="AZ10">
        <v>30</v>
      </c>
      <c r="BA10">
        <v>73.3</v>
      </c>
      <c r="BB10">
        <v>22</v>
      </c>
      <c r="BD10">
        <v>19.899999999999999</v>
      </c>
      <c r="BE10">
        <v>161</v>
      </c>
      <c r="BF10">
        <v>0.05</v>
      </c>
      <c r="BG10">
        <v>10.9</v>
      </c>
      <c r="BH10">
        <v>5</v>
      </c>
      <c r="BI10">
        <v>692</v>
      </c>
      <c r="BJ10">
        <v>1.6</v>
      </c>
      <c r="BK10">
        <v>1.1299999999999999</v>
      </c>
      <c r="BL10">
        <v>10</v>
      </c>
      <c r="BN10">
        <v>0.36</v>
      </c>
      <c r="BO10">
        <v>3.66</v>
      </c>
      <c r="BR10">
        <v>25.5</v>
      </c>
      <c r="BS10">
        <v>2.2999999999999998</v>
      </c>
      <c r="BT10">
        <v>142</v>
      </c>
      <c r="BU10">
        <v>405</v>
      </c>
    </row>
    <row r="11" spans="1:73" x14ac:dyDescent="0.25">
      <c r="A11">
        <v>147</v>
      </c>
      <c r="B11" t="s">
        <v>922</v>
      </c>
      <c r="C11" t="s">
        <v>923</v>
      </c>
      <c r="D11" t="s">
        <v>935</v>
      </c>
      <c r="E11">
        <v>151.44999999999999</v>
      </c>
      <c r="F11" t="s">
        <v>923</v>
      </c>
      <c r="G11" t="s">
        <v>936</v>
      </c>
      <c r="H11">
        <v>64.45</v>
      </c>
      <c r="I11">
        <v>16.46</v>
      </c>
      <c r="J11">
        <v>5.65</v>
      </c>
      <c r="K11">
        <v>1.57</v>
      </c>
      <c r="L11">
        <v>2.48</v>
      </c>
      <c r="M11">
        <v>3.74</v>
      </c>
      <c r="N11">
        <v>3.77</v>
      </c>
      <c r="O11">
        <v>0.79</v>
      </c>
      <c r="P11">
        <v>0.42</v>
      </c>
      <c r="Q11">
        <v>0.05</v>
      </c>
      <c r="S11">
        <v>0.55000000000000004</v>
      </c>
      <c r="X11">
        <v>1200</v>
      </c>
      <c r="AB11">
        <v>0.01</v>
      </c>
      <c r="AD11">
        <v>213</v>
      </c>
      <c r="AE11">
        <v>120</v>
      </c>
      <c r="AG11">
        <v>26</v>
      </c>
      <c r="AH11">
        <v>8.6</v>
      </c>
      <c r="AI11">
        <v>24</v>
      </c>
      <c r="AJ11">
        <v>5.33</v>
      </c>
      <c r="AK11">
        <v>2.4700000000000002</v>
      </c>
      <c r="AL11">
        <v>2.5</v>
      </c>
      <c r="AM11">
        <v>846</v>
      </c>
      <c r="AO11">
        <v>9.67</v>
      </c>
      <c r="AQ11">
        <v>10</v>
      </c>
      <c r="AS11">
        <v>0.94</v>
      </c>
      <c r="AV11">
        <v>108</v>
      </c>
      <c r="AW11">
        <v>0.3</v>
      </c>
      <c r="AX11">
        <v>383</v>
      </c>
      <c r="AZ11">
        <v>31</v>
      </c>
      <c r="BA11">
        <v>83.9</v>
      </c>
      <c r="BB11">
        <v>17</v>
      </c>
      <c r="BD11">
        <v>23.9</v>
      </c>
      <c r="BE11">
        <v>182</v>
      </c>
      <c r="BF11">
        <v>0.04</v>
      </c>
      <c r="BG11">
        <v>12.4</v>
      </c>
      <c r="BH11">
        <v>2</v>
      </c>
      <c r="BI11">
        <v>510</v>
      </c>
      <c r="BJ11">
        <v>1.4</v>
      </c>
      <c r="BK11">
        <v>1.23</v>
      </c>
      <c r="BL11">
        <v>13</v>
      </c>
      <c r="BN11">
        <v>0.33</v>
      </c>
      <c r="BO11">
        <v>2.88</v>
      </c>
      <c r="BR11">
        <v>24.8</v>
      </c>
      <c r="BS11">
        <v>2.2000000000000002</v>
      </c>
      <c r="BT11">
        <v>124</v>
      </c>
      <c r="BU11">
        <v>428</v>
      </c>
    </row>
    <row r="12" spans="1:73" x14ac:dyDescent="0.25">
      <c r="A12">
        <v>149</v>
      </c>
      <c r="B12" t="s">
        <v>922</v>
      </c>
      <c r="C12" t="s">
        <v>923</v>
      </c>
      <c r="D12" t="s">
        <v>935</v>
      </c>
      <c r="E12">
        <v>225</v>
      </c>
      <c r="F12" t="s">
        <v>923</v>
      </c>
      <c r="G12" t="s">
        <v>937</v>
      </c>
      <c r="H12">
        <v>66.92</v>
      </c>
      <c r="I12">
        <v>15.74</v>
      </c>
      <c r="J12">
        <v>4.7</v>
      </c>
      <c r="K12">
        <v>1.1399999999999999</v>
      </c>
      <c r="L12">
        <v>2.0099999999999998</v>
      </c>
      <c r="M12">
        <v>3.28</v>
      </c>
      <c r="N12">
        <v>4.82</v>
      </c>
      <c r="O12">
        <v>0.63</v>
      </c>
      <c r="P12">
        <v>0.32</v>
      </c>
      <c r="Q12">
        <v>0.05</v>
      </c>
      <c r="S12">
        <v>0.35</v>
      </c>
      <c r="X12">
        <v>1010</v>
      </c>
      <c r="AD12">
        <v>169</v>
      </c>
      <c r="AE12">
        <v>150</v>
      </c>
      <c r="AG12">
        <v>22</v>
      </c>
      <c r="AH12">
        <v>8.5</v>
      </c>
      <c r="AI12">
        <v>15</v>
      </c>
      <c r="AJ12">
        <v>5.05</v>
      </c>
      <c r="AK12">
        <v>2.58</v>
      </c>
      <c r="AL12">
        <v>2.16</v>
      </c>
      <c r="AM12">
        <v>1590</v>
      </c>
      <c r="AO12">
        <v>7.88</v>
      </c>
      <c r="AQ12">
        <v>9</v>
      </c>
      <c r="AS12">
        <v>0.93</v>
      </c>
      <c r="AV12">
        <v>83.1</v>
      </c>
      <c r="AW12">
        <v>0.32</v>
      </c>
      <c r="AX12">
        <v>389</v>
      </c>
      <c r="AZ12">
        <v>27</v>
      </c>
      <c r="BA12">
        <v>66.8</v>
      </c>
      <c r="BB12">
        <v>15</v>
      </c>
      <c r="BD12">
        <v>19</v>
      </c>
      <c r="BE12">
        <v>196</v>
      </c>
      <c r="BF12">
        <v>0.02</v>
      </c>
      <c r="BG12">
        <v>10.1</v>
      </c>
      <c r="BH12">
        <v>4</v>
      </c>
      <c r="BI12">
        <v>425</v>
      </c>
      <c r="BJ12">
        <v>1.7</v>
      </c>
      <c r="BK12">
        <v>1.0900000000000001</v>
      </c>
      <c r="BL12">
        <v>11</v>
      </c>
      <c r="BN12">
        <v>0.36</v>
      </c>
      <c r="BO12">
        <v>4.6100000000000003</v>
      </c>
      <c r="BR12">
        <v>25.2</v>
      </c>
      <c r="BS12">
        <v>2.2999999999999998</v>
      </c>
      <c r="BT12">
        <v>162</v>
      </c>
      <c r="BU12">
        <v>364</v>
      </c>
    </row>
    <row r="13" spans="1:73" x14ac:dyDescent="0.25">
      <c r="A13">
        <v>151</v>
      </c>
      <c r="B13" t="s">
        <v>922</v>
      </c>
      <c r="C13" t="s">
        <v>938</v>
      </c>
      <c r="D13" t="s">
        <v>935</v>
      </c>
      <c r="E13">
        <v>325.75</v>
      </c>
      <c r="F13" t="s">
        <v>939</v>
      </c>
      <c r="G13" t="s">
        <v>940</v>
      </c>
      <c r="H13">
        <v>50.51</v>
      </c>
      <c r="I13">
        <v>15.54</v>
      </c>
      <c r="J13">
        <v>10.18</v>
      </c>
      <c r="K13">
        <v>4.3600000000000003</v>
      </c>
      <c r="L13">
        <v>7.34</v>
      </c>
      <c r="M13">
        <v>3.44</v>
      </c>
      <c r="N13">
        <v>2.64</v>
      </c>
      <c r="O13">
        <v>2.23</v>
      </c>
      <c r="P13">
        <v>1.55</v>
      </c>
      <c r="Q13">
        <v>0.15</v>
      </c>
      <c r="S13">
        <v>0.8</v>
      </c>
      <c r="X13">
        <v>892</v>
      </c>
      <c r="AB13">
        <v>0.01</v>
      </c>
      <c r="AD13">
        <v>258</v>
      </c>
      <c r="AE13">
        <v>220</v>
      </c>
      <c r="AF13">
        <v>24</v>
      </c>
      <c r="AG13">
        <v>50</v>
      </c>
      <c r="AH13">
        <v>5.3</v>
      </c>
      <c r="AI13">
        <v>27</v>
      </c>
      <c r="AJ13">
        <v>7.42</v>
      </c>
      <c r="AK13">
        <v>3.33</v>
      </c>
      <c r="AL13">
        <v>4.82</v>
      </c>
      <c r="AM13">
        <v>3460</v>
      </c>
      <c r="AO13">
        <v>14.3</v>
      </c>
      <c r="AQ13">
        <v>10</v>
      </c>
      <c r="AS13">
        <v>1.26</v>
      </c>
      <c r="AV13">
        <v>112</v>
      </c>
      <c r="AW13">
        <v>0.38</v>
      </c>
      <c r="AX13">
        <v>1060</v>
      </c>
      <c r="AZ13">
        <v>35</v>
      </c>
      <c r="BA13">
        <v>127</v>
      </c>
      <c r="BB13">
        <v>46</v>
      </c>
      <c r="BD13">
        <v>32.9</v>
      </c>
      <c r="BE13">
        <v>102</v>
      </c>
      <c r="BF13">
        <v>0.24</v>
      </c>
      <c r="BG13">
        <v>19.100000000000001</v>
      </c>
      <c r="BH13">
        <v>2</v>
      </c>
      <c r="BI13">
        <v>1800</v>
      </c>
      <c r="BJ13">
        <v>1.7</v>
      </c>
      <c r="BK13">
        <v>1.84</v>
      </c>
      <c r="BL13">
        <v>7.2</v>
      </c>
      <c r="BN13">
        <v>0.45</v>
      </c>
      <c r="BO13">
        <v>3.09</v>
      </c>
      <c r="BQ13">
        <v>1</v>
      </c>
      <c r="BR13">
        <v>35</v>
      </c>
      <c r="BS13">
        <v>2.7</v>
      </c>
      <c r="BT13">
        <v>140</v>
      </c>
      <c r="BU13">
        <v>425</v>
      </c>
    </row>
    <row r="14" spans="1:73" x14ac:dyDescent="0.25">
      <c r="A14">
        <v>152</v>
      </c>
      <c r="B14" t="s">
        <v>922</v>
      </c>
      <c r="C14" t="s">
        <v>938</v>
      </c>
      <c r="D14" t="s">
        <v>935</v>
      </c>
      <c r="E14">
        <v>347.77</v>
      </c>
      <c r="F14" t="s">
        <v>939</v>
      </c>
      <c r="G14" t="s">
        <v>941</v>
      </c>
      <c r="H14">
        <v>50.64</v>
      </c>
      <c r="I14">
        <v>15.63</v>
      </c>
      <c r="J14">
        <v>11.2</v>
      </c>
      <c r="K14">
        <v>4.3899999999999997</v>
      </c>
      <c r="L14">
        <v>7.37</v>
      </c>
      <c r="M14">
        <v>2.46</v>
      </c>
      <c r="N14">
        <v>2.68</v>
      </c>
      <c r="O14">
        <v>2</v>
      </c>
      <c r="P14">
        <v>1.73</v>
      </c>
      <c r="Q14">
        <v>0.15</v>
      </c>
      <c r="S14">
        <v>0.55000000000000004</v>
      </c>
      <c r="X14">
        <v>1200</v>
      </c>
      <c r="AB14">
        <v>0.02</v>
      </c>
      <c r="AD14">
        <v>251</v>
      </c>
      <c r="AE14">
        <v>275</v>
      </c>
      <c r="AF14">
        <v>29</v>
      </c>
      <c r="AG14">
        <v>15</v>
      </c>
      <c r="AH14">
        <v>5.4</v>
      </c>
      <c r="AI14">
        <v>49</v>
      </c>
      <c r="AJ14">
        <v>7.15</v>
      </c>
      <c r="AK14">
        <v>3.17</v>
      </c>
      <c r="AL14">
        <v>4.38</v>
      </c>
      <c r="AM14">
        <v>3310</v>
      </c>
      <c r="AO14">
        <v>13.3</v>
      </c>
      <c r="AQ14">
        <v>9</v>
      </c>
      <c r="AS14">
        <v>1.25</v>
      </c>
      <c r="AV14">
        <v>114</v>
      </c>
      <c r="AW14">
        <v>0.37</v>
      </c>
      <c r="AX14">
        <v>1090</v>
      </c>
      <c r="AZ14">
        <v>26</v>
      </c>
      <c r="BA14">
        <v>118</v>
      </c>
      <c r="BB14">
        <v>44</v>
      </c>
      <c r="BD14">
        <v>31.2</v>
      </c>
      <c r="BE14">
        <v>117</v>
      </c>
      <c r="BF14">
        <v>0.34</v>
      </c>
      <c r="BG14">
        <v>16.899999999999999</v>
      </c>
      <c r="BH14">
        <v>3</v>
      </c>
      <c r="BI14">
        <v>1990</v>
      </c>
      <c r="BJ14">
        <v>1.6</v>
      </c>
      <c r="BK14">
        <v>1.67</v>
      </c>
      <c r="BL14">
        <v>4.9000000000000004</v>
      </c>
      <c r="BN14">
        <v>0.45</v>
      </c>
      <c r="BO14">
        <v>2.46</v>
      </c>
      <c r="BQ14">
        <v>1</v>
      </c>
      <c r="BR14">
        <v>33.5</v>
      </c>
      <c r="BS14">
        <v>2.8</v>
      </c>
      <c r="BT14">
        <v>170</v>
      </c>
      <c r="BU14">
        <v>366</v>
      </c>
    </row>
    <row r="15" spans="1:73" x14ac:dyDescent="0.25">
      <c r="A15">
        <v>153</v>
      </c>
      <c r="B15" t="s">
        <v>922</v>
      </c>
      <c r="C15" t="s">
        <v>938</v>
      </c>
      <c r="D15" t="s">
        <v>935</v>
      </c>
      <c r="E15">
        <v>354.5</v>
      </c>
      <c r="F15" t="s">
        <v>939</v>
      </c>
      <c r="G15" t="s">
        <v>942</v>
      </c>
      <c r="H15">
        <v>52.31</v>
      </c>
      <c r="I15">
        <v>15.34</v>
      </c>
      <c r="J15">
        <v>10.64</v>
      </c>
      <c r="K15">
        <v>5.39</v>
      </c>
      <c r="L15">
        <v>5.87</v>
      </c>
      <c r="M15">
        <v>3.44</v>
      </c>
      <c r="N15">
        <v>3</v>
      </c>
      <c r="O15">
        <v>1.57</v>
      </c>
      <c r="P15">
        <v>0.87</v>
      </c>
      <c r="Q15">
        <v>0.14000000000000001</v>
      </c>
      <c r="R15">
        <v>0.03</v>
      </c>
      <c r="S15">
        <v>0.55000000000000004</v>
      </c>
      <c r="X15">
        <v>1240</v>
      </c>
      <c r="AA15">
        <v>0.5</v>
      </c>
      <c r="AB15">
        <v>0.01</v>
      </c>
      <c r="AD15">
        <v>234</v>
      </c>
      <c r="AE15">
        <v>350</v>
      </c>
      <c r="AF15">
        <v>31</v>
      </c>
      <c r="AG15">
        <v>227</v>
      </c>
      <c r="AH15">
        <v>2.8</v>
      </c>
      <c r="AI15">
        <v>85</v>
      </c>
      <c r="AJ15">
        <v>6.53</v>
      </c>
      <c r="AK15">
        <v>2.94</v>
      </c>
      <c r="AL15">
        <v>3.6</v>
      </c>
      <c r="AM15">
        <v>2050</v>
      </c>
      <c r="AO15">
        <v>11.8</v>
      </c>
      <c r="AQ15">
        <v>9</v>
      </c>
      <c r="AS15">
        <v>1.2</v>
      </c>
      <c r="AV15">
        <v>110</v>
      </c>
      <c r="AW15">
        <v>0.34</v>
      </c>
      <c r="AX15">
        <v>1060</v>
      </c>
      <c r="AZ15">
        <v>27</v>
      </c>
      <c r="BA15">
        <v>104</v>
      </c>
      <c r="BB15">
        <v>108</v>
      </c>
      <c r="BD15">
        <v>28</v>
      </c>
      <c r="BE15">
        <v>108</v>
      </c>
      <c r="BF15">
        <v>0.31</v>
      </c>
      <c r="BG15">
        <v>15.3</v>
      </c>
      <c r="BH15">
        <v>2</v>
      </c>
      <c r="BI15">
        <v>1500</v>
      </c>
      <c r="BJ15">
        <v>1.5</v>
      </c>
      <c r="BK15">
        <v>1.52</v>
      </c>
      <c r="BL15">
        <v>6</v>
      </c>
      <c r="BN15">
        <v>0.41</v>
      </c>
      <c r="BO15">
        <v>2.1</v>
      </c>
      <c r="BR15">
        <v>30.8</v>
      </c>
      <c r="BS15">
        <v>2.6</v>
      </c>
      <c r="BT15">
        <v>154</v>
      </c>
      <c r="BU15">
        <v>404</v>
      </c>
    </row>
    <row r="16" spans="1:73" x14ac:dyDescent="0.25">
      <c r="A16">
        <v>154</v>
      </c>
      <c r="B16" t="s">
        <v>922</v>
      </c>
      <c r="C16" t="s">
        <v>923</v>
      </c>
      <c r="D16" t="s">
        <v>935</v>
      </c>
      <c r="E16">
        <v>378.55</v>
      </c>
      <c r="F16" t="s">
        <v>923</v>
      </c>
      <c r="G16" t="s">
        <v>943</v>
      </c>
      <c r="H16">
        <v>56.86</v>
      </c>
      <c r="I16">
        <v>16.61</v>
      </c>
      <c r="J16">
        <v>9.43</v>
      </c>
      <c r="K16">
        <v>3.03</v>
      </c>
      <c r="L16">
        <v>5.61</v>
      </c>
      <c r="M16">
        <v>3.38</v>
      </c>
      <c r="N16">
        <v>2.69</v>
      </c>
      <c r="O16">
        <v>1</v>
      </c>
      <c r="P16">
        <v>0.91</v>
      </c>
      <c r="Q16">
        <v>0.1</v>
      </c>
      <c r="S16">
        <v>0.55000000000000004</v>
      </c>
      <c r="X16">
        <v>854</v>
      </c>
      <c r="AD16">
        <v>183</v>
      </c>
      <c r="AE16">
        <v>270</v>
      </c>
      <c r="AF16">
        <v>18</v>
      </c>
      <c r="AG16">
        <v>53</v>
      </c>
      <c r="AH16">
        <v>5.6</v>
      </c>
      <c r="AI16">
        <v>40</v>
      </c>
      <c r="AJ16">
        <v>5.96</v>
      </c>
      <c r="AK16">
        <v>2.94</v>
      </c>
      <c r="AL16">
        <v>2.96</v>
      </c>
      <c r="AM16">
        <v>1850</v>
      </c>
      <c r="AO16">
        <v>10</v>
      </c>
      <c r="AQ16">
        <v>5</v>
      </c>
      <c r="AS16">
        <v>1.1200000000000001</v>
      </c>
      <c r="AV16">
        <v>91.5</v>
      </c>
      <c r="AW16">
        <v>0.35</v>
      </c>
      <c r="AX16">
        <v>772</v>
      </c>
      <c r="AZ16">
        <v>18</v>
      </c>
      <c r="BA16">
        <v>82</v>
      </c>
      <c r="BB16">
        <v>32</v>
      </c>
      <c r="BD16">
        <v>21.7</v>
      </c>
      <c r="BE16">
        <v>119</v>
      </c>
      <c r="BF16">
        <v>0.18</v>
      </c>
      <c r="BG16">
        <v>12.9</v>
      </c>
      <c r="BH16">
        <v>4</v>
      </c>
      <c r="BI16">
        <v>1050</v>
      </c>
      <c r="BJ16">
        <v>0.9</v>
      </c>
      <c r="BK16">
        <v>1.37</v>
      </c>
      <c r="BL16">
        <v>9.5</v>
      </c>
      <c r="BN16">
        <v>0.4</v>
      </c>
      <c r="BO16">
        <v>2.56</v>
      </c>
      <c r="BR16">
        <v>28.8</v>
      </c>
      <c r="BS16">
        <v>2.5</v>
      </c>
      <c r="BT16">
        <v>138</v>
      </c>
      <c r="BU16">
        <v>210</v>
      </c>
    </row>
    <row r="17" spans="1:73" x14ac:dyDescent="0.25">
      <c r="A17">
        <v>53</v>
      </c>
      <c r="B17" t="s">
        <v>922</v>
      </c>
      <c r="C17" t="s">
        <v>923</v>
      </c>
      <c r="D17" t="s">
        <v>944</v>
      </c>
      <c r="E17">
        <v>357.05</v>
      </c>
      <c r="F17" t="s">
        <v>932</v>
      </c>
      <c r="G17" t="s">
        <v>945</v>
      </c>
      <c r="H17">
        <v>60.1</v>
      </c>
      <c r="I17">
        <v>13.6</v>
      </c>
      <c r="J17">
        <v>12.1</v>
      </c>
      <c r="K17">
        <v>3.04</v>
      </c>
      <c r="L17">
        <v>0.74</v>
      </c>
      <c r="M17">
        <v>0.53</v>
      </c>
      <c r="N17">
        <v>2.62</v>
      </c>
      <c r="O17">
        <v>0.44</v>
      </c>
      <c r="P17">
        <v>0.5</v>
      </c>
      <c r="Q17">
        <v>0.09</v>
      </c>
      <c r="R17">
        <v>0.01</v>
      </c>
      <c r="S17">
        <v>6.45</v>
      </c>
      <c r="X17">
        <v>259</v>
      </c>
      <c r="AA17">
        <v>0.7</v>
      </c>
      <c r="AE17">
        <v>113</v>
      </c>
      <c r="AH17">
        <v>12</v>
      </c>
      <c r="AM17">
        <v>822</v>
      </c>
      <c r="AZ17">
        <v>11</v>
      </c>
      <c r="BE17">
        <v>147</v>
      </c>
      <c r="BF17">
        <v>3.3</v>
      </c>
      <c r="BI17">
        <v>34</v>
      </c>
      <c r="BL17">
        <v>11</v>
      </c>
      <c r="BO17">
        <v>8</v>
      </c>
      <c r="BR17">
        <v>35</v>
      </c>
      <c r="BU17">
        <v>180</v>
      </c>
    </row>
    <row r="18" spans="1:73" x14ac:dyDescent="0.25">
      <c r="A18">
        <v>43</v>
      </c>
      <c r="B18" t="s">
        <v>922</v>
      </c>
      <c r="C18" t="s">
        <v>923</v>
      </c>
      <c r="D18" t="s">
        <v>946</v>
      </c>
      <c r="E18">
        <v>282</v>
      </c>
      <c r="F18" t="s">
        <v>932</v>
      </c>
      <c r="G18" t="s">
        <v>947</v>
      </c>
      <c r="H18">
        <v>53</v>
      </c>
      <c r="I18">
        <v>16.899999999999999</v>
      </c>
      <c r="J18">
        <v>5.0999999999999996</v>
      </c>
      <c r="K18">
        <v>1.88</v>
      </c>
      <c r="L18">
        <v>5.62</v>
      </c>
      <c r="M18">
        <v>1.7</v>
      </c>
      <c r="N18">
        <v>7.73</v>
      </c>
      <c r="O18">
        <v>0.63</v>
      </c>
      <c r="P18">
        <v>3.93</v>
      </c>
      <c r="Q18">
        <v>0.09</v>
      </c>
      <c r="R18">
        <v>0.01</v>
      </c>
      <c r="S18">
        <v>1.9</v>
      </c>
      <c r="X18">
        <v>984</v>
      </c>
      <c r="AA18">
        <v>1.7</v>
      </c>
      <c r="AE18">
        <v>119</v>
      </c>
      <c r="AH18">
        <v>5</v>
      </c>
      <c r="AM18">
        <v>2700</v>
      </c>
      <c r="AZ18">
        <v>13</v>
      </c>
      <c r="BE18">
        <v>276</v>
      </c>
      <c r="BF18">
        <v>0.02</v>
      </c>
      <c r="BI18">
        <v>235</v>
      </c>
      <c r="BL18">
        <v>5.5</v>
      </c>
      <c r="BO18">
        <v>29.2</v>
      </c>
      <c r="BR18">
        <v>234</v>
      </c>
      <c r="BU18">
        <v>333</v>
      </c>
    </row>
    <row r="19" spans="1:73" x14ac:dyDescent="0.25">
      <c r="A19">
        <v>44</v>
      </c>
      <c r="B19" t="s">
        <v>922</v>
      </c>
      <c r="C19" t="s">
        <v>923</v>
      </c>
      <c r="D19" t="s">
        <v>946</v>
      </c>
      <c r="E19">
        <v>358.8</v>
      </c>
      <c r="F19" t="s">
        <v>923</v>
      </c>
      <c r="G19" t="s">
        <v>948</v>
      </c>
      <c r="H19">
        <v>65.5</v>
      </c>
      <c r="I19">
        <v>16.399999999999999</v>
      </c>
      <c r="J19">
        <v>5.43</v>
      </c>
      <c r="K19">
        <v>1.29</v>
      </c>
      <c r="L19">
        <v>2.2599999999999998</v>
      </c>
      <c r="M19">
        <v>3.88</v>
      </c>
      <c r="N19">
        <v>3.63</v>
      </c>
      <c r="O19">
        <v>0.74</v>
      </c>
      <c r="P19">
        <v>0.38</v>
      </c>
      <c r="Q19">
        <v>0.06</v>
      </c>
      <c r="R19">
        <v>0.02</v>
      </c>
      <c r="S19">
        <v>0.45</v>
      </c>
      <c r="X19">
        <v>1200</v>
      </c>
      <c r="AA19">
        <v>4.7</v>
      </c>
      <c r="AE19">
        <v>137</v>
      </c>
      <c r="AH19">
        <v>6</v>
      </c>
      <c r="AM19">
        <v>728</v>
      </c>
      <c r="AZ19">
        <v>32</v>
      </c>
      <c r="BE19">
        <v>178</v>
      </c>
      <c r="BF19">
        <v>0.03</v>
      </c>
      <c r="BI19">
        <v>445</v>
      </c>
      <c r="BL19">
        <v>9.9</v>
      </c>
      <c r="BO19">
        <v>3.6</v>
      </c>
      <c r="BR19">
        <v>33</v>
      </c>
      <c r="BU19">
        <v>490</v>
      </c>
    </row>
    <row r="20" spans="1:73" x14ac:dyDescent="0.25">
      <c r="A20">
        <v>45</v>
      </c>
      <c r="B20" t="s">
        <v>922</v>
      </c>
      <c r="C20" t="s">
        <v>923</v>
      </c>
      <c r="D20" t="s">
        <v>946</v>
      </c>
      <c r="E20">
        <v>443.4</v>
      </c>
      <c r="F20" t="s">
        <v>923</v>
      </c>
      <c r="G20" t="s">
        <v>949</v>
      </c>
      <c r="H20">
        <v>63.6</v>
      </c>
      <c r="I20">
        <v>15.9</v>
      </c>
      <c r="J20">
        <v>5.81</v>
      </c>
      <c r="K20">
        <v>1.56</v>
      </c>
      <c r="L20">
        <v>2.2400000000000002</v>
      </c>
      <c r="M20">
        <v>3.71</v>
      </c>
      <c r="N20">
        <v>4.04</v>
      </c>
      <c r="O20">
        <v>0.77</v>
      </c>
      <c r="P20">
        <v>0.38</v>
      </c>
      <c r="Q20">
        <v>0.05</v>
      </c>
      <c r="R20">
        <v>0.09</v>
      </c>
      <c r="S20">
        <v>0.65</v>
      </c>
      <c r="X20">
        <v>707</v>
      </c>
      <c r="AA20">
        <v>0.3</v>
      </c>
      <c r="AE20">
        <v>114</v>
      </c>
      <c r="AH20">
        <v>9</v>
      </c>
      <c r="AM20">
        <v>1120</v>
      </c>
      <c r="AZ20">
        <v>31</v>
      </c>
      <c r="BE20">
        <v>197</v>
      </c>
      <c r="BF20">
        <v>0.05</v>
      </c>
      <c r="BI20">
        <v>381</v>
      </c>
      <c r="BL20">
        <v>9.8000000000000007</v>
      </c>
      <c r="BO20">
        <v>2.5</v>
      </c>
      <c r="BR20">
        <v>29</v>
      </c>
      <c r="BU20">
        <v>466</v>
      </c>
    </row>
    <row r="21" spans="1:73" x14ac:dyDescent="0.25">
      <c r="A21">
        <v>80</v>
      </c>
      <c r="B21" t="s">
        <v>922</v>
      </c>
      <c r="C21" t="s">
        <v>923</v>
      </c>
      <c r="D21" t="s">
        <v>950</v>
      </c>
      <c r="E21">
        <v>271.89999999999998</v>
      </c>
      <c r="F21" t="s">
        <v>925</v>
      </c>
      <c r="G21" t="s">
        <v>951</v>
      </c>
      <c r="H21">
        <v>54.9</v>
      </c>
      <c r="I21">
        <v>16.559999999999999</v>
      </c>
      <c r="J21">
        <v>9.56</v>
      </c>
      <c r="K21">
        <v>3.55</v>
      </c>
      <c r="L21">
        <v>5.85</v>
      </c>
      <c r="M21">
        <v>1.75</v>
      </c>
      <c r="N21">
        <v>3.2</v>
      </c>
      <c r="O21">
        <v>1.99</v>
      </c>
      <c r="P21">
        <v>1.19</v>
      </c>
      <c r="Q21">
        <v>0.14000000000000001</v>
      </c>
      <c r="R21">
        <v>0.01</v>
      </c>
      <c r="S21">
        <v>0.7</v>
      </c>
      <c r="T21">
        <v>2</v>
      </c>
      <c r="X21">
        <v>1370</v>
      </c>
      <c r="AA21">
        <v>0.3</v>
      </c>
      <c r="AB21">
        <v>0.01</v>
      </c>
      <c r="AD21">
        <v>236</v>
      </c>
      <c r="AE21">
        <v>251</v>
      </c>
      <c r="AF21">
        <v>23</v>
      </c>
      <c r="AG21">
        <v>36</v>
      </c>
      <c r="AH21">
        <v>4.4000000000000004</v>
      </c>
      <c r="AI21">
        <v>54</v>
      </c>
      <c r="AJ21">
        <v>6.73</v>
      </c>
      <c r="AK21">
        <v>2.91</v>
      </c>
      <c r="AL21">
        <v>3.94</v>
      </c>
      <c r="AM21">
        <v>2660</v>
      </c>
      <c r="AN21">
        <v>23</v>
      </c>
      <c r="AO21">
        <v>12.3</v>
      </c>
      <c r="AQ21">
        <v>10</v>
      </c>
      <c r="AS21">
        <v>1.1599999999999999</v>
      </c>
      <c r="AV21">
        <v>109</v>
      </c>
      <c r="AW21">
        <v>0.4</v>
      </c>
      <c r="AY21">
        <v>1</v>
      </c>
      <c r="AZ21">
        <v>31</v>
      </c>
      <c r="BA21">
        <v>106</v>
      </c>
      <c r="BB21">
        <v>27</v>
      </c>
      <c r="BC21">
        <v>23</v>
      </c>
      <c r="BD21">
        <v>28.6</v>
      </c>
      <c r="BE21">
        <v>107</v>
      </c>
      <c r="BF21">
        <v>0.19</v>
      </c>
      <c r="BG21">
        <v>16.2</v>
      </c>
      <c r="BH21">
        <v>5</v>
      </c>
      <c r="BI21">
        <v>1290</v>
      </c>
      <c r="BJ21">
        <v>3</v>
      </c>
      <c r="BK21">
        <v>1.5</v>
      </c>
      <c r="BL21">
        <v>7.8</v>
      </c>
      <c r="BM21">
        <v>0.3</v>
      </c>
      <c r="BN21">
        <v>0.42</v>
      </c>
      <c r="BO21">
        <v>2.98</v>
      </c>
      <c r="BP21">
        <v>123</v>
      </c>
      <c r="BQ21">
        <v>2</v>
      </c>
      <c r="BR21">
        <v>30</v>
      </c>
      <c r="BS21">
        <v>2.7</v>
      </c>
      <c r="BT21">
        <v>151</v>
      </c>
      <c r="BU21">
        <v>425</v>
      </c>
    </row>
    <row r="22" spans="1:73" x14ac:dyDescent="0.25">
      <c r="A22">
        <v>81</v>
      </c>
      <c r="B22" t="s">
        <v>922</v>
      </c>
      <c r="C22" t="s">
        <v>923</v>
      </c>
      <c r="D22" t="s">
        <v>950</v>
      </c>
      <c r="E22">
        <v>282.14999999999998</v>
      </c>
      <c r="F22" t="s">
        <v>923</v>
      </c>
      <c r="G22" t="s">
        <v>952</v>
      </c>
      <c r="H22">
        <v>64.599999999999994</v>
      </c>
      <c r="I22">
        <v>16.14</v>
      </c>
      <c r="J22">
        <v>5.36</v>
      </c>
      <c r="K22">
        <v>1.48</v>
      </c>
      <c r="L22">
        <v>2.31</v>
      </c>
      <c r="M22">
        <v>3.41</v>
      </c>
      <c r="N22">
        <v>4.16</v>
      </c>
      <c r="O22">
        <v>0.74</v>
      </c>
      <c r="P22">
        <v>0.38</v>
      </c>
      <c r="Q22">
        <v>0.06</v>
      </c>
      <c r="R22">
        <v>0.01</v>
      </c>
      <c r="S22">
        <v>0.65</v>
      </c>
      <c r="T22">
        <v>3</v>
      </c>
      <c r="X22">
        <v>1030</v>
      </c>
      <c r="AA22">
        <v>0.3</v>
      </c>
      <c r="AB22">
        <v>0.02</v>
      </c>
      <c r="AD22">
        <v>221</v>
      </c>
      <c r="AE22">
        <v>203</v>
      </c>
      <c r="AF22">
        <v>8.6999999999999993</v>
      </c>
      <c r="AG22">
        <v>29</v>
      </c>
      <c r="AH22">
        <v>7</v>
      </c>
      <c r="AI22">
        <v>50</v>
      </c>
      <c r="AJ22">
        <v>5.72</v>
      </c>
      <c r="AK22">
        <v>2.81</v>
      </c>
      <c r="AL22">
        <v>2.33</v>
      </c>
      <c r="AM22">
        <v>1330</v>
      </c>
      <c r="AN22">
        <v>23</v>
      </c>
      <c r="AO22">
        <v>10.1</v>
      </c>
      <c r="AQ22">
        <v>9</v>
      </c>
      <c r="AS22">
        <v>1.1000000000000001</v>
      </c>
      <c r="AV22">
        <v>108</v>
      </c>
      <c r="AW22">
        <v>0.37</v>
      </c>
      <c r="AY22">
        <v>2</v>
      </c>
      <c r="AZ22">
        <v>29</v>
      </c>
      <c r="BA22">
        <v>87.3</v>
      </c>
      <c r="BB22">
        <v>15</v>
      </c>
      <c r="BC22">
        <v>40</v>
      </c>
      <c r="BD22">
        <v>25.7</v>
      </c>
      <c r="BE22">
        <v>161</v>
      </c>
      <c r="BF22">
        <v>0.06</v>
      </c>
      <c r="BG22">
        <v>13.6</v>
      </c>
      <c r="BH22">
        <v>5</v>
      </c>
      <c r="BI22">
        <v>442</v>
      </c>
      <c r="BJ22">
        <v>2.5</v>
      </c>
      <c r="BK22">
        <v>1.33</v>
      </c>
      <c r="BL22">
        <v>16.899999999999999</v>
      </c>
      <c r="BM22">
        <v>0.7</v>
      </c>
      <c r="BN22">
        <v>0.41</v>
      </c>
      <c r="BO22">
        <v>5.87</v>
      </c>
      <c r="BP22">
        <v>56</v>
      </c>
      <c r="BQ22">
        <v>1</v>
      </c>
      <c r="BR22">
        <v>28</v>
      </c>
      <c r="BS22">
        <v>2.6</v>
      </c>
      <c r="BT22">
        <v>108</v>
      </c>
      <c r="BU22">
        <v>459</v>
      </c>
    </row>
    <row r="23" spans="1:73" x14ac:dyDescent="0.25">
      <c r="A23">
        <v>82</v>
      </c>
      <c r="B23" t="s">
        <v>922</v>
      </c>
      <c r="C23" t="s">
        <v>923</v>
      </c>
      <c r="D23" t="s">
        <v>950</v>
      </c>
      <c r="E23">
        <v>302.93</v>
      </c>
      <c r="F23" t="s">
        <v>923</v>
      </c>
      <c r="G23" t="s">
        <v>953</v>
      </c>
      <c r="H23">
        <v>65.099999999999994</v>
      </c>
      <c r="I23">
        <v>15.88</v>
      </c>
      <c r="J23">
        <v>4.96</v>
      </c>
      <c r="K23">
        <v>1.3</v>
      </c>
      <c r="L23">
        <v>2.34</v>
      </c>
      <c r="M23">
        <v>3.58</v>
      </c>
      <c r="N23">
        <v>4.29</v>
      </c>
      <c r="O23">
        <v>0.68</v>
      </c>
      <c r="P23">
        <v>0.34</v>
      </c>
      <c r="Q23">
        <v>0.05</v>
      </c>
      <c r="R23">
        <v>0.01</v>
      </c>
      <c r="S23">
        <v>0.5</v>
      </c>
      <c r="T23">
        <v>3</v>
      </c>
      <c r="X23">
        <v>933</v>
      </c>
      <c r="AA23">
        <v>0.3</v>
      </c>
      <c r="AB23">
        <v>0.01</v>
      </c>
      <c r="AD23">
        <v>184</v>
      </c>
      <c r="AE23">
        <v>230</v>
      </c>
      <c r="AF23">
        <v>7.8</v>
      </c>
      <c r="AG23">
        <v>24</v>
      </c>
      <c r="AH23">
        <v>7.7</v>
      </c>
      <c r="AI23">
        <v>21</v>
      </c>
      <c r="AJ23">
        <v>5.03</v>
      </c>
      <c r="AK23">
        <v>2.42</v>
      </c>
      <c r="AL23">
        <v>2.25</v>
      </c>
      <c r="AM23">
        <v>1270</v>
      </c>
      <c r="AN23">
        <v>22</v>
      </c>
      <c r="AO23">
        <v>8.4600000000000009</v>
      </c>
      <c r="AQ23">
        <v>9</v>
      </c>
      <c r="AS23">
        <v>0.9</v>
      </c>
      <c r="AV23">
        <v>91.3</v>
      </c>
      <c r="AW23">
        <v>0.35</v>
      </c>
      <c r="AY23">
        <v>1</v>
      </c>
      <c r="AZ23">
        <v>27</v>
      </c>
      <c r="BA23">
        <v>74.599999999999994</v>
      </c>
      <c r="BB23">
        <v>13</v>
      </c>
      <c r="BC23">
        <v>26</v>
      </c>
      <c r="BD23">
        <v>21.1</v>
      </c>
      <c r="BE23">
        <v>176</v>
      </c>
      <c r="BF23">
        <v>0.04</v>
      </c>
      <c r="BG23">
        <v>11.2</v>
      </c>
      <c r="BH23">
        <v>5</v>
      </c>
      <c r="BI23">
        <v>447</v>
      </c>
      <c r="BJ23">
        <v>2.5</v>
      </c>
      <c r="BK23">
        <v>1.1399999999999999</v>
      </c>
      <c r="BL23">
        <v>12.9</v>
      </c>
      <c r="BM23">
        <v>0.7</v>
      </c>
      <c r="BN23">
        <v>0.35</v>
      </c>
      <c r="BO23">
        <v>7.25</v>
      </c>
      <c r="BP23">
        <v>50</v>
      </c>
      <c r="BQ23">
        <v>1</v>
      </c>
      <c r="BR23">
        <v>28</v>
      </c>
      <c r="BS23">
        <v>2.2999999999999998</v>
      </c>
      <c r="BT23">
        <v>99</v>
      </c>
      <c r="BU23">
        <v>407</v>
      </c>
    </row>
    <row r="24" spans="1:73" x14ac:dyDescent="0.25">
      <c r="A24">
        <v>84</v>
      </c>
      <c r="B24" t="s">
        <v>922</v>
      </c>
      <c r="C24" t="s">
        <v>923</v>
      </c>
      <c r="D24" t="s">
        <v>950</v>
      </c>
      <c r="E24">
        <v>389.29</v>
      </c>
      <c r="F24" t="s">
        <v>923</v>
      </c>
      <c r="G24" t="s">
        <v>954</v>
      </c>
      <c r="H24">
        <v>66.099999999999994</v>
      </c>
      <c r="I24">
        <v>15.67</v>
      </c>
      <c r="J24">
        <v>4.91</v>
      </c>
      <c r="K24">
        <v>1.32</v>
      </c>
      <c r="L24">
        <v>2.17</v>
      </c>
      <c r="M24">
        <v>3.58</v>
      </c>
      <c r="N24">
        <v>4.1900000000000004</v>
      </c>
      <c r="O24">
        <v>0.66</v>
      </c>
      <c r="P24">
        <v>0.34</v>
      </c>
      <c r="Q24">
        <v>0.08</v>
      </c>
      <c r="R24">
        <v>0.01</v>
      </c>
      <c r="S24">
        <v>0.55000000000000004</v>
      </c>
      <c r="T24">
        <v>2</v>
      </c>
      <c r="X24">
        <v>912</v>
      </c>
      <c r="AA24">
        <v>1.1000000000000001</v>
      </c>
      <c r="AB24">
        <v>0.01</v>
      </c>
      <c r="AD24">
        <v>178</v>
      </c>
      <c r="AE24">
        <v>223</v>
      </c>
      <c r="AF24">
        <v>7.4</v>
      </c>
      <c r="AG24">
        <v>23</v>
      </c>
      <c r="AH24">
        <v>8</v>
      </c>
      <c r="AI24">
        <v>15</v>
      </c>
      <c r="AJ24">
        <v>5.09</v>
      </c>
      <c r="AK24">
        <v>2.52</v>
      </c>
      <c r="AL24">
        <v>2.16</v>
      </c>
      <c r="AM24">
        <v>1410</v>
      </c>
      <c r="AN24">
        <v>22</v>
      </c>
      <c r="AO24">
        <v>8.3800000000000008</v>
      </c>
      <c r="AQ24">
        <v>9</v>
      </c>
      <c r="AS24">
        <v>0.95</v>
      </c>
      <c r="AV24">
        <v>88.5</v>
      </c>
      <c r="AW24">
        <v>0.36</v>
      </c>
      <c r="AY24">
        <v>1</v>
      </c>
      <c r="AZ24">
        <v>31</v>
      </c>
      <c r="BA24">
        <v>72.599999999999994</v>
      </c>
      <c r="BB24">
        <v>13</v>
      </c>
      <c r="BC24">
        <v>31</v>
      </c>
      <c r="BD24">
        <v>20.5</v>
      </c>
      <c r="BE24">
        <v>183</v>
      </c>
      <c r="BF24">
        <v>0.02</v>
      </c>
      <c r="BG24">
        <v>10.7</v>
      </c>
      <c r="BH24">
        <v>8</v>
      </c>
      <c r="BI24">
        <v>407</v>
      </c>
      <c r="BJ24">
        <v>2.8</v>
      </c>
      <c r="BK24">
        <v>1.1299999999999999</v>
      </c>
      <c r="BL24">
        <v>12.7</v>
      </c>
      <c r="BM24">
        <v>0.9</v>
      </c>
      <c r="BN24">
        <v>0.38</v>
      </c>
      <c r="BO24">
        <v>6.4</v>
      </c>
      <c r="BP24">
        <v>51</v>
      </c>
      <c r="BQ24">
        <v>1</v>
      </c>
      <c r="BR24">
        <v>29</v>
      </c>
      <c r="BS24">
        <v>2.5</v>
      </c>
      <c r="BT24">
        <v>96</v>
      </c>
      <c r="BU24">
        <v>408</v>
      </c>
    </row>
    <row r="25" spans="1:73" x14ac:dyDescent="0.25">
      <c r="A25">
        <v>191</v>
      </c>
      <c r="B25" t="s">
        <v>922</v>
      </c>
      <c r="C25" t="s">
        <v>923</v>
      </c>
      <c r="D25" t="s">
        <v>955</v>
      </c>
      <c r="E25">
        <v>136.63</v>
      </c>
      <c r="F25" t="s">
        <v>925</v>
      </c>
      <c r="G25" t="s">
        <v>956</v>
      </c>
      <c r="H25">
        <v>59.32</v>
      </c>
      <c r="I25">
        <v>17.36</v>
      </c>
      <c r="J25">
        <v>7.42</v>
      </c>
      <c r="K25">
        <v>2.67</v>
      </c>
      <c r="L25">
        <v>2.04</v>
      </c>
      <c r="M25">
        <v>2.76</v>
      </c>
      <c r="N25">
        <v>2.77</v>
      </c>
      <c r="O25">
        <v>1.1200000000000001</v>
      </c>
      <c r="P25">
        <v>0.69</v>
      </c>
      <c r="Q25">
        <v>0.08</v>
      </c>
      <c r="R25">
        <v>0.01</v>
      </c>
      <c r="S25">
        <v>3</v>
      </c>
      <c r="X25">
        <v>778</v>
      </c>
      <c r="AA25">
        <v>0.3</v>
      </c>
      <c r="AB25">
        <v>0.13</v>
      </c>
      <c r="AD25">
        <v>212</v>
      </c>
      <c r="AF25">
        <v>11</v>
      </c>
      <c r="AG25">
        <v>22</v>
      </c>
      <c r="AH25">
        <v>4.3</v>
      </c>
      <c r="AI25">
        <v>41</v>
      </c>
      <c r="AJ25">
        <v>9.68</v>
      </c>
      <c r="AK25">
        <v>4.43</v>
      </c>
      <c r="AL25">
        <v>2.19</v>
      </c>
      <c r="AO25">
        <v>12.8</v>
      </c>
      <c r="AQ25">
        <v>13</v>
      </c>
      <c r="AS25">
        <v>1.73</v>
      </c>
      <c r="AV25">
        <v>112</v>
      </c>
      <c r="AW25">
        <v>0.55000000000000004</v>
      </c>
      <c r="AX25">
        <v>641</v>
      </c>
      <c r="AZ25">
        <v>37</v>
      </c>
      <c r="BA25">
        <v>110</v>
      </c>
      <c r="BB25">
        <v>12</v>
      </c>
      <c r="BD25">
        <v>29.3</v>
      </c>
      <c r="BE25">
        <v>172</v>
      </c>
      <c r="BF25">
        <v>0.01</v>
      </c>
      <c r="BG25">
        <v>18.5</v>
      </c>
      <c r="BH25">
        <v>4</v>
      </c>
      <c r="BI25">
        <v>425</v>
      </c>
      <c r="BJ25">
        <v>2.4</v>
      </c>
      <c r="BK25">
        <v>2.13</v>
      </c>
      <c r="BL25">
        <v>8.4</v>
      </c>
      <c r="BN25">
        <v>0.63</v>
      </c>
      <c r="BO25">
        <v>2.2000000000000002</v>
      </c>
      <c r="BQ25">
        <v>1</v>
      </c>
      <c r="BR25">
        <v>39</v>
      </c>
      <c r="BS25">
        <v>3.8</v>
      </c>
      <c r="BT25">
        <v>195</v>
      </c>
      <c r="BU25">
        <v>600</v>
      </c>
    </row>
    <row r="26" spans="1:73" x14ac:dyDescent="0.25">
      <c r="A26">
        <v>193</v>
      </c>
      <c r="B26" t="s">
        <v>922</v>
      </c>
      <c r="C26" t="s">
        <v>923</v>
      </c>
      <c r="D26" t="s">
        <v>955</v>
      </c>
      <c r="E26">
        <v>206.72</v>
      </c>
      <c r="F26" t="s">
        <v>923</v>
      </c>
      <c r="G26" t="s">
        <v>957</v>
      </c>
      <c r="H26">
        <v>66.349999999999994</v>
      </c>
      <c r="I26">
        <v>16.04</v>
      </c>
      <c r="J26">
        <v>4.63</v>
      </c>
      <c r="K26">
        <v>1.23</v>
      </c>
      <c r="L26">
        <v>2.02</v>
      </c>
      <c r="M26">
        <v>3.87</v>
      </c>
      <c r="N26">
        <v>4</v>
      </c>
      <c r="O26">
        <v>0.63</v>
      </c>
      <c r="P26">
        <v>0.35</v>
      </c>
      <c r="Q26">
        <v>0.03</v>
      </c>
      <c r="R26">
        <v>0.01</v>
      </c>
      <c r="S26">
        <v>0.4</v>
      </c>
      <c r="X26">
        <v>717</v>
      </c>
      <c r="AA26">
        <v>0.3</v>
      </c>
      <c r="AB26">
        <v>0.03</v>
      </c>
      <c r="AD26">
        <v>168</v>
      </c>
      <c r="AF26">
        <v>7</v>
      </c>
      <c r="AG26">
        <v>22</v>
      </c>
      <c r="AH26">
        <v>7.7</v>
      </c>
      <c r="AI26">
        <v>17</v>
      </c>
      <c r="AJ26">
        <v>5.3</v>
      </c>
      <c r="AK26">
        <v>2.37</v>
      </c>
      <c r="AL26">
        <v>2.08</v>
      </c>
      <c r="AO26">
        <v>7.79</v>
      </c>
      <c r="AQ26">
        <v>9</v>
      </c>
      <c r="AS26">
        <v>1</v>
      </c>
      <c r="AV26">
        <v>94.9</v>
      </c>
      <c r="AW26">
        <v>0.33</v>
      </c>
      <c r="AX26">
        <v>234</v>
      </c>
      <c r="AZ26">
        <v>27</v>
      </c>
      <c r="BA26">
        <v>76.400000000000006</v>
      </c>
      <c r="BB26">
        <v>12</v>
      </c>
      <c r="BD26">
        <v>21.6</v>
      </c>
      <c r="BE26">
        <v>169</v>
      </c>
      <c r="BF26">
        <v>0.02</v>
      </c>
      <c r="BG26">
        <v>11.5</v>
      </c>
      <c r="BH26">
        <v>3</v>
      </c>
      <c r="BI26">
        <v>354</v>
      </c>
      <c r="BJ26">
        <v>1.7</v>
      </c>
      <c r="BK26">
        <v>1.2</v>
      </c>
      <c r="BL26">
        <v>11</v>
      </c>
      <c r="BN26">
        <v>0.34</v>
      </c>
      <c r="BO26">
        <v>6.3</v>
      </c>
      <c r="BQ26">
        <v>1</v>
      </c>
      <c r="BR26">
        <v>22.7</v>
      </c>
      <c r="BS26">
        <v>2.1</v>
      </c>
      <c r="BT26">
        <v>105</v>
      </c>
      <c r="BU26">
        <v>367</v>
      </c>
    </row>
    <row r="27" spans="1:73" x14ac:dyDescent="0.25">
      <c r="A27">
        <v>198</v>
      </c>
      <c r="B27" t="s">
        <v>922</v>
      </c>
      <c r="C27" t="s">
        <v>938</v>
      </c>
      <c r="D27" t="s">
        <v>955</v>
      </c>
      <c r="E27">
        <v>365.5</v>
      </c>
      <c r="F27" t="s">
        <v>939</v>
      </c>
      <c r="G27" t="s">
        <v>958</v>
      </c>
      <c r="H27">
        <v>47.92</v>
      </c>
      <c r="I27">
        <v>16</v>
      </c>
      <c r="J27">
        <v>11.29</v>
      </c>
      <c r="K27">
        <v>4.07</v>
      </c>
      <c r="L27">
        <v>6.06</v>
      </c>
      <c r="M27">
        <v>3.59</v>
      </c>
      <c r="N27">
        <v>4.0999999999999996</v>
      </c>
      <c r="O27">
        <v>2.56</v>
      </c>
      <c r="P27">
        <v>1.41</v>
      </c>
      <c r="Q27">
        <v>0.16</v>
      </c>
      <c r="R27">
        <v>0.01</v>
      </c>
      <c r="S27">
        <v>1</v>
      </c>
      <c r="X27">
        <v>1120</v>
      </c>
      <c r="AA27">
        <v>0.3</v>
      </c>
      <c r="AB27">
        <v>0.06</v>
      </c>
      <c r="AD27">
        <v>313</v>
      </c>
      <c r="AF27">
        <v>19</v>
      </c>
      <c r="AG27">
        <v>29</v>
      </c>
      <c r="AH27">
        <v>4.7</v>
      </c>
      <c r="AI27">
        <v>28</v>
      </c>
      <c r="AJ27">
        <v>9.7899999999999991</v>
      </c>
      <c r="AK27">
        <v>4.24</v>
      </c>
      <c r="AL27">
        <v>5.85</v>
      </c>
      <c r="AO27">
        <v>16.399999999999999</v>
      </c>
      <c r="AQ27">
        <v>12</v>
      </c>
      <c r="AS27">
        <v>1.7</v>
      </c>
      <c r="AV27">
        <v>158</v>
      </c>
      <c r="AW27">
        <v>0.53</v>
      </c>
      <c r="AX27">
        <v>1160</v>
      </c>
      <c r="AZ27">
        <v>37</v>
      </c>
      <c r="BA27">
        <v>164</v>
      </c>
      <c r="BB27">
        <v>29</v>
      </c>
      <c r="BD27">
        <v>43.6</v>
      </c>
      <c r="BE27">
        <v>114</v>
      </c>
      <c r="BF27">
        <v>0.31</v>
      </c>
      <c r="BG27">
        <v>24.4</v>
      </c>
      <c r="BH27">
        <v>3</v>
      </c>
      <c r="BI27">
        <v>1900</v>
      </c>
      <c r="BJ27">
        <v>2.6</v>
      </c>
      <c r="BK27">
        <v>2.41</v>
      </c>
      <c r="BL27">
        <v>6.6</v>
      </c>
      <c r="BN27">
        <v>0.57999999999999996</v>
      </c>
      <c r="BO27">
        <v>2.1</v>
      </c>
      <c r="BQ27">
        <v>1</v>
      </c>
      <c r="BR27">
        <v>38.799999999999997</v>
      </c>
      <c r="BS27">
        <v>3.7</v>
      </c>
      <c r="BT27">
        <v>168</v>
      </c>
      <c r="BU27">
        <v>451</v>
      </c>
    </row>
    <row r="28" spans="1:73" x14ac:dyDescent="0.25">
      <c r="A28">
        <v>202</v>
      </c>
      <c r="B28" t="s">
        <v>922</v>
      </c>
      <c r="C28" t="s">
        <v>923</v>
      </c>
      <c r="D28" t="s">
        <v>955</v>
      </c>
      <c r="E28">
        <v>467.54</v>
      </c>
      <c r="F28" t="s">
        <v>925</v>
      </c>
      <c r="G28" t="s">
        <v>959</v>
      </c>
      <c r="H28">
        <v>58.62</v>
      </c>
      <c r="I28">
        <v>16.399999999999999</v>
      </c>
      <c r="J28">
        <v>7.67</v>
      </c>
      <c r="K28">
        <v>3.04</v>
      </c>
      <c r="L28">
        <v>4.2</v>
      </c>
      <c r="M28">
        <v>2.0299999999999998</v>
      </c>
      <c r="N28">
        <v>3.33</v>
      </c>
      <c r="O28">
        <v>1.27</v>
      </c>
      <c r="P28">
        <v>0.66</v>
      </c>
      <c r="Q28">
        <v>0.11</v>
      </c>
      <c r="R28">
        <v>0.01</v>
      </c>
      <c r="S28">
        <v>1.2</v>
      </c>
      <c r="X28">
        <v>1270</v>
      </c>
      <c r="AA28">
        <v>0.3</v>
      </c>
      <c r="AB28">
        <v>0.03</v>
      </c>
      <c r="AD28">
        <v>218</v>
      </c>
      <c r="AF28">
        <v>14</v>
      </c>
      <c r="AG28">
        <v>55</v>
      </c>
      <c r="AH28">
        <v>7.1</v>
      </c>
      <c r="AI28">
        <v>19</v>
      </c>
      <c r="AJ28">
        <v>6.8</v>
      </c>
      <c r="AK28">
        <v>3.33</v>
      </c>
      <c r="AL28">
        <v>3.24</v>
      </c>
      <c r="AO28">
        <v>10.7</v>
      </c>
      <c r="AQ28">
        <v>11</v>
      </c>
      <c r="AS28">
        <v>1.26</v>
      </c>
      <c r="AV28">
        <v>120</v>
      </c>
      <c r="AW28">
        <v>0.48</v>
      </c>
      <c r="AX28">
        <v>796</v>
      </c>
      <c r="AZ28">
        <v>28</v>
      </c>
      <c r="BA28">
        <v>102</v>
      </c>
      <c r="BB28">
        <v>35</v>
      </c>
      <c r="BD28">
        <v>28.5</v>
      </c>
      <c r="BE28">
        <v>165</v>
      </c>
      <c r="BF28">
        <v>7.0000000000000007E-2</v>
      </c>
      <c r="BG28">
        <v>15.6</v>
      </c>
      <c r="BH28">
        <v>4</v>
      </c>
      <c r="BI28">
        <v>756</v>
      </c>
      <c r="BJ28">
        <v>1.9</v>
      </c>
      <c r="BK28">
        <v>1.65</v>
      </c>
      <c r="BL28">
        <v>10</v>
      </c>
      <c r="BN28">
        <v>0.46</v>
      </c>
      <c r="BO28">
        <v>5.5</v>
      </c>
      <c r="BQ28">
        <v>1</v>
      </c>
      <c r="BR28">
        <v>28.1</v>
      </c>
      <c r="BS28">
        <v>3</v>
      </c>
      <c r="BT28">
        <v>171</v>
      </c>
      <c r="BU28">
        <v>448</v>
      </c>
    </row>
    <row r="29" spans="1:73" x14ac:dyDescent="0.25">
      <c r="A29">
        <v>208</v>
      </c>
      <c r="B29" t="s">
        <v>922</v>
      </c>
      <c r="C29" t="s">
        <v>923</v>
      </c>
      <c r="D29" t="s">
        <v>960</v>
      </c>
      <c r="E29">
        <v>47.46</v>
      </c>
      <c r="F29" t="s">
        <v>925</v>
      </c>
      <c r="G29" t="s">
        <v>961</v>
      </c>
      <c r="H29">
        <v>64.73</v>
      </c>
      <c r="I29">
        <v>16.420000000000002</v>
      </c>
      <c r="J29">
        <v>5.15</v>
      </c>
      <c r="K29">
        <v>2.2799999999999998</v>
      </c>
      <c r="L29">
        <v>2.2799999999999998</v>
      </c>
      <c r="M29">
        <v>4.05</v>
      </c>
      <c r="N29">
        <v>2.0499999999999998</v>
      </c>
      <c r="O29">
        <v>0.48</v>
      </c>
      <c r="P29">
        <v>0.32</v>
      </c>
      <c r="Q29">
        <v>0.05</v>
      </c>
      <c r="R29">
        <v>0.01</v>
      </c>
      <c r="S29">
        <v>1.2</v>
      </c>
      <c r="X29">
        <v>188</v>
      </c>
      <c r="AA29">
        <v>1.2</v>
      </c>
      <c r="AB29">
        <v>0.05</v>
      </c>
      <c r="AD29">
        <v>54.9</v>
      </c>
      <c r="AF29">
        <v>12</v>
      </c>
      <c r="AG29">
        <v>89</v>
      </c>
      <c r="AH29">
        <v>12.1</v>
      </c>
      <c r="AI29">
        <v>29</v>
      </c>
      <c r="AJ29">
        <v>5.58</v>
      </c>
      <c r="AK29">
        <v>3.24</v>
      </c>
      <c r="AL29">
        <v>1.1599999999999999</v>
      </c>
      <c r="AO29">
        <v>4.93</v>
      </c>
      <c r="AQ29">
        <v>4</v>
      </c>
      <c r="AS29">
        <v>1.1399999999999999</v>
      </c>
      <c r="AV29">
        <v>30.6</v>
      </c>
      <c r="AW29">
        <v>0.51</v>
      </c>
      <c r="AX29">
        <v>365</v>
      </c>
      <c r="AZ29">
        <v>20</v>
      </c>
      <c r="BA29">
        <v>27.3</v>
      </c>
      <c r="BB29">
        <v>53</v>
      </c>
      <c r="BD29">
        <v>7.41</v>
      </c>
      <c r="BE29">
        <v>179</v>
      </c>
      <c r="BF29">
        <v>0.24</v>
      </c>
      <c r="BG29">
        <v>5.6</v>
      </c>
      <c r="BH29">
        <v>2</v>
      </c>
      <c r="BI29">
        <v>131</v>
      </c>
      <c r="BJ29">
        <v>2</v>
      </c>
      <c r="BK29">
        <v>0.96</v>
      </c>
      <c r="BL29">
        <v>9.1</v>
      </c>
      <c r="BN29">
        <v>0.51</v>
      </c>
      <c r="BO29">
        <v>8.1999999999999993</v>
      </c>
      <c r="BQ29">
        <v>2</v>
      </c>
      <c r="BR29">
        <v>27.3</v>
      </c>
      <c r="BS29">
        <v>3.3</v>
      </c>
      <c r="BT29">
        <v>176</v>
      </c>
      <c r="BU29">
        <v>108</v>
      </c>
    </row>
    <row r="30" spans="1:73" x14ac:dyDescent="0.25">
      <c r="A30">
        <v>209</v>
      </c>
      <c r="B30" t="s">
        <v>922</v>
      </c>
      <c r="C30" t="s">
        <v>923</v>
      </c>
      <c r="D30" t="s">
        <v>960</v>
      </c>
      <c r="E30">
        <v>107.21</v>
      </c>
      <c r="F30" t="s">
        <v>925</v>
      </c>
      <c r="G30" t="s">
        <v>962</v>
      </c>
      <c r="H30">
        <v>59.52</v>
      </c>
      <c r="I30">
        <v>16.73</v>
      </c>
      <c r="J30">
        <v>6.94</v>
      </c>
      <c r="K30">
        <v>2.37</v>
      </c>
      <c r="L30">
        <v>4.49</v>
      </c>
      <c r="M30">
        <v>2.88</v>
      </c>
      <c r="N30">
        <v>2.72</v>
      </c>
      <c r="O30">
        <v>1.1399999999999999</v>
      </c>
      <c r="P30">
        <v>0.63</v>
      </c>
      <c r="Q30">
        <v>0.1</v>
      </c>
      <c r="R30">
        <v>0.01</v>
      </c>
      <c r="S30">
        <v>0.6</v>
      </c>
      <c r="X30">
        <v>1030</v>
      </c>
      <c r="AA30">
        <v>0.3</v>
      </c>
      <c r="AB30">
        <v>0.04</v>
      </c>
      <c r="AD30">
        <v>242</v>
      </c>
      <c r="AF30">
        <v>11</v>
      </c>
      <c r="AG30">
        <v>20</v>
      </c>
      <c r="AH30">
        <v>6.7</v>
      </c>
      <c r="AI30">
        <v>7</v>
      </c>
      <c r="AJ30">
        <v>6.79</v>
      </c>
      <c r="AK30">
        <v>3.25</v>
      </c>
      <c r="AL30">
        <v>3.44</v>
      </c>
      <c r="AO30">
        <v>10.9</v>
      </c>
      <c r="AQ30">
        <v>12</v>
      </c>
      <c r="AS30">
        <v>1.2</v>
      </c>
      <c r="AV30">
        <v>136</v>
      </c>
      <c r="AW30">
        <v>0.48</v>
      </c>
      <c r="AX30">
        <v>749</v>
      </c>
      <c r="AZ30">
        <v>33</v>
      </c>
      <c r="BA30">
        <v>111</v>
      </c>
      <c r="BB30">
        <v>14</v>
      </c>
      <c r="BD30">
        <v>31.4</v>
      </c>
      <c r="BE30">
        <v>165</v>
      </c>
      <c r="BF30">
        <v>0.05</v>
      </c>
      <c r="BG30">
        <v>16.899999999999999</v>
      </c>
      <c r="BH30">
        <v>3</v>
      </c>
      <c r="BI30">
        <v>788</v>
      </c>
      <c r="BJ30">
        <v>2</v>
      </c>
      <c r="BK30">
        <v>1.66</v>
      </c>
      <c r="BL30">
        <v>10</v>
      </c>
      <c r="BN30">
        <v>0.45</v>
      </c>
      <c r="BO30">
        <v>4.5999999999999996</v>
      </c>
      <c r="BQ30">
        <v>1</v>
      </c>
      <c r="BR30">
        <v>29.4</v>
      </c>
      <c r="BS30">
        <v>3</v>
      </c>
      <c r="BT30">
        <v>136</v>
      </c>
      <c r="BU30">
        <v>540</v>
      </c>
    </row>
    <row r="31" spans="1:73" x14ac:dyDescent="0.25">
      <c r="A31">
        <v>214</v>
      </c>
      <c r="B31" t="s">
        <v>922</v>
      </c>
      <c r="C31" t="s">
        <v>923</v>
      </c>
      <c r="D31" t="s">
        <v>960</v>
      </c>
      <c r="E31">
        <v>247.4</v>
      </c>
      <c r="F31" t="s">
        <v>925</v>
      </c>
      <c r="G31" t="s">
        <v>963</v>
      </c>
      <c r="H31">
        <v>53.6</v>
      </c>
      <c r="I31">
        <v>16.3</v>
      </c>
      <c r="J31">
        <v>8.83</v>
      </c>
      <c r="K31">
        <v>4.0599999999999996</v>
      </c>
      <c r="L31">
        <v>5.89</v>
      </c>
      <c r="M31">
        <v>1.24</v>
      </c>
      <c r="N31">
        <v>3.58</v>
      </c>
      <c r="O31">
        <v>1.9</v>
      </c>
      <c r="P31">
        <v>1.39</v>
      </c>
      <c r="Q31">
        <v>0.14000000000000001</v>
      </c>
      <c r="R31">
        <v>0.01</v>
      </c>
      <c r="S31">
        <v>1.1000000000000001</v>
      </c>
      <c r="X31">
        <v>1690</v>
      </c>
      <c r="AA31">
        <v>0.3</v>
      </c>
      <c r="AB31">
        <v>0.02</v>
      </c>
      <c r="AD31">
        <v>297</v>
      </c>
      <c r="AF31">
        <v>16</v>
      </c>
      <c r="AG31">
        <v>37</v>
      </c>
      <c r="AH31">
        <v>7.6</v>
      </c>
      <c r="AI31">
        <v>46</v>
      </c>
      <c r="AJ31">
        <v>7.99</v>
      </c>
      <c r="AK31">
        <v>3.67</v>
      </c>
      <c r="AL31">
        <v>5.3</v>
      </c>
      <c r="AO31">
        <v>14.6</v>
      </c>
      <c r="AQ31">
        <v>13</v>
      </c>
      <c r="AS31">
        <v>1.42</v>
      </c>
      <c r="AV31">
        <v>154</v>
      </c>
      <c r="AW31">
        <v>0.48</v>
      </c>
      <c r="AX31">
        <v>976</v>
      </c>
      <c r="AZ31">
        <v>29</v>
      </c>
      <c r="BA31">
        <v>152</v>
      </c>
      <c r="BB31">
        <v>38</v>
      </c>
      <c r="BD31">
        <v>40.5</v>
      </c>
      <c r="BE31">
        <v>138</v>
      </c>
      <c r="BF31">
        <v>0.28999999999999998</v>
      </c>
      <c r="BG31">
        <v>22.2</v>
      </c>
      <c r="BH31">
        <v>3</v>
      </c>
      <c r="BI31">
        <v>1750</v>
      </c>
      <c r="BJ31">
        <v>2</v>
      </c>
      <c r="BK31">
        <v>2.2000000000000002</v>
      </c>
      <c r="BL31">
        <v>10</v>
      </c>
      <c r="BN31">
        <v>0.47</v>
      </c>
      <c r="BO31">
        <v>2.6</v>
      </c>
      <c r="BQ31">
        <v>1</v>
      </c>
      <c r="BR31">
        <v>31.9</v>
      </c>
      <c r="BS31">
        <v>3.1</v>
      </c>
      <c r="BT31">
        <v>169</v>
      </c>
      <c r="BU31">
        <v>508</v>
      </c>
    </row>
    <row r="32" spans="1:73" x14ac:dyDescent="0.25">
      <c r="A32">
        <v>215</v>
      </c>
      <c r="B32" t="s">
        <v>922</v>
      </c>
      <c r="C32" t="s">
        <v>923</v>
      </c>
      <c r="D32" t="s">
        <v>960</v>
      </c>
      <c r="E32">
        <v>258.10000000000002</v>
      </c>
      <c r="F32" t="s">
        <v>923</v>
      </c>
      <c r="G32" t="s">
        <v>964</v>
      </c>
      <c r="H32">
        <v>65.69</v>
      </c>
      <c r="I32">
        <v>16.239999999999998</v>
      </c>
      <c r="J32">
        <v>5.2</v>
      </c>
      <c r="K32">
        <v>1.35</v>
      </c>
      <c r="L32">
        <v>2.15</v>
      </c>
      <c r="M32">
        <v>4.18</v>
      </c>
      <c r="N32">
        <v>3.55</v>
      </c>
      <c r="O32">
        <v>0.71</v>
      </c>
      <c r="P32">
        <v>0.37</v>
      </c>
      <c r="Q32">
        <v>0.05</v>
      </c>
      <c r="R32">
        <v>0.01</v>
      </c>
      <c r="S32">
        <v>0.4</v>
      </c>
      <c r="X32">
        <v>903</v>
      </c>
      <c r="AA32">
        <v>0.3</v>
      </c>
      <c r="AB32">
        <v>0.01</v>
      </c>
      <c r="AD32">
        <v>195</v>
      </c>
      <c r="AF32">
        <v>7</v>
      </c>
      <c r="AG32">
        <v>27</v>
      </c>
      <c r="AH32">
        <v>7.2</v>
      </c>
      <c r="AI32">
        <v>11</v>
      </c>
      <c r="AJ32">
        <v>6.14</v>
      </c>
      <c r="AK32">
        <v>2.83</v>
      </c>
      <c r="AL32">
        <v>2.25</v>
      </c>
      <c r="AO32">
        <v>8.9</v>
      </c>
      <c r="AQ32">
        <v>9</v>
      </c>
      <c r="AS32">
        <v>1.1200000000000001</v>
      </c>
      <c r="AV32">
        <v>109</v>
      </c>
      <c r="AW32">
        <v>0.52</v>
      </c>
      <c r="AX32">
        <v>357</v>
      </c>
      <c r="AZ32">
        <v>31</v>
      </c>
      <c r="BA32">
        <v>88.7</v>
      </c>
      <c r="BB32">
        <v>14</v>
      </c>
      <c r="BD32">
        <v>25.5</v>
      </c>
      <c r="BE32">
        <v>177</v>
      </c>
      <c r="BF32">
        <v>0.02</v>
      </c>
      <c r="BG32">
        <v>13.2</v>
      </c>
      <c r="BH32">
        <v>2</v>
      </c>
      <c r="BI32">
        <v>408</v>
      </c>
      <c r="BJ32">
        <v>1.7</v>
      </c>
      <c r="BK32">
        <v>1.37</v>
      </c>
      <c r="BL32">
        <v>13</v>
      </c>
      <c r="BN32">
        <v>0.43</v>
      </c>
      <c r="BO32">
        <v>4.2</v>
      </c>
      <c r="BQ32">
        <v>1</v>
      </c>
      <c r="BR32">
        <v>26.2</v>
      </c>
      <c r="BS32">
        <v>2.7</v>
      </c>
      <c r="BT32">
        <v>124</v>
      </c>
      <c r="BU32">
        <v>382</v>
      </c>
    </row>
    <row r="33" spans="1:73" x14ac:dyDescent="0.25">
      <c r="A33">
        <v>216</v>
      </c>
      <c r="B33" t="s">
        <v>922</v>
      </c>
      <c r="C33" t="s">
        <v>923</v>
      </c>
      <c r="D33" t="s">
        <v>960</v>
      </c>
      <c r="E33">
        <v>310.35000000000002</v>
      </c>
      <c r="F33" t="s">
        <v>923</v>
      </c>
      <c r="G33" t="s">
        <v>965</v>
      </c>
      <c r="H33">
        <v>65.94</v>
      </c>
      <c r="I33">
        <v>15.7</v>
      </c>
      <c r="J33">
        <v>4.54</v>
      </c>
      <c r="K33">
        <v>1.23</v>
      </c>
      <c r="L33">
        <v>2.0099999999999998</v>
      </c>
      <c r="M33">
        <v>3.52</v>
      </c>
      <c r="N33">
        <v>4.47</v>
      </c>
      <c r="O33">
        <v>0.62</v>
      </c>
      <c r="P33">
        <v>0.31</v>
      </c>
      <c r="Q33">
        <v>0.05</v>
      </c>
      <c r="R33">
        <v>0.01</v>
      </c>
      <c r="S33">
        <v>0.4</v>
      </c>
      <c r="X33">
        <v>975</v>
      </c>
      <c r="AA33">
        <v>0.3</v>
      </c>
      <c r="AB33">
        <v>0.01</v>
      </c>
      <c r="AD33">
        <v>177</v>
      </c>
      <c r="AF33">
        <v>7</v>
      </c>
      <c r="AG33">
        <v>25</v>
      </c>
      <c r="AH33">
        <v>7.1</v>
      </c>
      <c r="AI33">
        <v>19</v>
      </c>
      <c r="AJ33">
        <v>6.16</v>
      </c>
      <c r="AK33">
        <v>2.94</v>
      </c>
      <c r="AL33">
        <v>2.2400000000000002</v>
      </c>
      <c r="AO33">
        <v>8.16</v>
      </c>
      <c r="AQ33">
        <v>9</v>
      </c>
      <c r="AS33">
        <v>1.1399999999999999</v>
      </c>
      <c r="AV33">
        <v>98.5</v>
      </c>
      <c r="AW33">
        <v>0.51</v>
      </c>
      <c r="AX33">
        <v>377</v>
      </c>
      <c r="AZ33">
        <v>27</v>
      </c>
      <c r="BA33">
        <v>79.5</v>
      </c>
      <c r="BB33">
        <v>16</v>
      </c>
      <c r="BD33">
        <v>22.5</v>
      </c>
      <c r="BE33">
        <v>186</v>
      </c>
      <c r="BF33">
        <v>0.04</v>
      </c>
      <c r="BG33">
        <v>12.2</v>
      </c>
      <c r="BH33">
        <v>2</v>
      </c>
      <c r="BI33">
        <v>409</v>
      </c>
      <c r="BJ33">
        <v>1.8</v>
      </c>
      <c r="BK33">
        <v>1.36</v>
      </c>
      <c r="BL33">
        <v>12</v>
      </c>
      <c r="BN33">
        <v>0.42</v>
      </c>
      <c r="BO33">
        <v>5</v>
      </c>
      <c r="BQ33">
        <v>1</v>
      </c>
      <c r="BR33">
        <v>26.9</v>
      </c>
      <c r="BS33">
        <v>2.6</v>
      </c>
      <c r="BT33">
        <v>110</v>
      </c>
      <c r="BU33">
        <v>375</v>
      </c>
    </row>
    <row r="34" spans="1:73" x14ac:dyDescent="0.25">
      <c r="A34">
        <v>217</v>
      </c>
      <c r="B34" t="s">
        <v>922</v>
      </c>
      <c r="C34" t="s">
        <v>923</v>
      </c>
      <c r="D34" t="s">
        <v>960</v>
      </c>
      <c r="E34">
        <v>350.5</v>
      </c>
      <c r="F34" t="s">
        <v>932</v>
      </c>
      <c r="G34" t="s">
        <v>966</v>
      </c>
      <c r="H34">
        <v>67.569999999999993</v>
      </c>
      <c r="I34">
        <v>15.74</v>
      </c>
      <c r="J34">
        <v>4.5599999999999996</v>
      </c>
      <c r="K34">
        <v>1.06</v>
      </c>
      <c r="L34">
        <v>1.74</v>
      </c>
      <c r="M34">
        <v>3.48</v>
      </c>
      <c r="N34">
        <v>4.54</v>
      </c>
      <c r="O34">
        <v>0.49</v>
      </c>
      <c r="P34">
        <v>0.32</v>
      </c>
      <c r="Q34">
        <v>0.12</v>
      </c>
      <c r="R34">
        <v>0.01</v>
      </c>
      <c r="S34">
        <v>0.4</v>
      </c>
      <c r="X34">
        <v>902</v>
      </c>
      <c r="AA34">
        <v>0.3</v>
      </c>
      <c r="AB34">
        <v>0.03</v>
      </c>
      <c r="AD34">
        <v>124</v>
      </c>
      <c r="AF34">
        <v>7</v>
      </c>
      <c r="AG34">
        <v>25</v>
      </c>
      <c r="AH34">
        <v>6.9</v>
      </c>
      <c r="AI34">
        <v>38</v>
      </c>
      <c r="AJ34">
        <v>4.99</v>
      </c>
      <c r="AK34">
        <v>3.39</v>
      </c>
      <c r="AL34">
        <v>1.94</v>
      </c>
      <c r="AO34">
        <v>6.07</v>
      </c>
      <c r="AQ34">
        <v>7</v>
      </c>
      <c r="AS34">
        <v>1.0900000000000001</v>
      </c>
      <c r="AV34">
        <v>68.400000000000006</v>
      </c>
      <c r="AW34">
        <v>0.52</v>
      </c>
      <c r="AX34">
        <v>893</v>
      </c>
      <c r="AZ34">
        <v>23</v>
      </c>
      <c r="BA34">
        <v>55.4</v>
      </c>
      <c r="BB34">
        <v>12</v>
      </c>
      <c r="BD34">
        <v>16</v>
      </c>
      <c r="BE34">
        <v>175</v>
      </c>
      <c r="BF34">
        <v>0.05</v>
      </c>
      <c r="BG34">
        <v>8.6</v>
      </c>
      <c r="BH34">
        <v>2</v>
      </c>
      <c r="BI34">
        <v>344</v>
      </c>
      <c r="BJ34">
        <v>1.6</v>
      </c>
      <c r="BK34">
        <v>1.01</v>
      </c>
      <c r="BL34">
        <v>9.1</v>
      </c>
      <c r="BN34">
        <v>0.6</v>
      </c>
      <c r="BO34">
        <v>6</v>
      </c>
      <c r="BQ34">
        <v>4</v>
      </c>
      <c r="BR34">
        <v>24.9</v>
      </c>
      <c r="BS34">
        <v>4.5999999999999996</v>
      </c>
      <c r="BT34">
        <v>87</v>
      </c>
      <c r="BU34">
        <v>285</v>
      </c>
    </row>
    <row r="35" spans="1:73" x14ac:dyDescent="0.25">
      <c r="A35">
        <v>219</v>
      </c>
      <c r="B35" t="s">
        <v>922</v>
      </c>
      <c r="C35" t="s">
        <v>938</v>
      </c>
      <c r="D35" t="s">
        <v>960</v>
      </c>
      <c r="E35">
        <v>490.61</v>
      </c>
      <c r="F35" t="s">
        <v>939</v>
      </c>
      <c r="G35" t="s">
        <v>967</v>
      </c>
      <c r="H35">
        <v>48.45</v>
      </c>
      <c r="I35">
        <v>16.14</v>
      </c>
      <c r="J35">
        <v>11.07</v>
      </c>
      <c r="K35">
        <v>4.2</v>
      </c>
      <c r="L35">
        <v>6.57</v>
      </c>
      <c r="M35">
        <v>3.24</v>
      </c>
      <c r="N35">
        <v>3.39</v>
      </c>
      <c r="O35">
        <v>2.52</v>
      </c>
      <c r="P35">
        <v>1.49</v>
      </c>
      <c r="Q35">
        <v>0.16</v>
      </c>
      <c r="R35">
        <v>0.01</v>
      </c>
      <c r="S35">
        <v>0.8</v>
      </c>
      <c r="X35">
        <v>1440</v>
      </c>
      <c r="AA35">
        <v>0.6</v>
      </c>
      <c r="AB35">
        <v>0.03</v>
      </c>
      <c r="AD35">
        <v>331</v>
      </c>
      <c r="AF35">
        <v>20</v>
      </c>
      <c r="AG35">
        <v>40</v>
      </c>
      <c r="AH35">
        <v>5.7</v>
      </c>
      <c r="AI35">
        <v>29</v>
      </c>
      <c r="AJ35">
        <v>10</v>
      </c>
      <c r="AK35">
        <v>4.5599999999999996</v>
      </c>
      <c r="AL35">
        <v>6.18</v>
      </c>
      <c r="AO35">
        <v>17.399999999999999</v>
      </c>
      <c r="AQ35">
        <v>12</v>
      </c>
      <c r="AS35">
        <v>1.73</v>
      </c>
      <c r="AV35">
        <v>163</v>
      </c>
      <c r="AW35">
        <v>0.56000000000000005</v>
      </c>
      <c r="AX35">
        <v>1190</v>
      </c>
      <c r="AZ35">
        <v>36</v>
      </c>
      <c r="BA35">
        <v>174</v>
      </c>
      <c r="BB35">
        <v>32</v>
      </c>
      <c r="BD35">
        <v>46.6</v>
      </c>
      <c r="BE35">
        <v>107</v>
      </c>
      <c r="BF35">
        <v>0.34</v>
      </c>
      <c r="BG35">
        <v>26.4</v>
      </c>
      <c r="BH35">
        <v>4</v>
      </c>
      <c r="BI35">
        <v>2070</v>
      </c>
      <c r="BJ35">
        <v>2.6</v>
      </c>
      <c r="BK35">
        <v>2.56</v>
      </c>
      <c r="BL35">
        <v>7.6</v>
      </c>
      <c r="BN35">
        <v>0.63</v>
      </c>
      <c r="BO35">
        <v>2</v>
      </c>
      <c r="BQ35">
        <v>1</v>
      </c>
      <c r="BR35">
        <v>40.799999999999997</v>
      </c>
      <c r="BS35">
        <v>3.8</v>
      </c>
      <c r="BT35">
        <v>176</v>
      </c>
      <c r="BU35">
        <v>456</v>
      </c>
    </row>
    <row r="36" spans="1:73" x14ac:dyDescent="0.25">
      <c r="A36">
        <v>220</v>
      </c>
      <c r="B36" t="s">
        <v>922</v>
      </c>
      <c r="C36" t="s">
        <v>923</v>
      </c>
      <c r="D36" t="s">
        <v>960</v>
      </c>
      <c r="E36">
        <v>492.36</v>
      </c>
      <c r="F36" t="s">
        <v>925</v>
      </c>
      <c r="G36" t="s">
        <v>968</v>
      </c>
      <c r="H36">
        <v>55.21</v>
      </c>
      <c r="I36">
        <v>16.39</v>
      </c>
      <c r="J36">
        <v>8.98</v>
      </c>
      <c r="K36">
        <v>3.79</v>
      </c>
      <c r="L36">
        <v>5.61</v>
      </c>
      <c r="M36">
        <v>2.15</v>
      </c>
      <c r="N36">
        <v>3.04</v>
      </c>
      <c r="O36">
        <v>2.0499999999999998</v>
      </c>
      <c r="P36">
        <v>1.24</v>
      </c>
      <c r="Q36">
        <v>0.13</v>
      </c>
      <c r="R36">
        <v>0.01</v>
      </c>
      <c r="S36">
        <v>0.5</v>
      </c>
      <c r="X36">
        <v>1220</v>
      </c>
      <c r="AA36">
        <v>0.3</v>
      </c>
      <c r="AB36">
        <v>0.02</v>
      </c>
      <c r="AD36">
        <v>261</v>
      </c>
      <c r="AF36">
        <v>17</v>
      </c>
      <c r="AG36">
        <v>31</v>
      </c>
      <c r="AH36">
        <v>9.9</v>
      </c>
      <c r="AI36">
        <v>73</v>
      </c>
      <c r="AJ36">
        <v>8.3699999999999992</v>
      </c>
      <c r="AK36">
        <v>3.7</v>
      </c>
      <c r="AL36">
        <v>5.0999999999999996</v>
      </c>
      <c r="AO36">
        <v>13.6</v>
      </c>
      <c r="AQ36">
        <v>11</v>
      </c>
      <c r="AS36">
        <v>1.46</v>
      </c>
      <c r="AV36">
        <v>125</v>
      </c>
      <c r="AW36">
        <v>0.48</v>
      </c>
      <c r="AX36">
        <v>967</v>
      </c>
      <c r="AZ36">
        <v>31</v>
      </c>
      <c r="BA36">
        <v>139</v>
      </c>
      <c r="BB36">
        <v>26</v>
      </c>
      <c r="BD36">
        <v>37</v>
      </c>
      <c r="BE36">
        <v>136</v>
      </c>
      <c r="BF36">
        <v>0.26</v>
      </c>
      <c r="BG36">
        <v>20.2</v>
      </c>
      <c r="BH36">
        <v>4</v>
      </c>
      <c r="BI36">
        <v>1800</v>
      </c>
      <c r="BJ36">
        <v>2.1</v>
      </c>
      <c r="BK36">
        <v>2.06</v>
      </c>
      <c r="BL36">
        <v>6.2</v>
      </c>
      <c r="BN36">
        <v>0.5</v>
      </c>
      <c r="BO36">
        <v>2.6</v>
      </c>
      <c r="BQ36">
        <v>1</v>
      </c>
      <c r="BR36">
        <v>33.700000000000003</v>
      </c>
      <c r="BS36">
        <v>3.3</v>
      </c>
      <c r="BT36">
        <v>161</v>
      </c>
      <c r="BU36">
        <v>429</v>
      </c>
    </row>
    <row r="37" spans="1:73" x14ac:dyDescent="0.25">
      <c r="A37">
        <v>221</v>
      </c>
      <c r="B37" t="s">
        <v>922</v>
      </c>
      <c r="C37" t="s">
        <v>923</v>
      </c>
      <c r="D37" t="s">
        <v>960</v>
      </c>
      <c r="E37">
        <v>34.64</v>
      </c>
      <c r="F37" t="s">
        <v>925</v>
      </c>
      <c r="G37" t="s">
        <v>969</v>
      </c>
      <c r="H37">
        <v>60.13</v>
      </c>
      <c r="I37">
        <v>17.100000000000001</v>
      </c>
      <c r="J37">
        <v>6.97</v>
      </c>
      <c r="K37">
        <v>2.42</v>
      </c>
      <c r="L37">
        <v>3.77</v>
      </c>
      <c r="M37">
        <v>3.49</v>
      </c>
      <c r="N37">
        <v>2.81</v>
      </c>
      <c r="O37">
        <v>1.1599999999999999</v>
      </c>
      <c r="P37">
        <v>0.65</v>
      </c>
      <c r="Q37">
        <v>0.08</v>
      </c>
      <c r="R37">
        <v>0.01</v>
      </c>
      <c r="S37">
        <v>0.6</v>
      </c>
      <c r="X37">
        <v>716</v>
      </c>
      <c r="AA37">
        <v>0.3</v>
      </c>
      <c r="AB37">
        <v>0.03</v>
      </c>
      <c r="AD37">
        <v>227</v>
      </c>
      <c r="AF37">
        <v>12</v>
      </c>
      <c r="AG37">
        <v>17</v>
      </c>
      <c r="AH37">
        <v>12.3</v>
      </c>
      <c r="AI37">
        <v>7</v>
      </c>
      <c r="AJ37">
        <v>6.82</v>
      </c>
      <c r="AK37">
        <v>3.24</v>
      </c>
      <c r="AL37">
        <v>2.9</v>
      </c>
      <c r="AO37">
        <v>10.5</v>
      </c>
      <c r="AQ37">
        <v>12</v>
      </c>
      <c r="AS37">
        <v>1.24</v>
      </c>
      <c r="AV37">
        <v>125</v>
      </c>
      <c r="AW37">
        <v>0.55000000000000004</v>
      </c>
      <c r="AX37">
        <v>587</v>
      </c>
      <c r="AZ37">
        <v>37</v>
      </c>
      <c r="BA37">
        <v>104</v>
      </c>
      <c r="BB37">
        <v>9</v>
      </c>
      <c r="BD37">
        <v>29</v>
      </c>
      <c r="BE37">
        <v>231</v>
      </c>
      <c r="BF37">
        <v>7.0000000000000007E-2</v>
      </c>
      <c r="BG37">
        <v>15.5</v>
      </c>
      <c r="BH37">
        <v>2</v>
      </c>
      <c r="BI37">
        <v>599</v>
      </c>
      <c r="BJ37">
        <v>1.9</v>
      </c>
      <c r="BK37">
        <v>1.6</v>
      </c>
      <c r="BL37">
        <v>11</v>
      </c>
      <c r="BN37">
        <v>0.48</v>
      </c>
      <c r="BO37">
        <v>4.2</v>
      </c>
      <c r="BQ37">
        <v>1</v>
      </c>
      <c r="BR37">
        <v>30.2</v>
      </c>
      <c r="BS37">
        <v>3</v>
      </c>
      <c r="BT37">
        <v>154</v>
      </c>
      <c r="BU37">
        <v>509</v>
      </c>
    </row>
    <row r="38" spans="1:73" x14ac:dyDescent="0.25">
      <c r="A38">
        <v>225</v>
      </c>
      <c r="B38" t="s">
        <v>922</v>
      </c>
      <c r="C38" t="s">
        <v>923</v>
      </c>
      <c r="D38" t="s">
        <v>970</v>
      </c>
      <c r="E38">
        <v>82.9</v>
      </c>
      <c r="F38" t="s">
        <v>923</v>
      </c>
      <c r="G38" t="s">
        <v>971</v>
      </c>
      <c r="H38">
        <v>62.56</v>
      </c>
      <c r="I38">
        <v>16.34</v>
      </c>
      <c r="J38">
        <v>6.16</v>
      </c>
      <c r="K38">
        <v>2.36</v>
      </c>
      <c r="L38">
        <v>3.17</v>
      </c>
      <c r="M38">
        <v>3.8</v>
      </c>
      <c r="N38">
        <v>2.67</v>
      </c>
      <c r="O38">
        <v>0.98</v>
      </c>
      <c r="P38">
        <v>0.63</v>
      </c>
      <c r="Q38">
        <v>0.08</v>
      </c>
      <c r="R38">
        <v>0.01</v>
      </c>
      <c r="S38">
        <v>0.6</v>
      </c>
      <c r="X38">
        <v>704</v>
      </c>
      <c r="AA38">
        <v>0.3</v>
      </c>
      <c r="AB38">
        <v>0.03</v>
      </c>
      <c r="AD38">
        <v>189</v>
      </c>
      <c r="AF38">
        <v>11</v>
      </c>
      <c r="AG38">
        <v>46</v>
      </c>
      <c r="AH38">
        <v>16.7</v>
      </c>
      <c r="AI38">
        <v>23</v>
      </c>
      <c r="AJ38">
        <v>6.17</v>
      </c>
      <c r="AK38">
        <v>3.07</v>
      </c>
      <c r="AL38">
        <v>2.37</v>
      </c>
      <c r="AO38">
        <v>8.98</v>
      </c>
      <c r="AQ38">
        <v>10</v>
      </c>
      <c r="AS38">
        <v>1.1299999999999999</v>
      </c>
      <c r="AV38">
        <v>102</v>
      </c>
      <c r="AW38">
        <v>0.42</v>
      </c>
      <c r="AX38">
        <v>550</v>
      </c>
      <c r="AZ38">
        <v>37</v>
      </c>
      <c r="BA38">
        <v>89.3</v>
      </c>
      <c r="BB38">
        <v>24</v>
      </c>
      <c r="BD38">
        <v>24.9</v>
      </c>
      <c r="BE38">
        <v>215</v>
      </c>
      <c r="BF38">
        <v>0.05</v>
      </c>
      <c r="BG38">
        <v>13.1</v>
      </c>
      <c r="BH38">
        <v>3</v>
      </c>
      <c r="BI38">
        <v>579</v>
      </c>
      <c r="BJ38">
        <v>1.8</v>
      </c>
      <c r="BK38">
        <v>1.47</v>
      </c>
      <c r="BL38">
        <v>12</v>
      </c>
      <c r="BN38">
        <v>0.4</v>
      </c>
      <c r="BO38">
        <v>5.4</v>
      </c>
      <c r="BQ38">
        <v>1</v>
      </c>
      <c r="BR38">
        <v>28.7</v>
      </c>
      <c r="BS38">
        <v>2.7</v>
      </c>
      <c r="BT38">
        <v>200</v>
      </c>
      <c r="BU38">
        <v>404</v>
      </c>
    </row>
    <row r="39" spans="1:73" x14ac:dyDescent="0.25">
      <c r="A39">
        <v>226</v>
      </c>
      <c r="B39" t="s">
        <v>922</v>
      </c>
      <c r="C39" t="s">
        <v>923</v>
      </c>
      <c r="D39" t="s">
        <v>970</v>
      </c>
      <c r="E39">
        <v>96.38</v>
      </c>
      <c r="F39" t="s">
        <v>923</v>
      </c>
      <c r="G39" t="s">
        <v>972</v>
      </c>
      <c r="H39">
        <v>62.93</v>
      </c>
      <c r="I39">
        <v>15.98</v>
      </c>
      <c r="J39">
        <v>5.35</v>
      </c>
      <c r="K39">
        <v>2.02</v>
      </c>
      <c r="L39">
        <v>3.5</v>
      </c>
      <c r="M39">
        <v>3.18</v>
      </c>
      <c r="N39">
        <v>4.25</v>
      </c>
      <c r="O39">
        <v>0.97</v>
      </c>
      <c r="P39">
        <v>0.46</v>
      </c>
      <c r="Q39">
        <v>7.0000000000000007E-2</v>
      </c>
      <c r="R39">
        <v>0.01</v>
      </c>
      <c r="S39">
        <v>0.5</v>
      </c>
      <c r="X39">
        <v>1310</v>
      </c>
      <c r="AA39">
        <v>0.3</v>
      </c>
      <c r="AB39">
        <v>0.02</v>
      </c>
      <c r="AD39">
        <v>214</v>
      </c>
      <c r="AF39">
        <v>10</v>
      </c>
      <c r="AG39">
        <v>28</v>
      </c>
      <c r="AH39">
        <v>5.4</v>
      </c>
      <c r="AI39">
        <v>17</v>
      </c>
      <c r="AJ39">
        <v>5.73</v>
      </c>
      <c r="AK39">
        <v>2.72</v>
      </c>
      <c r="AL39">
        <v>3.07</v>
      </c>
      <c r="AO39">
        <v>8.5399999999999991</v>
      </c>
      <c r="AQ39">
        <v>14</v>
      </c>
      <c r="AS39">
        <v>1.01</v>
      </c>
      <c r="AV39">
        <v>117</v>
      </c>
      <c r="AW39">
        <v>0.44</v>
      </c>
      <c r="AX39">
        <v>557</v>
      </c>
      <c r="AZ39">
        <v>28</v>
      </c>
      <c r="BA39">
        <v>94.6</v>
      </c>
      <c r="BB39">
        <v>11</v>
      </c>
      <c r="BD39">
        <v>27.2</v>
      </c>
      <c r="BE39">
        <v>128</v>
      </c>
      <c r="BF39">
        <v>0.06</v>
      </c>
      <c r="BG39">
        <v>13.7</v>
      </c>
      <c r="BH39">
        <v>5</v>
      </c>
      <c r="BI39">
        <v>820</v>
      </c>
      <c r="BJ39">
        <v>2.4</v>
      </c>
      <c r="BK39">
        <v>1.35</v>
      </c>
      <c r="BL39">
        <v>9.3000000000000007</v>
      </c>
      <c r="BN39">
        <v>0.36</v>
      </c>
      <c r="BO39">
        <v>3.1</v>
      </c>
      <c r="BQ39">
        <v>2</v>
      </c>
      <c r="BR39">
        <v>24</v>
      </c>
      <c r="BS39">
        <v>2.6</v>
      </c>
      <c r="BT39">
        <v>178</v>
      </c>
      <c r="BU39">
        <v>615</v>
      </c>
    </row>
    <row r="40" spans="1:73" x14ac:dyDescent="0.25">
      <c r="A40">
        <v>228</v>
      </c>
      <c r="B40" t="s">
        <v>922</v>
      </c>
      <c r="C40" t="s">
        <v>923</v>
      </c>
      <c r="D40" t="s">
        <v>970</v>
      </c>
      <c r="E40">
        <v>162.05000000000001</v>
      </c>
      <c r="F40" t="s">
        <v>923</v>
      </c>
      <c r="G40" t="s">
        <v>973</v>
      </c>
      <c r="H40">
        <v>63.69</v>
      </c>
      <c r="I40">
        <v>16.510000000000002</v>
      </c>
      <c r="J40">
        <v>6.04</v>
      </c>
      <c r="K40">
        <v>2.13</v>
      </c>
      <c r="L40">
        <v>3.14</v>
      </c>
      <c r="M40">
        <v>3.67</v>
      </c>
      <c r="N40">
        <v>2.56</v>
      </c>
      <c r="O40">
        <v>0.93</v>
      </c>
      <c r="P40">
        <v>0.45</v>
      </c>
      <c r="Q40">
        <v>0.06</v>
      </c>
      <c r="R40">
        <v>0.01</v>
      </c>
      <c r="S40">
        <v>0.8</v>
      </c>
      <c r="X40">
        <v>808</v>
      </c>
      <c r="AA40">
        <v>0.3</v>
      </c>
      <c r="AB40">
        <v>0.03</v>
      </c>
      <c r="AD40">
        <v>194</v>
      </c>
      <c r="AF40">
        <v>12</v>
      </c>
      <c r="AG40">
        <v>36</v>
      </c>
      <c r="AH40">
        <v>12.2</v>
      </c>
      <c r="AI40">
        <v>94</v>
      </c>
      <c r="AJ40">
        <v>6.38</v>
      </c>
      <c r="AK40">
        <v>3.04</v>
      </c>
      <c r="AL40">
        <v>2.38</v>
      </c>
      <c r="AO40">
        <v>9.18</v>
      </c>
      <c r="AQ40">
        <v>11</v>
      </c>
      <c r="AS40">
        <v>1.1599999999999999</v>
      </c>
      <c r="AV40">
        <v>108</v>
      </c>
      <c r="AW40">
        <v>0.5</v>
      </c>
      <c r="AX40">
        <v>462</v>
      </c>
      <c r="AZ40">
        <v>34</v>
      </c>
      <c r="BA40">
        <v>89.9</v>
      </c>
      <c r="BB40">
        <v>18</v>
      </c>
      <c r="BD40">
        <v>25.5</v>
      </c>
      <c r="BE40">
        <v>207</v>
      </c>
      <c r="BF40">
        <v>0.1</v>
      </c>
      <c r="BG40">
        <v>14</v>
      </c>
      <c r="BH40">
        <v>2</v>
      </c>
      <c r="BI40">
        <v>531</v>
      </c>
      <c r="BJ40">
        <v>1.9</v>
      </c>
      <c r="BK40">
        <v>1.5</v>
      </c>
      <c r="BL40">
        <v>12</v>
      </c>
      <c r="BN40">
        <v>0.44</v>
      </c>
      <c r="BO40">
        <v>5.6</v>
      </c>
      <c r="BQ40">
        <v>1</v>
      </c>
      <c r="BR40">
        <v>28</v>
      </c>
      <c r="BS40">
        <v>2.9</v>
      </c>
      <c r="BT40">
        <v>123</v>
      </c>
      <c r="BU40">
        <v>469</v>
      </c>
    </row>
    <row r="41" spans="1:73" x14ac:dyDescent="0.25">
      <c r="A41">
        <v>233</v>
      </c>
      <c r="B41" t="s">
        <v>922</v>
      </c>
      <c r="C41" t="s">
        <v>923</v>
      </c>
      <c r="D41" t="s">
        <v>970</v>
      </c>
      <c r="E41">
        <v>273.14999999999998</v>
      </c>
      <c r="F41" t="s">
        <v>923</v>
      </c>
      <c r="G41" t="s">
        <v>974</v>
      </c>
      <c r="H41">
        <v>64.63</v>
      </c>
      <c r="I41">
        <v>16.579999999999998</v>
      </c>
      <c r="J41">
        <v>5.55</v>
      </c>
      <c r="K41">
        <v>1.63</v>
      </c>
      <c r="L41">
        <v>2.21</v>
      </c>
      <c r="M41">
        <v>3.23</v>
      </c>
      <c r="N41">
        <v>4.28</v>
      </c>
      <c r="O41">
        <v>0.78</v>
      </c>
      <c r="P41">
        <v>0.42</v>
      </c>
      <c r="Q41">
        <v>0.06</v>
      </c>
      <c r="R41">
        <v>0.01</v>
      </c>
      <c r="S41">
        <v>0.6</v>
      </c>
      <c r="X41">
        <v>1110</v>
      </c>
      <c r="AA41">
        <v>0.3</v>
      </c>
      <c r="AB41">
        <v>0.03</v>
      </c>
      <c r="AD41">
        <v>208</v>
      </c>
      <c r="AF41">
        <v>7</v>
      </c>
      <c r="AG41">
        <v>30</v>
      </c>
      <c r="AH41">
        <v>8.1</v>
      </c>
      <c r="AI41">
        <v>7</v>
      </c>
      <c r="AJ41">
        <v>5.45</v>
      </c>
      <c r="AK41">
        <v>2.58</v>
      </c>
      <c r="AL41">
        <v>2.65</v>
      </c>
      <c r="AO41">
        <v>8.7200000000000006</v>
      </c>
      <c r="AQ41">
        <v>12</v>
      </c>
      <c r="AS41">
        <v>0.97</v>
      </c>
      <c r="AV41">
        <v>115</v>
      </c>
      <c r="AW41">
        <v>0.41</v>
      </c>
      <c r="AX41">
        <v>449</v>
      </c>
      <c r="AZ41">
        <v>28</v>
      </c>
      <c r="BA41">
        <v>91.7</v>
      </c>
      <c r="BB41">
        <v>14</v>
      </c>
      <c r="BD41">
        <v>26.1</v>
      </c>
      <c r="BE41">
        <v>143</v>
      </c>
      <c r="BF41">
        <v>0.01</v>
      </c>
      <c r="BG41">
        <v>13.2</v>
      </c>
      <c r="BH41">
        <v>2</v>
      </c>
      <c r="BI41">
        <v>497</v>
      </c>
      <c r="BJ41">
        <v>1.8</v>
      </c>
      <c r="BK41">
        <v>1.31</v>
      </c>
      <c r="BL41">
        <v>12</v>
      </c>
      <c r="BN41">
        <v>0.37</v>
      </c>
      <c r="BO41">
        <v>5.9</v>
      </c>
      <c r="BQ41">
        <v>1</v>
      </c>
      <c r="BR41">
        <v>22.3</v>
      </c>
      <c r="BS41">
        <v>2.5</v>
      </c>
      <c r="BT41">
        <v>119</v>
      </c>
      <c r="BU41">
        <v>476</v>
      </c>
    </row>
    <row r="42" spans="1:73" x14ac:dyDescent="0.25">
      <c r="A42">
        <v>145</v>
      </c>
      <c r="B42" t="s">
        <v>922</v>
      </c>
      <c r="C42" t="s">
        <v>923</v>
      </c>
      <c r="D42" t="s">
        <v>924</v>
      </c>
      <c r="E42">
        <v>943.65</v>
      </c>
      <c r="F42" t="s">
        <v>923</v>
      </c>
      <c r="G42" t="s">
        <v>975</v>
      </c>
      <c r="H42">
        <v>73.77</v>
      </c>
      <c r="I42">
        <v>14.27</v>
      </c>
      <c r="J42">
        <v>1.4</v>
      </c>
      <c r="K42">
        <v>0.32</v>
      </c>
      <c r="L42">
        <v>1.1399999999999999</v>
      </c>
      <c r="M42">
        <v>4.3099999999999996</v>
      </c>
      <c r="N42">
        <v>3.82</v>
      </c>
      <c r="O42">
        <v>0.23</v>
      </c>
      <c r="P42">
        <v>0.12</v>
      </c>
      <c r="Q42">
        <v>0.02</v>
      </c>
      <c r="S42">
        <v>0.6</v>
      </c>
      <c r="X42">
        <v>250</v>
      </c>
      <c r="AB42">
        <v>0.01</v>
      </c>
      <c r="AD42">
        <v>77.599999999999994</v>
      </c>
      <c r="AE42">
        <v>140</v>
      </c>
      <c r="AG42">
        <v>16</v>
      </c>
      <c r="AH42">
        <v>3.2</v>
      </c>
      <c r="AJ42">
        <v>1.88</v>
      </c>
      <c r="AK42">
        <v>0.63</v>
      </c>
      <c r="AL42">
        <v>0.42</v>
      </c>
      <c r="AM42">
        <v>189</v>
      </c>
      <c r="AO42">
        <v>3.9</v>
      </c>
      <c r="AQ42">
        <v>4</v>
      </c>
      <c r="AS42">
        <v>0.28000000000000003</v>
      </c>
      <c r="AV42">
        <v>38.1</v>
      </c>
      <c r="AW42">
        <v>0.05</v>
      </c>
      <c r="AX42">
        <v>144</v>
      </c>
      <c r="AZ42">
        <v>13</v>
      </c>
      <c r="BA42">
        <v>30.2</v>
      </c>
      <c r="BB42">
        <v>9</v>
      </c>
      <c r="BD42">
        <v>8.57</v>
      </c>
      <c r="BE42">
        <v>112</v>
      </c>
      <c r="BF42">
        <v>0.01</v>
      </c>
      <c r="BG42">
        <v>5.2</v>
      </c>
      <c r="BH42">
        <v>2</v>
      </c>
      <c r="BI42">
        <v>101</v>
      </c>
      <c r="BK42">
        <v>0.48</v>
      </c>
      <c r="BL42">
        <v>20.3</v>
      </c>
      <c r="BN42">
        <v>7.0000000000000007E-2</v>
      </c>
      <c r="BO42">
        <v>5.9</v>
      </c>
      <c r="BR42">
        <v>7.6</v>
      </c>
      <c r="BS42">
        <v>0.4</v>
      </c>
      <c r="BT42">
        <v>36</v>
      </c>
      <c r="BU42">
        <v>108</v>
      </c>
    </row>
    <row r="43" spans="1:73" x14ac:dyDescent="0.25">
      <c r="A43">
        <v>5</v>
      </c>
      <c r="B43" t="s">
        <v>922</v>
      </c>
      <c r="C43" t="s">
        <v>923</v>
      </c>
      <c r="D43" t="s">
        <v>976</v>
      </c>
      <c r="E43">
        <v>750.5</v>
      </c>
      <c r="F43" t="s">
        <v>977</v>
      </c>
      <c r="G43" t="s">
        <v>978</v>
      </c>
      <c r="H43">
        <v>73.8</v>
      </c>
      <c r="I43">
        <v>15</v>
      </c>
      <c r="J43">
        <v>0.22</v>
      </c>
      <c r="K43">
        <v>0.01</v>
      </c>
      <c r="L43">
        <v>0.69</v>
      </c>
      <c r="M43">
        <v>3.8</v>
      </c>
      <c r="N43">
        <v>4.6100000000000003</v>
      </c>
      <c r="O43">
        <v>0.01</v>
      </c>
      <c r="P43">
        <v>0.2</v>
      </c>
      <c r="Q43">
        <v>0.05</v>
      </c>
      <c r="S43">
        <v>0.4</v>
      </c>
      <c r="X43">
        <v>70</v>
      </c>
      <c r="AA43">
        <v>1.2</v>
      </c>
      <c r="AE43">
        <v>139</v>
      </c>
      <c r="AH43">
        <v>1.4</v>
      </c>
      <c r="AM43">
        <v>14</v>
      </c>
      <c r="AZ43">
        <v>7</v>
      </c>
      <c r="BE43">
        <v>146</v>
      </c>
      <c r="BF43">
        <v>0.01</v>
      </c>
      <c r="BI43">
        <v>46</v>
      </c>
      <c r="BL43">
        <v>0.4</v>
      </c>
      <c r="BO43">
        <v>15.1</v>
      </c>
      <c r="BR43">
        <v>15</v>
      </c>
      <c r="BU43">
        <v>28</v>
      </c>
    </row>
    <row r="44" spans="1:73" x14ac:dyDescent="0.25">
      <c r="A44">
        <v>86</v>
      </c>
      <c r="B44" t="s">
        <v>922</v>
      </c>
      <c r="C44" t="s">
        <v>923</v>
      </c>
      <c r="D44" t="s">
        <v>950</v>
      </c>
      <c r="E44">
        <v>454</v>
      </c>
      <c r="F44" t="s">
        <v>977</v>
      </c>
      <c r="G44" t="s">
        <v>979</v>
      </c>
      <c r="H44">
        <v>76.400000000000006</v>
      </c>
      <c r="I44">
        <v>15.29</v>
      </c>
      <c r="J44">
        <v>1.5</v>
      </c>
      <c r="K44">
        <v>0.22</v>
      </c>
      <c r="L44">
        <v>0.74</v>
      </c>
      <c r="M44">
        <v>2.8</v>
      </c>
      <c r="N44">
        <v>2.54</v>
      </c>
      <c r="O44">
        <v>0.03</v>
      </c>
      <c r="P44">
        <v>0.11</v>
      </c>
      <c r="Q44">
        <v>0.14000000000000001</v>
      </c>
      <c r="R44">
        <v>0.01</v>
      </c>
      <c r="S44">
        <v>0.7</v>
      </c>
      <c r="T44">
        <v>1</v>
      </c>
      <c r="X44">
        <v>183</v>
      </c>
      <c r="AA44">
        <v>0.8</v>
      </c>
      <c r="AB44">
        <v>0.01</v>
      </c>
      <c r="AD44">
        <v>3.7</v>
      </c>
      <c r="AE44">
        <v>124</v>
      </c>
      <c r="AF44">
        <v>0.7</v>
      </c>
      <c r="AG44">
        <v>7</v>
      </c>
      <c r="AH44">
        <v>4.9000000000000004</v>
      </c>
      <c r="AI44">
        <v>3</v>
      </c>
      <c r="AJ44">
        <v>0.88</v>
      </c>
      <c r="AK44">
        <v>1.26</v>
      </c>
      <c r="AL44">
        <v>0.33</v>
      </c>
      <c r="AM44">
        <v>14</v>
      </c>
      <c r="AN44">
        <v>19</v>
      </c>
      <c r="AO44">
        <v>0.37</v>
      </c>
      <c r="AQ44">
        <v>3</v>
      </c>
      <c r="AS44">
        <v>0.28000000000000003</v>
      </c>
      <c r="AV44">
        <v>1.9</v>
      </c>
      <c r="AW44">
        <v>0.5</v>
      </c>
      <c r="AY44">
        <v>1</v>
      </c>
      <c r="AZ44">
        <v>7</v>
      </c>
      <c r="BA44">
        <v>1.3</v>
      </c>
      <c r="BB44">
        <v>3</v>
      </c>
      <c r="BC44">
        <v>15</v>
      </c>
      <c r="BD44">
        <v>0.4</v>
      </c>
      <c r="BE44">
        <v>81.900000000000006</v>
      </c>
      <c r="BF44">
        <v>0.01</v>
      </c>
      <c r="BG44">
        <v>0.3</v>
      </c>
      <c r="BH44">
        <v>5</v>
      </c>
      <c r="BI44">
        <v>64.5</v>
      </c>
      <c r="BJ44">
        <v>0.3</v>
      </c>
      <c r="BK44">
        <v>0.09</v>
      </c>
      <c r="BL44">
        <v>0.4</v>
      </c>
      <c r="BM44">
        <v>0.3</v>
      </c>
      <c r="BN44">
        <v>0.28000000000000003</v>
      </c>
      <c r="BO44">
        <v>42.6</v>
      </c>
      <c r="BP44">
        <v>3</v>
      </c>
      <c r="BQ44">
        <v>1</v>
      </c>
      <c r="BR44">
        <v>14</v>
      </c>
      <c r="BS44">
        <v>2.7</v>
      </c>
      <c r="BT44">
        <v>14</v>
      </c>
      <c r="BU44">
        <v>53</v>
      </c>
    </row>
    <row r="45" spans="1:73" x14ac:dyDescent="0.25">
      <c r="A45">
        <v>142</v>
      </c>
      <c r="B45" t="s">
        <v>922</v>
      </c>
      <c r="C45" t="s">
        <v>923</v>
      </c>
      <c r="D45" t="s">
        <v>924</v>
      </c>
      <c r="E45">
        <v>831.35</v>
      </c>
      <c r="F45" t="s">
        <v>925</v>
      </c>
      <c r="G45" t="s">
        <v>980</v>
      </c>
      <c r="H45">
        <v>71.39</v>
      </c>
      <c r="I45">
        <v>12.57</v>
      </c>
      <c r="J45">
        <v>4.72</v>
      </c>
      <c r="K45">
        <v>2.1</v>
      </c>
      <c r="L45">
        <v>3.22</v>
      </c>
      <c r="M45">
        <v>2.08</v>
      </c>
      <c r="N45">
        <v>1.84</v>
      </c>
      <c r="O45">
        <v>0.61</v>
      </c>
      <c r="P45">
        <v>0.08</v>
      </c>
      <c r="Q45">
        <v>0.08</v>
      </c>
      <c r="R45">
        <v>0.01</v>
      </c>
      <c r="S45">
        <v>1.45</v>
      </c>
      <c r="X45">
        <v>314</v>
      </c>
      <c r="AB45">
        <v>0.63</v>
      </c>
      <c r="AD45">
        <v>81.5</v>
      </c>
      <c r="AE45">
        <v>60</v>
      </c>
      <c r="AF45">
        <v>15</v>
      </c>
      <c r="AG45">
        <v>79</v>
      </c>
      <c r="AH45">
        <v>6.4</v>
      </c>
      <c r="AI45">
        <v>31</v>
      </c>
      <c r="AJ45">
        <v>3.96</v>
      </c>
      <c r="AK45">
        <v>2.19</v>
      </c>
      <c r="AL45">
        <v>1.3</v>
      </c>
      <c r="AM45">
        <v>633</v>
      </c>
      <c r="AO45">
        <v>5.03</v>
      </c>
      <c r="AQ45">
        <v>6</v>
      </c>
      <c r="AS45">
        <v>0.78</v>
      </c>
      <c r="AV45">
        <v>41</v>
      </c>
      <c r="AW45">
        <v>0.31</v>
      </c>
      <c r="AX45">
        <v>602</v>
      </c>
      <c r="AZ45">
        <v>13</v>
      </c>
      <c r="BA45">
        <v>33.6</v>
      </c>
      <c r="BB45">
        <v>71</v>
      </c>
      <c r="BD45">
        <v>9.17</v>
      </c>
      <c r="BE45">
        <v>121</v>
      </c>
      <c r="BF45">
        <v>0.26</v>
      </c>
      <c r="BG45">
        <v>5.6</v>
      </c>
      <c r="BH45">
        <v>2</v>
      </c>
      <c r="BI45">
        <v>223</v>
      </c>
      <c r="BJ45">
        <v>0.9</v>
      </c>
      <c r="BK45">
        <v>0.76</v>
      </c>
      <c r="BL45">
        <v>12</v>
      </c>
      <c r="BN45">
        <v>0.32</v>
      </c>
      <c r="BO45">
        <v>3.33</v>
      </c>
      <c r="BR45">
        <v>20.9</v>
      </c>
      <c r="BS45">
        <v>2.1</v>
      </c>
      <c r="BT45">
        <v>80</v>
      </c>
      <c r="BU45">
        <v>206</v>
      </c>
    </row>
    <row r="46" spans="1:73" x14ac:dyDescent="0.25">
      <c r="A46">
        <v>157</v>
      </c>
      <c r="B46" t="s">
        <v>922</v>
      </c>
      <c r="C46" t="s">
        <v>923</v>
      </c>
      <c r="D46" t="s">
        <v>935</v>
      </c>
      <c r="E46">
        <v>523.15</v>
      </c>
      <c r="F46" t="s">
        <v>928</v>
      </c>
      <c r="G46" t="s">
        <v>981</v>
      </c>
      <c r="H46">
        <v>75.17</v>
      </c>
      <c r="I46">
        <v>11.94</v>
      </c>
      <c r="J46">
        <v>3.59</v>
      </c>
      <c r="K46">
        <v>1.36</v>
      </c>
      <c r="L46">
        <v>3.45</v>
      </c>
      <c r="M46">
        <v>2.1</v>
      </c>
      <c r="N46">
        <v>1.32</v>
      </c>
      <c r="O46">
        <v>0.44</v>
      </c>
      <c r="P46">
        <v>0.13</v>
      </c>
      <c r="Q46">
        <v>0.06</v>
      </c>
      <c r="R46">
        <v>0.01</v>
      </c>
      <c r="S46">
        <v>0.55000000000000004</v>
      </c>
      <c r="X46">
        <v>232</v>
      </c>
      <c r="AB46">
        <v>0.06</v>
      </c>
      <c r="AD46">
        <v>71.3</v>
      </c>
      <c r="AE46">
        <v>70</v>
      </c>
      <c r="AF46">
        <v>13</v>
      </c>
      <c r="AG46">
        <v>68</v>
      </c>
      <c r="AH46">
        <v>4.9000000000000004</v>
      </c>
      <c r="AI46">
        <v>20</v>
      </c>
      <c r="AJ46">
        <v>3.29</v>
      </c>
      <c r="AK46">
        <v>1.81</v>
      </c>
      <c r="AL46">
        <v>1.1599999999999999</v>
      </c>
      <c r="AM46">
        <v>533</v>
      </c>
      <c r="AO46">
        <v>4.34</v>
      </c>
      <c r="AQ46">
        <v>5</v>
      </c>
      <c r="AS46">
        <v>0.65</v>
      </c>
      <c r="AV46">
        <v>39.1</v>
      </c>
      <c r="AW46">
        <v>0.23</v>
      </c>
      <c r="AX46">
        <v>431</v>
      </c>
      <c r="AZ46">
        <v>12</v>
      </c>
      <c r="BA46">
        <v>28.9</v>
      </c>
      <c r="BB46">
        <v>32</v>
      </c>
      <c r="BD46">
        <v>8.26</v>
      </c>
      <c r="BE46">
        <v>99.7</v>
      </c>
      <c r="BF46">
        <v>0.16</v>
      </c>
      <c r="BG46">
        <v>4.9000000000000004</v>
      </c>
      <c r="BI46">
        <v>189</v>
      </c>
      <c r="BJ46">
        <v>0.7</v>
      </c>
      <c r="BK46">
        <v>0.65</v>
      </c>
      <c r="BL46">
        <v>10</v>
      </c>
      <c r="BN46">
        <v>0.26</v>
      </c>
      <c r="BO46">
        <v>2.39</v>
      </c>
      <c r="BR46">
        <v>17.399999999999999</v>
      </c>
      <c r="BS46">
        <v>1.7</v>
      </c>
      <c r="BT46">
        <v>58</v>
      </c>
      <c r="BU46">
        <v>161</v>
      </c>
    </row>
    <row r="47" spans="1:73" x14ac:dyDescent="0.25">
      <c r="A47">
        <v>39</v>
      </c>
      <c r="B47" t="s">
        <v>922</v>
      </c>
      <c r="C47" t="s">
        <v>923</v>
      </c>
      <c r="D47" t="s">
        <v>946</v>
      </c>
      <c r="E47">
        <v>123.9</v>
      </c>
      <c r="F47" t="s">
        <v>982</v>
      </c>
      <c r="G47" t="s">
        <v>983</v>
      </c>
      <c r="H47">
        <v>61.2</v>
      </c>
      <c r="I47">
        <v>17.5</v>
      </c>
      <c r="J47">
        <v>4.1900000000000004</v>
      </c>
      <c r="K47">
        <v>1.64</v>
      </c>
      <c r="L47">
        <v>12.7</v>
      </c>
      <c r="M47">
        <v>0.42</v>
      </c>
      <c r="N47">
        <v>0.48</v>
      </c>
      <c r="O47">
        <v>0.48</v>
      </c>
      <c r="P47">
        <v>0.21</v>
      </c>
      <c r="Q47">
        <v>0.26</v>
      </c>
      <c r="R47">
        <v>0.01</v>
      </c>
      <c r="S47">
        <v>1.05</v>
      </c>
      <c r="X47">
        <v>69</v>
      </c>
      <c r="AA47">
        <v>1.2</v>
      </c>
      <c r="AE47">
        <v>35</v>
      </c>
      <c r="AH47">
        <v>7</v>
      </c>
      <c r="AM47">
        <v>324</v>
      </c>
      <c r="AZ47">
        <v>8</v>
      </c>
      <c r="BE47">
        <v>35</v>
      </c>
      <c r="BF47">
        <v>0.02</v>
      </c>
      <c r="BI47">
        <v>264</v>
      </c>
      <c r="BL47">
        <v>9.1</v>
      </c>
      <c r="BO47">
        <v>3.2</v>
      </c>
      <c r="BR47">
        <v>38</v>
      </c>
      <c r="BU47">
        <v>106</v>
      </c>
    </row>
    <row r="48" spans="1:73" x14ac:dyDescent="0.25">
      <c r="A48">
        <v>74</v>
      </c>
      <c r="B48" t="s">
        <v>922</v>
      </c>
      <c r="C48" t="s">
        <v>923</v>
      </c>
      <c r="D48" t="s">
        <v>950</v>
      </c>
      <c r="E48">
        <v>56.8</v>
      </c>
      <c r="F48" t="s">
        <v>925</v>
      </c>
      <c r="G48" t="s">
        <v>984</v>
      </c>
      <c r="H48">
        <v>68.400000000000006</v>
      </c>
      <c r="I48">
        <v>14.91</v>
      </c>
      <c r="J48">
        <v>4.54</v>
      </c>
      <c r="K48">
        <v>1.96</v>
      </c>
      <c r="L48">
        <v>2.91</v>
      </c>
      <c r="M48">
        <v>3.7</v>
      </c>
      <c r="N48">
        <v>1.92</v>
      </c>
      <c r="O48">
        <v>0.55000000000000004</v>
      </c>
      <c r="P48">
        <v>0.19</v>
      </c>
      <c r="Q48">
        <v>0.05</v>
      </c>
      <c r="R48">
        <v>0.01</v>
      </c>
      <c r="S48">
        <v>1</v>
      </c>
      <c r="T48">
        <v>1</v>
      </c>
      <c r="X48">
        <v>245</v>
      </c>
      <c r="AA48">
        <v>0.3</v>
      </c>
      <c r="AB48">
        <v>0.3</v>
      </c>
      <c r="AD48">
        <v>56.9</v>
      </c>
      <c r="AE48">
        <v>160</v>
      </c>
      <c r="AF48">
        <v>12.9</v>
      </c>
      <c r="AG48">
        <v>81</v>
      </c>
      <c r="AH48">
        <v>9.4</v>
      </c>
      <c r="AI48">
        <v>23</v>
      </c>
      <c r="AJ48">
        <v>3.46</v>
      </c>
      <c r="AK48">
        <v>1.72</v>
      </c>
      <c r="AL48">
        <v>1.1200000000000001</v>
      </c>
      <c r="AM48">
        <v>1230</v>
      </c>
      <c r="AN48">
        <v>19</v>
      </c>
      <c r="AO48">
        <v>4.22</v>
      </c>
      <c r="AQ48">
        <v>4</v>
      </c>
      <c r="AS48">
        <v>0.66</v>
      </c>
      <c r="AV48">
        <v>27.5</v>
      </c>
      <c r="AW48">
        <v>0.23</v>
      </c>
      <c r="AY48">
        <v>1</v>
      </c>
      <c r="AZ48">
        <v>18</v>
      </c>
      <c r="BA48">
        <v>25</v>
      </c>
      <c r="BB48">
        <v>35</v>
      </c>
      <c r="BC48">
        <v>12</v>
      </c>
      <c r="BD48">
        <v>6.87</v>
      </c>
      <c r="BE48">
        <v>149</v>
      </c>
      <c r="BF48">
        <v>0.19</v>
      </c>
      <c r="BG48">
        <v>4.7</v>
      </c>
      <c r="BH48">
        <v>4</v>
      </c>
      <c r="BI48">
        <v>171</v>
      </c>
      <c r="BJ48">
        <v>1.7</v>
      </c>
      <c r="BK48">
        <v>0.64</v>
      </c>
      <c r="BL48">
        <v>10.3</v>
      </c>
      <c r="BM48">
        <v>0.7</v>
      </c>
      <c r="BN48">
        <v>0.25</v>
      </c>
      <c r="BO48">
        <v>3.74</v>
      </c>
      <c r="BP48">
        <v>87</v>
      </c>
      <c r="BQ48">
        <v>2</v>
      </c>
      <c r="BR48">
        <v>25</v>
      </c>
      <c r="BS48">
        <v>1.6</v>
      </c>
      <c r="BT48">
        <v>116</v>
      </c>
      <c r="BU48">
        <v>150</v>
      </c>
    </row>
    <row r="49" spans="1:73" x14ac:dyDescent="0.25">
      <c r="A49">
        <v>200</v>
      </c>
      <c r="B49" t="s">
        <v>922</v>
      </c>
      <c r="C49" t="s">
        <v>923</v>
      </c>
      <c r="D49" t="s">
        <v>955</v>
      </c>
      <c r="E49">
        <v>428.45</v>
      </c>
      <c r="F49" t="s">
        <v>925</v>
      </c>
      <c r="G49" t="s">
        <v>985</v>
      </c>
      <c r="H49">
        <v>72.31</v>
      </c>
      <c r="I49">
        <v>12.25</v>
      </c>
      <c r="J49">
        <v>4.68</v>
      </c>
      <c r="K49">
        <v>2.11</v>
      </c>
      <c r="L49">
        <v>2.34</v>
      </c>
      <c r="M49">
        <v>2.4300000000000002</v>
      </c>
      <c r="N49">
        <v>1.86</v>
      </c>
      <c r="O49">
        <v>0.44</v>
      </c>
      <c r="P49">
        <v>0.12</v>
      </c>
      <c r="Q49">
        <v>0.09</v>
      </c>
      <c r="R49">
        <v>0.02</v>
      </c>
      <c r="S49">
        <v>1.2</v>
      </c>
      <c r="X49">
        <v>783</v>
      </c>
      <c r="AA49">
        <v>0.3</v>
      </c>
      <c r="AB49">
        <v>0.39</v>
      </c>
      <c r="AD49">
        <v>67.8</v>
      </c>
      <c r="AF49">
        <v>7</v>
      </c>
      <c r="AG49">
        <v>113</v>
      </c>
      <c r="AH49">
        <v>10.1</v>
      </c>
      <c r="AI49">
        <v>48</v>
      </c>
      <c r="AJ49">
        <v>4.13</v>
      </c>
      <c r="AK49">
        <v>2.4</v>
      </c>
      <c r="AL49">
        <v>1.29</v>
      </c>
      <c r="AO49">
        <v>4.47</v>
      </c>
      <c r="AQ49">
        <v>5</v>
      </c>
      <c r="AS49">
        <v>0.87</v>
      </c>
      <c r="AV49">
        <v>38.799999999999997</v>
      </c>
      <c r="AW49">
        <v>0.43</v>
      </c>
      <c r="AX49">
        <v>666</v>
      </c>
      <c r="AZ49">
        <v>13</v>
      </c>
      <c r="BA49">
        <v>31.5</v>
      </c>
      <c r="BB49">
        <v>49</v>
      </c>
      <c r="BD49">
        <v>8.76</v>
      </c>
      <c r="BE49">
        <v>127</v>
      </c>
      <c r="BF49">
        <v>7.0000000000000007E-2</v>
      </c>
      <c r="BG49">
        <v>5.6</v>
      </c>
      <c r="BH49">
        <v>2</v>
      </c>
      <c r="BI49">
        <v>344</v>
      </c>
      <c r="BJ49">
        <v>0.8</v>
      </c>
      <c r="BK49">
        <v>0.78</v>
      </c>
      <c r="BL49">
        <v>11</v>
      </c>
      <c r="BN49">
        <v>0.37</v>
      </c>
      <c r="BO49">
        <v>3.6</v>
      </c>
      <c r="BQ49">
        <v>1</v>
      </c>
      <c r="BR49">
        <v>20.399999999999999</v>
      </c>
      <c r="BS49">
        <v>2.4</v>
      </c>
      <c r="BT49">
        <v>235</v>
      </c>
      <c r="BU49">
        <v>168</v>
      </c>
    </row>
    <row r="50" spans="1:73" x14ac:dyDescent="0.25">
      <c r="A50">
        <v>205</v>
      </c>
      <c r="B50" t="s">
        <v>922</v>
      </c>
      <c r="C50" t="s">
        <v>923</v>
      </c>
      <c r="D50" t="s">
        <v>955</v>
      </c>
      <c r="E50">
        <v>509.83</v>
      </c>
      <c r="F50" t="s">
        <v>925</v>
      </c>
      <c r="G50" t="s">
        <v>986</v>
      </c>
      <c r="H50">
        <v>57.8</v>
      </c>
      <c r="I50">
        <v>13.62</v>
      </c>
      <c r="J50">
        <v>4.1399999999999997</v>
      </c>
      <c r="K50">
        <v>1.64</v>
      </c>
      <c r="L50">
        <v>15.27</v>
      </c>
      <c r="M50">
        <v>0.4</v>
      </c>
      <c r="N50">
        <v>0.36</v>
      </c>
      <c r="O50">
        <v>0.42</v>
      </c>
      <c r="P50">
        <v>0.14000000000000001</v>
      </c>
      <c r="Q50">
        <v>0.36</v>
      </c>
      <c r="R50">
        <v>0.01</v>
      </c>
      <c r="S50">
        <v>6</v>
      </c>
      <c r="X50">
        <v>75</v>
      </c>
      <c r="AA50">
        <v>0.6</v>
      </c>
      <c r="AB50">
        <v>2.61</v>
      </c>
      <c r="AD50">
        <v>64.8</v>
      </c>
      <c r="AF50">
        <v>7</v>
      </c>
      <c r="AG50">
        <v>75</v>
      </c>
      <c r="AH50">
        <v>1.6</v>
      </c>
      <c r="AI50">
        <v>7</v>
      </c>
      <c r="AJ50">
        <v>7.04</v>
      </c>
      <c r="AK50">
        <v>4.21</v>
      </c>
      <c r="AL50">
        <v>3.48</v>
      </c>
      <c r="AO50">
        <v>6.67</v>
      </c>
      <c r="AQ50">
        <v>4</v>
      </c>
      <c r="AS50">
        <v>1.49</v>
      </c>
      <c r="AV50">
        <v>43.7</v>
      </c>
      <c r="AW50">
        <v>0.63</v>
      </c>
      <c r="AX50">
        <v>2730</v>
      </c>
      <c r="AZ50">
        <v>8</v>
      </c>
      <c r="BA50">
        <v>34.299999999999997</v>
      </c>
      <c r="BB50">
        <v>30</v>
      </c>
      <c r="BD50">
        <v>8.75</v>
      </c>
      <c r="BE50">
        <v>23</v>
      </c>
      <c r="BF50">
        <v>0.03</v>
      </c>
      <c r="BG50">
        <v>7.3</v>
      </c>
      <c r="BH50">
        <v>3</v>
      </c>
      <c r="BI50">
        <v>37.4</v>
      </c>
      <c r="BJ50">
        <v>0.6</v>
      </c>
      <c r="BK50">
        <v>1.2</v>
      </c>
      <c r="BL50">
        <v>7.7</v>
      </c>
      <c r="BN50">
        <v>0.63</v>
      </c>
      <c r="BO50">
        <v>2.4</v>
      </c>
      <c r="BQ50">
        <v>2</v>
      </c>
      <c r="BR50">
        <v>38</v>
      </c>
      <c r="BS50">
        <v>4.0999999999999996</v>
      </c>
      <c r="BT50">
        <v>105</v>
      </c>
      <c r="BU50">
        <v>135</v>
      </c>
    </row>
    <row r="51" spans="1:73" x14ac:dyDescent="0.25">
      <c r="A51">
        <v>206</v>
      </c>
      <c r="B51" t="s">
        <v>922</v>
      </c>
      <c r="C51" t="s">
        <v>923</v>
      </c>
      <c r="D51" t="s">
        <v>955</v>
      </c>
      <c r="E51">
        <v>18.899999999999999</v>
      </c>
      <c r="F51" t="s">
        <v>925</v>
      </c>
      <c r="G51" t="s">
        <v>987</v>
      </c>
      <c r="H51">
        <v>69.5</v>
      </c>
      <c r="I51">
        <v>15.42</v>
      </c>
      <c r="J51">
        <v>3.4</v>
      </c>
      <c r="K51">
        <v>1.84</v>
      </c>
      <c r="L51">
        <v>3.64</v>
      </c>
      <c r="M51">
        <v>0.78</v>
      </c>
      <c r="N51">
        <v>2.2200000000000002</v>
      </c>
      <c r="O51">
        <v>0.74</v>
      </c>
      <c r="P51">
        <v>0.01</v>
      </c>
      <c r="Q51">
        <v>0.11</v>
      </c>
      <c r="R51">
        <v>0.01</v>
      </c>
      <c r="S51">
        <v>2.2999999999999998</v>
      </c>
      <c r="X51">
        <v>982</v>
      </c>
      <c r="AA51">
        <v>0.3</v>
      </c>
      <c r="AB51">
        <v>0.17</v>
      </c>
      <c r="AD51">
        <v>77.599999999999994</v>
      </c>
      <c r="AF51">
        <v>7</v>
      </c>
      <c r="AG51">
        <v>114</v>
      </c>
      <c r="AH51">
        <v>9.9</v>
      </c>
      <c r="AI51">
        <v>7</v>
      </c>
      <c r="AJ51">
        <v>1.29</v>
      </c>
      <c r="AK51">
        <v>0.85</v>
      </c>
      <c r="AL51">
        <v>0.93</v>
      </c>
      <c r="AO51">
        <v>2.31</v>
      </c>
      <c r="AQ51">
        <v>11</v>
      </c>
      <c r="AS51">
        <v>0.25</v>
      </c>
      <c r="AV51">
        <v>45.2</v>
      </c>
      <c r="AW51">
        <v>0.19</v>
      </c>
      <c r="AX51">
        <v>778</v>
      </c>
      <c r="AZ51">
        <v>19</v>
      </c>
      <c r="BA51">
        <v>30.3</v>
      </c>
      <c r="BB51">
        <v>20</v>
      </c>
      <c r="BD51">
        <v>9.4</v>
      </c>
      <c r="BE51">
        <v>188</v>
      </c>
      <c r="BF51">
        <v>0.02</v>
      </c>
      <c r="BG51">
        <v>3.6</v>
      </c>
      <c r="BH51">
        <v>1</v>
      </c>
      <c r="BI51">
        <v>223</v>
      </c>
      <c r="BJ51">
        <v>1.5</v>
      </c>
      <c r="BK51">
        <v>0.3</v>
      </c>
      <c r="BL51">
        <v>15</v>
      </c>
      <c r="BN51">
        <v>0.13</v>
      </c>
      <c r="BO51">
        <v>5.3</v>
      </c>
      <c r="BQ51">
        <v>1</v>
      </c>
      <c r="BR51">
        <v>7.2</v>
      </c>
      <c r="BS51">
        <v>1</v>
      </c>
      <c r="BT51">
        <v>91</v>
      </c>
      <c r="BU51">
        <v>376</v>
      </c>
    </row>
    <row r="52" spans="1:73" x14ac:dyDescent="0.25">
      <c r="A52">
        <v>51</v>
      </c>
      <c r="B52" t="s">
        <v>922</v>
      </c>
      <c r="C52" t="s">
        <v>923</v>
      </c>
      <c r="D52" t="s">
        <v>946</v>
      </c>
      <c r="E52">
        <v>990.2</v>
      </c>
      <c r="F52" t="s">
        <v>923</v>
      </c>
      <c r="G52" t="s">
        <v>988</v>
      </c>
      <c r="H52">
        <v>73.599999999999994</v>
      </c>
      <c r="I52">
        <v>13.8</v>
      </c>
      <c r="J52">
        <v>1.77</v>
      </c>
      <c r="K52">
        <v>0.54</v>
      </c>
      <c r="L52">
        <v>0.84</v>
      </c>
      <c r="M52">
        <v>3.56</v>
      </c>
      <c r="N52">
        <v>4.6399999999999997</v>
      </c>
      <c r="O52">
        <v>0.2</v>
      </c>
      <c r="P52">
        <v>0.13</v>
      </c>
      <c r="Q52">
        <v>0.02</v>
      </c>
      <c r="R52">
        <v>0.01</v>
      </c>
      <c r="S52">
        <v>0.6</v>
      </c>
      <c r="X52">
        <v>425</v>
      </c>
      <c r="AA52">
        <v>4.0999999999999996</v>
      </c>
      <c r="AE52">
        <v>184</v>
      </c>
      <c r="AH52">
        <v>4</v>
      </c>
      <c r="AM52">
        <v>406</v>
      </c>
      <c r="AZ52">
        <v>13</v>
      </c>
      <c r="BE52">
        <v>160</v>
      </c>
      <c r="BF52">
        <v>0.01</v>
      </c>
      <c r="BI52">
        <v>140</v>
      </c>
      <c r="BL52">
        <v>18.100000000000001</v>
      </c>
      <c r="BO52">
        <v>9.3000000000000007</v>
      </c>
      <c r="BR52">
        <v>18</v>
      </c>
      <c r="BU52">
        <v>151</v>
      </c>
    </row>
    <row r="53" spans="1:73" x14ac:dyDescent="0.25">
      <c r="A53">
        <v>77</v>
      </c>
      <c r="B53" t="s">
        <v>922</v>
      </c>
      <c r="C53" t="s">
        <v>923</v>
      </c>
      <c r="D53" t="s">
        <v>950</v>
      </c>
      <c r="E53">
        <v>167.69</v>
      </c>
      <c r="F53" t="s">
        <v>925</v>
      </c>
      <c r="G53" t="s">
        <v>989</v>
      </c>
      <c r="H53">
        <v>61.5</v>
      </c>
      <c r="I53">
        <v>16.309999999999999</v>
      </c>
      <c r="J53">
        <v>8.3800000000000008</v>
      </c>
      <c r="K53">
        <v>3.01</v>
      </c>
      <c r="L53">
        <v>1.1100000000000001</v>
      </c>
      <c r="M53">
        <v>2.74</v>
      </c>
      <c r="N53">
        <v>2.64</v>
      </c>
      <c r="O53">
        <v>0.63</v>
      </c>
      <c r="P53">
        <v>0.1</v>
      </c>
      <c r="Q53">
        <v>0.06</v>
      </c>
      <c r="R53">
        <v>0.01</v>
      </c>
      <c r="S53">
        <v>3.25</v>
      </c>
      <c r="T53">
        <v>1</v>
      </c>
      <c r="X53">
        <v>502</v>
      </c>
      <c r="AA53">
        <v>0.3</v>
      </c>
      <c r="AB53">
        <v>0.27</v>
      </c>
      <c r="AD53">
        <v>80.900000000000006</v>
      </c>
      <c r="AE53">
        <v>134</v>
      </c>
      <c r="AF53">
        <v>18.3</v>
      </c>
      <c r="AG53">
        <v>86</v>
      </c>
      <c r="AH53">
        <v>8.1999999999999993</v>
      </c>
      <c r="AI53">
        <v>123</v>
      </c>
      <c r="AJ53">
        <v>4.5199999999999996</v>
      </c>
      <c r="AK53">
        <v>2.4700000000000002</v>
      </c>
      <c r="AL53">
        <v>1.32</v>
      </c>
      <c r="AM53">
        <v>971</v>
      </c>
      <c r="AN53">
        <v>23</v>
      </c>
      <c r="AO53">
        <v>5.29</v>
      </c>
      <c r="AQ53">
        <v>4</v>
      </c>
      <c r="AS53">
        <v>0.92</v>
      </c>
      <c r="AV53">
        <v>40.700000000000003</v>
      </c>
      <c r="AW53">
        <v>0.37</v>
      </c>
      <c r="AY53">
        <v>1</v>
      </c>
      <c r="AZ53">
        <v>19</v>
      </c>
      <c r="BA53">
        <v>34.299999999999997</v>
      </c>
      <c r="BB53">
        <v>48</v>
      </c>
      <c r="BC53">
        <v>52</v>
      </c>
      <c r="BD53">
        <v>9.48</v>
      </c>
      <c r="BE53">
        <v>158</v>
      </c>
      <c r="BF53">
        <v>0.88</v>
      </c>
      <c r="BG53">
        <v>6</v>
      </c>
      <c r="BH53">
        <v>6</v>
      </c>
      <c r="BI53">
        <v>169</v>
      </c>
      <c r="BJ53">
        <v>2.1</v>
      </c>
      <c r="BK53">
        <v>0.86</v>
      </c>
      <c r="BL53">
        <v>16.8</v>
      </c>
      <c r="BM53">
        <v>0.8</v>
      </c>
      <c r="BN53">
        <v>0.35</v>
      </c>
      <c r="BO53">
        <v>4.53</v>
      </c>
      <c r="BP53">
        <v>100</v>
      </c>
      <c r="BQ53">
        <v>2</v>
      </c>
      <c r="BR53">
        <v>27</v>
      </c>
      <c r="BS53">
        <v>2.4</v>
      </c>
      <c r="BT53">
        <v>265</v>
      </c>
      <c r="BU53">
        <v>164</v>
      </c>
    </row>
    <row r="54" spans="1:73" x14ac:dyDescent="0.25">
      <c r="A54">
        <v>212</v>
      </c>
      <c r="B54" t="s">
        <v>922</v>
      </c>
      <c r="C54" t="s">
        <v>923</v>
      </c>
      <c r="D54" t="s">
        <v>960</v>
      </c>
      <c r="E54">
        <v>180.45</v>
      </c>
      <c r="F54" t="s">
        <v>932</v>
      </c>
      <c r="G54" t="s">
        <v>990</v>
      </c>
      <c r="H54">
        <v>61.31</v>
      </c>
      <c r="I54">
        <v>17.02</v>
      </c>
      <c r="J54">
        <v>8.1</v>
      </c>
      <c r="K54">
        <v>2.6</v>
      </c>
      <c r="L54">
        <v>1.25</v>
      </c>
      <c r="M54">
        <v>3.36</v>
      </c>
      <c r="N54">
        <v>2.91</v>
      </c>
      <c r="O54">
        <v>0.69</v>
      </c>
      <c r="P54">
        <v>0.12</v>
      </c>
      <c r="Q54">
        <v>0.16</v>
      </c>
      <c r="R54">
        <v>0.01</v>
      </c>
      <c r="S54">
        <v>1.3</v>
      </c>
      <c r="X54">
        <v>154</v>
      </c>
      <c r="AA54">
        <v>0.3</v>
      </c>
      <c r="AB54">
        <v>0.03</v>
      </c>
      <c r="AD54">
        <v>87</v>
      </c>
      <c r="AF54">
        <v>7</v>
      </c>
      <c r="AG54">
        <v>108</v>
      </c>
      <c r="AH54">
        <v>14.3</v>
      </c>
      <c r="AI54">
        <v>18</v>
      </c>
      <c r="AJ54">
        <v>5.5</v>
      </c>
      <c r="AK54">
        <v>3.92</v>
      </c>
      <c r="AL54">
        <v>0.87</v>
      </c>
      <c r="AO54">
        <v>5.76</v>
      </c>
      <c r="AQ54">
        <v>6</v>
      </c>
      <c r="AS54">
        <v>1.25</v>
      </c>
      <c r="AV54">
        <v>49.2</v>
      </c>
      <c r="AW54">
        <v>0.77</v>
      </c>
      <c r="AX54">
        <v>1170</v>
      </c>
      <c r="AZ54">
        <v>23</v>
      </c>
      <c r="BA54">
        <v>41.6</v>
      </c>
      <c r="BB54">
        <v>38</v>
      </c>
      <c r="BD54">
        <v>11.4</v>
      </c>
      <c r="BE54">
        <v>243</v>
      </c>
      <c r="BF54">
        <v>0.04</v>
      </c>
      <c r="BG54">
        <v>7.6</v>
      </c>
      <c r="BH54">
        <v>3</v>
      </c>
      <c r="BI54">
        <v>91.4</v>
      </c>
      <c r="BJ54">
        <v>1.3</v>
      </c>
      <c r="BK54">
        <v>1.01</v>
      </c>
      <c r="BL54">
        <v>13</v>
      </c>
      <c r="BN54">
        <v>0.65</v>
      </c>
      <c r="BO54">
        <v>5</v>
      </c>
      <c r="BQ54">
        <v>1</v>
      </c>
      <c r="BR54">
        <v>27.9</v>
      </c>
      <c r="BS54">
        <v>4.8</v>
      </c>
      <c r="BT54">
        <v>152</v>
      </c>
      <c r="BU54">
        <v>178</v>
      </c>
    </row>
    <row r="55" spans="1:73" x14ac:dyDescent="0.25">
      <c r="A55">
        <v>48</v>
      </c>
      <c r="B55" t="s">
        <v>922</v>
      </c>
      <c r="C55" t="s">
        <v>923</v>
      </c>
      <c r="D55" t="s">
        <v>946</v>
      </c>
      <c r="E55">
        <v>828.6</v>
      </c>
      <c r="F55" t="s">
        <v>977</v>
      </c>
      <c r="G55" t="s">
        <v>991</v>
      </c>
      <c r="H55">
        <v>71.3</v>
      </c>
      <c r="I55">
        <v>14.1</v>
      </c>
      <c r="J55">
        <v>2.16</v>
      </c>
      <c r="K55">
        <v>0.18</v>
      </c>
      <c r="L55">
        <v>0.65</v>
      </c>
      <c r="M55">
        <v>2.06</v>
      </c>
      <c r="N55">
        <v>7.76</v>
      </c>
      <c r="O55">
        <v>0.09</v>
      </c>
      <c r="P55">
        <v>0.44</v>
      </c>
      <c r="Q55">
        <v>0.02</v>
      </c>
      <c r="R55">
        <v>0.12</v>
      </c>
      <c r="S55">
        <v>0.75</v>
      </c>
      <c r="X55">
        <v>173</v>
      </c>
      <c r="AA55">
        <v>1.8</v>
      </c>
      <c r="AE55">
        <v>190</v>
      </c>
      <c r="AH55">
        <v>5</v>
      </c>
      <c r="AM55">
        <v>268</v>
      </c>
      <c r="AZ55">
        <v>10</v>
      </c>
      <c r="BE55">
        <v>236</v>
      </c>
      <c r="BF55">
        <v>0.01</v>
      </c>
      <c r="BI55">
        <v>76</v>
      </c>
      <c r="BL55">
        <v>2</v>
      </c>
      <c r="BO55">
        <v>9.6999999999999993</v>
      </c>
      <c r="BR55">
        <v>29</v>
      </c>
      <c r="BU55">
        <v>16</v>
      </c>
    </row>
    <row r="56" spans="1:73" x14ac:dyDescent="0.25">
      <c r="A56">
        <v>75</v>
      </c>
      <c r="B56" t="s">
        <v>922</v>
      </c>
      <c r="C56" t="s">
        <v>923</v>
      </c>
      <c r="D56" t="s">
        <v>950</v>
      </c>
      <c r="E56">
        <v>75.8</v>
      </c>
      <c r="F56" t="s">
        <v>977</v>
      </c>
      <c r="G56" t="s">
        <v>992</v>
      </c>
      <c r="H56">
        <v>75.3</v>
      </c>
      <c r="I56">
        <v>14.08</v>
      </c>
      <c r="J56">
        <v>0.26</v>
      </c>
      <c r="K56">
        <v>0.16</v>
      </c>
      <c r="L56">
        <v>0.98</v>
      </c>
      <c r="M56">
        <v>3.65</v>
      </c>
      <c r="N56">
        <v>4.0999999999999996</v>
      </c>
      <c r="O56">
        <v>0.02</v>
      </c>
      <c r="P56">
        <v>0.16</v>
      </c>
      <c r="Q56">
        <v>0.01</v>
      </c>
      <c r="R56">
        <v>0.01</v>
      </c>
      <c r="S56">
        <v>1.25</v>
      </c>
      <c r="T56">
        <v>1</v>
      </c>
      <c r="X56">
        <v>379</v>
      </c>
      <c r="AA56">
        <v>0.3</v>
      </c>
      <c r="AB56">
        <v>0.15</v>
      </c>
      <c r="AD56">
        <v>7.6</v>
      </c>
      <c r="AE56">
        <v>122</v>
      </c>
      <c r="AF56">
        <v>0.3</v>
      </c>
      <c r="AG56">
        <v>7</v>
      </c>
      <c r="AH56">
        <v>3.3</v>
      </c>
      <c r="AI56">
        <v>3</v>
      </c>
      <c r="AJ56">
        <v>2.04</v>
      </c>
      <c r="AK56">
        <v>1.32</v>
      </c>
      <c r="AL56">
        <v>0.81</v>
      </c>
      <c r="AM56">
        <v>189</v>
      </c>
      <c r="AN56">
        <v>14</v>
      </c>
      <c r="AO56">
        <v>0.92</v>
      </c>
      <c r="AQ56">
        <v>3</v>
      </c>
      <c r="AS56">
        <v>0.41</v>
      </c>
      <c r="AV56">
        <v>4</v>
      </c>
      <c r="AW56">
        <v>0.2</v>
      </c>
      <c r="AY56">
        <v>1</v>
      </c>
      <c r="AZ56">
        <v>9</v>
      </c>
      <c r="BA56">
        <v>2.8</v>
      </c>
      <c r="BB56">
        <v>3</v>
      </c>
      <c r="BC56">
        <v>21</v>
      </c>
      <c r="BD56">
        <v>0.87</v>
      </c>
      <c r="BE56">
        <v>148</v>
      </c>
      <c r="BF56">
        <v>0.03</v>
      </c>
      <c r="BG56">
        <v>0.8</v>
      </c>
      <c r="BH56">
        <v>4</v>
      </c>
      <c r="BI56">
        <v>109</v>
      </c>
      <c r="BJ56">
        <v>0.7</v>
      </c>
      <c r="BK56">
        <v>0.24</v>
      </c>
      <c r="BL56">
        <v>0.9</v>
      </c>
      <c r="BM56">
        <v>0.5</v>
      </c>
      <c r="BN56">
        <v>0.21</v>
      </c>
      <c r="BO56">
        <v>5.41</v>
      </c>
      <c r="BP56">
        <v>3</v>
      </c>
      <c r="BQ56">
        <v>1</v>
      </c>
      <c r="BR56">
        <v>22</v>
      </c>
      <c r="BS56">
        <v>1.3</v>
      </c>
      <c r="BT56">
        <v>10</v>
      </c>
      <c r="BU56">
        <v>95</v>
      </c>
    </row>
    <row r="57" spans="1:73" x14ac:dyDescent="0.25">
      <c r="A57">
        <v>79</v>
      </c>
      <c r="B57" t="s">
        <v>922</v>
      </c>
      <c r="C57" t="s">
        <v>923</v>
      </c>
      <c r="D57" t="s">
        <v>950</v>
      </c>
      <c r="E57">
        <v>269.18</v>
      </c>
      <c r="F57" t="s">
        <v>977</v>
      </c>
      <c r="G57" t="s">
        <v>993</v>
      </c>
      <c r="H57">
        <v>78.7</v>
      </c>
      <c r="I57">
        <v>12.02</v>
      </c>
      <c r="J57">
        <v>0.34</v>
      </c>
      <c r="K57">
        <v>0.19</v>
      </c>
      <c r="L57">
        <v>0.61</v>
      </c>
      <c r="M57">
        <v>2.5299999999999998</v>
      </c>
      <c r="N57">
        <v>5.21</v>
      </c>
      <c r="O57">
        <v>0.05</v>
      </c>
      <c r="P57">
        <v>0.13</v>
      </c>
      <c r="Q57">
        <v>0.01</v>
      </c>
      <c r="R57">
        <v>0.01</v>
      </c>
      <c r="S57">
        <v>0.3</v>
      </c>
      <c r="T57">
        <v>1</v>
      </c>
      <c r="X57">
        <v>600</v>
      </c>
      <c r="AA57">
        <v>1</v>
      </c>
      <c r="AB57">
        <v>0.01</v>
      </c>
      <c r="AD57">
        <v>9.4</v>
      </c>
      <c r="AE57">
        <v>130</v>
      </c>
      <c r="AF57">
        <v>0.3</v>
      </c>
      <c r="AG57">
        <v>7</v>
      </c>
      <c r="AH57">
        <v>2.1</v>
      </c>
      <c r="AI57">
        <v>3</v>
      </c>
      <c r="AJ57">
        <v>0.28000000000000003</v>
      </c>
      <c r="AK57">
        <v>0.1</v>
      </c>
      <c r="AL57">
        <v>0.79</v>
      </c>
      <c r="AM57">
        <v>14</v>
      </c>
      <c r="AN57">
        <v>10</v>
      </c>
      <c r="AO57">
        <v>0.44</v>
      </c>
      <c r="AQ57">
        <v>1</v>
      </c>
      <c r="AS57">
        <v>0.03</v>
      </c>
      <c r="AV57">
        <v>4.9000000000000004</v>
      </c>
      <c r="AW57">
        <v>0.03</v>
      </c>
      <c r="AY57">
        <v>1</v>
      </c>
      <c r="AZ57">
        <v>8</v>
      </c>
      <c r="BA57">
        <v>3.6</v>
      </c>
      <c r="BB57">
        <v>3</v>
      </c>
      <c r="BC57">
        <v>30</v>
      </c>
      <c r="BD57">
        <v>1.01</v>
      </c>
      <c r="BE57">
        <v>134</v>
      </c>
      <c r="BF57">
        <v>0.01</v>
      </c>
      <c r="BG57">
        <v>0.5</v>
      </c>
      <c r="BH57">
        <v>5</v>
      </c>
      <c r="BI57">
        <v>203</v>
      </c>
      <c r="BJ57">
        <v>0.6</v>
      </c>
      <c r="BK57">
        <v>0.03</v>
      </c>
      <c r="BL57">
        <v>0.7</v>
      </c>
      <c r="BM57">
        <v>0.5</v>
      </c>
      <c r="BN57">
        <v>0.03</v>
      </c>
      <c r="BO57">
        <v>3.74</v>
      </c>
      <c r="BP57">
        <v>3</v>
      </c>
      <c r="BQ57">
        <v>1</v>
      </c>
      <c r="BR57">
        <v>8</v>
      </c>
      <c r="BS57">
        <v>0.1</v>
      </c>
      <c r="BT57">
        <v>14</v>
      </c>
      <c r="BU57">
        <v>26</v>
      </c>
    </row>
    <row r="58" spans="1:73" x14ac:dyDescent="0.25">
      <c r="A58">
        <v>125</v>
      </c>
      <c r="B58" t="s">
        <v>922</v>
      </c>
      <c r="C58" t="s">
        <v>923</v>
      </c>
      <c r="D58" t="s">
        <v>924</v>
      </c>
      <c r="E58">
        <v>107.85</v>
      </c>
      <c r="F58" t="s">
        <v>925</v>
      </c>
      <c r="G58" t="s">
        <v>994</v>
      </c>
      <c r="H58">
        <v>60.01</v>
      </c>
      <c r="I58">
        <v>17.309999999999999</v>
      </c>
      <c r="J58">
        <v>4.08</v>
      </c>
      <c r="K58">
        <v>1.25</v>
      </c>
      <c r="L58">
        <v>11.39</v>
      </c>
      <c r="M58">
        <v>0.62</v>
      </c>
      <c r="N58">
        <v>1.97</v>
      </c>
      <c r="O58">
        <v>0.54</v>
      </c>
      <c r="P58">
        <v>0.22</v>
      </c>
      <c r="Q58">
        <v>0.23</v>
      </c>
      <c r="S58">
        <v>2.4500000000000002</v>
      </c>
      <c r="X58">
        <v>225</v>
      </c>
      <c r="AB58">
        <v>0.22</v>
      </c>
      <c r="AD58">
        <v>66</v>
      </c>
      <c r="AG58">
        <v>68</v>
      </c>
      <c r="AH58">
        <v>5.0999999999999996</v>
      </c>
      <c r="AJ58">
        <v>4.04</v>
      </c>
      <c r="AK58">
        <v>2.2799999999999998</v>
      </c>
      <c r="AL58">
        <v>1.22</v>
      </c>
      <c r="AM58">
        <v>260</v>
      </c>
      <c r="AO58">
        <v>5.04</v>
      </c>
      <c r="AQ58">
        <v>5</v>
      </c>
      <c r="AS58">
        <v>0.83</v>
      </c>
      <c r="AV58">
        <v>34</v>
      </c>
      <c r="AW58">
        <v>0.32</v>
      </c>
      <c r="AX58">
        <v>1620</v>
      </c>
      <c r="AZ58">
        <v>10</v>
      </c>
      <c r="BA58">
        <v>29</v>
      </c>
      <c r="BB58">
        <v>22</v>
      </c>
      <c r="BD58">
        <v>7.61</v>
      </c>
      <c r="BE58">
        <v>123</v>
      </c>
      <c r="BF58">
        <v>0.05</v>
      </c>
      <c r="BG58">
        <v>5.2</v>
      </c>
      <c r="BH58">
        <v>4</v>
      </c>
      <c r="BI58">
        <v>293</v>
      </c>
      <c r="BJ58">
        <v>0.6</v>
      </c>
      <c r="BK58">
        <v>0.75</v>
      </c>
      <c r="BL58">
        <v>10</v>
      </c>
      <c r="BN58">
        <v>0.32</v>
      </c>
      <c r="BO58">
        <v>2.21</v>
      </c>
      <c r="BQ58">
        <v>2</v>
      </c>
      <c r="BR58">
        <v>23.1</v>
      </c>
      <c r="BS58">
        <v>2.1</v>
      </c>
      <c r="BT58">
        <v>35</v>
      </c>
      <c r="BU58">
        <v>173</v>
      </c>
    </row>
    <row r="59" spans="1:73" x14ac:dyDescent="0.25">
      <c r="A59">
        <v>136</v>
      </c>
      <c r="B59" t="s">
        <v>922</v>
      </c>
      <c r="C59" t="s">
        <v>923</v>
      </c>
      <c r="D59" t="s">
        <v>924</v>
      </c>
      <c r="E59">
        <v>552.17999999999995</v>
      </c>
      <c r="F59" t="s">
        <v>932</v>
      </c>
      <c r="G59" t="s">
        <v>995</v>
      </c>
      <c r="H59">
        <v>66.34</v>
      </c>
      <c r="I59">
        <v>15.19</v>
      </c>
      <c r="J59">
        <v>5.98</v>
      </c>
      <c r="K59">
        <v>3.15</v>
      </c>
      <c r="L59">
        <v>2.2200000000000002</v>
      </c>
      <c r="M59">
        <v>2.4300000000000002</v>
      </c>
      <c r="N59">
        <v>2.61</v>
      </c>
      <c r="O59">
        <v>0.7</v>
      </c>
      <c r="P59">
        <v>0.2</v>
      </c>
      <c r="Q59">
        <v>0.06</v>
      </c>
      <c r="R59">
        <v>0.02</v>
      </c>
      <c r="S59">
        <v>0.8</v>
      </c>
      <c r="X59">
        <v>330</v>
      </c>
      <c r="AB59">
        <v>0.18</v>
      </c>
      <c r="AD59">
        <v>72.5</v>
      </c>
      <c r="AE59">
        <v>70</v>
      </c>
      <c r="AF59">
        <v>16</v>
      </c>
      <c r="AG59">
        <v>153</v>
      </c>
      <c r="AH59">
        <v>12.7</v>
      </c>
      <c r="AJ59">
        <v>4</v>
      </c>
      <c r="AK59">
        <v>2.44</v>
      </c>
      <c r="AL59">
        <v>1.45</v>
      </c>
      <c r="AM59">
        <v>745</v>
      </c>
      <c r="AO59">
        <v>5.13</v>
      </c>
      <c r="AQ59">
        <v>5</v>
      </c>
      <c r="AS59">
        <v>0.8</v>
      </c>
      <c r="AV59">
        <v>36.200000000000003</v>
      </c>
      <c r="AW59">
        <v>0.4</v>
      </c>
      <c r="AX59">
        <v>413</v>
      </c>
      <c r="AZ59">
        <v>18</v>
      </c>
      <c r="BA59">
        <v>32.4</v>
      </c>
      <c r="BB59">
        <v>56</v>
      </c>
      <c r="BD59">
        <v>8.68</v>
      </c>
      <c r="BE59">
        <v>157</v>
      </c>
      <c r="BG59">
        <v>5.9</v>
      </c>
      <c r="BH59">
        <v>1</v>
      </c>
      <c r="BI59">
        <v>362</v>
      </c>
      <c r="BJ59">
        <v>0.7</v>
      </c>
      <c r="BK59">
        <v>0.78</v>
      </c>
      <c r="BL59">
        <v>10</v>
      </c>
      <c r="BN59">
        <v>0.35</v>
      </c>
      <c r="BO59">
        <v>2.74</v>
      </c>
      <c r="BR59">
        <v>21.5</v>
      </c>
      <c r="BS59">
        <v>2.2000000000000002</v>
      </c>
      <c r="BT59">
        <v>117</v>
      </c>
      <c r="BU59">
        <v>176</v>
      </c>
    </row>
    <row r="60" spans="1:73" x14ac:dyDescent="0.25">
      <c r="A60">
        <v>144</v>
      </c>
      <c r="B60" t="s">
        <v>922</v>
      </c>
      <c r="C60" t="s">
        <v>938</v>
      </c>
      <c r="D60" t="s">
        <v>924</v>
      </c>
      <c r="E60">
        <v>875.25</v>
      </c>
      <c r="F60" t="s">
        <v>939</v>
      </c>
      <c r="G60" t="s">
        <v>996</v>
      </c>
      <c r="H60">
        <v>51.65</v>
      </c>
      <c r="I60">
        <v>14.26</v>
      </c>
      <c r="J60">
        <v>9.5299999999999994</v>
      </c>
      <c r="K60">
        <v>9.0299999999999994</v>
      </c>
      <c r="L60">
        <v>11.04</v>
      </c>
      <c r="M60">
        <v>0.67</v>
      </c>
      <c r="N60">
        <v>0.98</v>
      </c>
      <c r="O60">
        <v>0.66</v>
      </c>
      <c r="P60">
        <v>0.17</v>
      </c>
      <c r="Q60">
        <v>0.16</v>
      </c>
      <c r="R60">
        <v>0.28999999999999998</v>
      </c>
      <c r="S60">
        <v>1.65</v>
      </c>
      <c r="X60">
        <v>58.2</v>
      </c>
      <c r="AA60">
        <v>0.5</v>
      </c>
      <c r="AB60">
        <v>0.55000000000000004</v>
      </c>
      <c r="AD60">
        <v>34.4</v>
      </c>
      <c r="AE60">
        <v>70</v>
      </c>
      <c r="AF60">
        <v>54</v>
      </c>
      <c r="AG60">
        <v>1880</v>
      </c>
      <c r="AH60">
        <v>2.5</v>
      </c>
      <c r="AJ60">
        <v>2.73</v>
      </c>
      <c r="AK60">
        <v>1.56</v>
      </c>
      <c r="AL60">
        <v>1.1399999999999999</v>
      </c>
      <c r="AM60">
        <v>1590</v>
      </c>
      <c r="AO60">
        <v>3.7</v>
      </c>
      <c r="AQ60">
        <v>2</v>
      </c>
      <c r="AS60">
        <v>0.56999999999999995</v>
      </c>
      <c r="AV60">
        <v>18.899999999999999</v>
      </c>
      <c r="AW60">
        <v>0.2</v>
      </c>
      <c r="AX60">
        <v>1190</v>
      </c>
      <c r="AZ60">
        <v>7</v>
      </c>
      <c r="BA60">
        <v>18.2</v>
      </c>
      <c r="BB60">
        <v>600</v>
      </c>
      <c r="BD60">
        <v>4.37</v>
      </c>
      <c r="BE60">
        <v>60.7</v>
      </c>
      <c r="BF60">
        <v>0.1</v>
      </c>
      <c r="BG60">
        <v>3.5</v>
      </c>
      <c r="BH60">
        <v>5</v>
      </c>
      <c r="BI60">
        <v>58.7</v>
      </c>
      <c r="BK60">
        <v>0.54</v>
      </c>
      <c r="BL60">
        <v>1.8</v>
      </c>
      <c r="BN60">
        <v>0.22</v>
      </c>
      <c r="BO60">
        <v>0.95</v>
      </c>
      <c r="BR60">
        <v>16.2</v>
      </c>
      <c r="BS60">
        <v>1.5</v>
      </c>
      <c r="BT60">
        <v>109</v>
      </c>
      <c r="BU60">
        <v>73.5</v>
      </c>
    </row>
    <row r="61" spans="1:73" x14ac:dyDescent="0.25">
      <c r="A61">
        <v>41</v>
      </c>
      <c r="B61" t="s">
        <v>922</v>
      </c>
      <c r="C61" t="s">
        <v>938</v>
      </c>
      <c r="D61" t="s">
        <v>946</v>
      </c>
      <c r="E61">
        <v>240.3</v>
      </c>
      <c r="F61" t="s">
        <v>939</v>
      </c>
      <c r="G61" t="s">
        <v>997</v>
      </c>
      <c r="H61">
        <v>49.6</v>
      </c>
      <c r="I61">
        <v>12.6</v>
      </c>
      <c r="J61">
        <v>12.4</v>
      </c>
      <c r="K61">
        <v>8.92</v>
      </c>
      <c r="L61">
        <v>11.4</v>
      </c>
      <c r="M61">
        <v>1.05</v>
      </c>
      <c r="N61">
        <v>0.46</v>
      </c>
      <c r="O61">
        <v>1.1299999999999999</v>
      </c>
      <c r="P61">
        <v>0.13</v>
      </c>
      <c r="Q61">
        <v>0.22</v>
      </c>
      <c r="R61">
        <v>0.08</v>
      </c>
      <c r="S61">
        <v>0.95</v>
      </c>
      <c r="X61">
        <v>87</v>
      </c>
      <c r="AA61">
        <v>1.2</v>
      </c>
      <c r="AE61">
        <v>35</v>
      </c>
      <c r="AH61">
        <v>7</v>
      </c>
      <c r="AM61">
        <v>1370</v>
      </c>
      <c r="AZ61">
        <v>4</v>
      </c>
      <c r="BE61">
        <v>20</v>
      </c>
      <c r="BF61">
        <v>0.01</v>
      </c>
      <c r="BI61">
        <v>382</v>
      </c>
      <c r="BL61">
        <v>3.1</v>
      </c>
      <c r="BO61">
        <v>2.4</v>
      </c>
      <c r="BR61">
        <v>20</v>
      </c>
      <c r="BU61">
        <v>66</v>
      </c>
    </row>
    <row r="62" spans="1:73" x14ac:dyDescent="0.25">
      <c r="A62">
        <v>190</v>
      </c>
      <c r="B62" t="s">
        <v>922</v>
      </c>
      <c r="C62" t="s">
        <v>923</v>
      </c>
      <c r="D62" t="s">
        <v>955</v>
      </c>
      <c r="E62">
        <v>88.16</v>
      </c>
      <c r="F62" t="s">
        <v>925</v>
      </c>
      <c r="G62" t="s">
        <v>998</v>
      </c>
      <c r="H62">
        <v>67.819999999999993</v>
      </c>
      <c r="I62">
        <v>14.17</v>
      </c>
      <c r="J62">
        <v>5.93</v>
      </c>
      <c r="K62">
        <v>1.83</v>
      </c>
      <c r="L62">
        <v>3.59</v>
      </c>
      <c r="M62">
        <v>2.2799999999999998</v>
      </c>
      <c r="N62">
        <v>2.0499999999999998</v>
      </c>
      <c r="O62">
        <v>0.61</v>
      </c>
      <c r="P62">
        <v>0.18</v>
      </c>
      <c r="Q62">
        <v>0.05</v>
      </c>
      <c r="R62">
        <v>0.02</v>
      </c>
      <c r="S62">
        <v>1.6</v>
      </c>
      <c r="X62">
        <v>197</v>
      </c>
      <c r="AA62">
        <v>0.3</v>
      </c>
      <c r="AB62">
        <v>0.2</v>
      </c>
      <c r="AD62">
        <v>64.7</v>
      </c>
      <c r="AF62">
        <v>15</v>
      </c>
      <c r="AG62">
        <v>139</v>
      </c>
      <c r="AH62">
        <v>7.8</v>
      </c>
      <c r="AI62">
        <v>302</v>
      </c>
      <c r="AJ62">
        <v>3.29</v>
      </c>
      <c r="AK62">
        <v>1.96</v>
      </c>
      <c r="AL62">
        <v>1.02</v>
      </c>
      <c r="AO62">
        <v>4.5199999999999996</v>
      </c>
      <c r="AQ62">
        <v>5</v>
      </c>
      <c r="AS62">
        <v>0.68</v>
      </c>
      <c r="AV62">
        <v>29.5</v>
      </c>
      <c r="AW62">
        <v>0.31</v>
      </c>
      <c r="AX62">
        <v>437</v>
      </c>
      <c r="AZ62">
        <v>11</v>
      </c>
      <c r="BA62">
        <v>30.2</v>
      </c>
      <c r="BB62">
        <v>37</v>
      </c>
      <c r="BD62">
        <v>7.59</v>
      </c>
      <c r="BE62">
        <v>142</v>
      </c>
      <c r="BF62">
        <v>0.69</v>
      </c>
      <c r="BG62">
        <v>5.6</v>
      </c>
      <c r="BH62">
        <v>1</v>
      </c>
      <c r="BI62">
        <v>235</v>
      </c>
      <c r="BJ62">
        <v>1.1000000000000001</v>
      </c>
      <c r="BK62">
        <v>0.72</v>
      </c>
      <c r="BL62">
        <v>10</v>
      </c>
      <c r="BN62">
        <v>0.28999999999999998</v>
      </c>
      <c r="BO62">
        <v>3.15</v>
      </c>
      <c r="BQ62">
        <v>1</v>
      </c>
      <c r="BR62">
        <v>16.600000000000001</v>
      </c>
      <c r="BS62">
        <v>1.9</v>
      </c>
      <c r="BT62">
        <v>109</v>
      </c>
      <c r="BU62">
        <v>179</v>
      </c>
    </row>
    <row r="63" spans="1:73" x14ac:dyDescent="0.25">
      <c r="A63">
        <v>203</v>
      </c>
      <c r="B63" t="s">
        <v>922</v>
      </c>
      <c r="C63" t="s">
        <v>923</v>
      </c>
      <c r="D63" t="s">
        <v>955</v>
      </c>
      <c r="E63">
        <v>504.08</v>
      </c>
      <c r="F63" t="s">
        <v>928</v>
      </c>
      <c r="G63" t="s">
        <v>999</v>
      </c>
      <c r="H63">
        <v>68.31</v>
      </c>
      <c r="I63">
        <v>14.82</v>
      </c>
      <c r="J63">
        <v>4.67</v>
      </c>
      <c r="K63">
        <v>1.78</v>
      </c>
      <c r="L63">
        <v>3.37</v>
      </c>
      <c r="M63">
        <v>3.39</v>
      </c>
      <c r="N63">
        <v>1.7</v>
      </c>
      <c r="O63">
        <v>0.52</v>
      </c>
      <c r="P63">
        <v>0.21</v>
      </c>
      <c r="Q63">
        <v>7.0000000000000007E-2</v>
      </c>
      <c r="R63">
        <v>0.01</v>
      </c>
      <c r="S63">
        <v>1.2</v>
      </c>
      <c r="X63">
        <v>250</v>
      </c>
      <c r="AA63">
        <v>0.3</v>
      </c>
      <c r="AB63">
        <v>0.49</v>
      </c>
      <c r="AD63">
        <v>67.599999999999994</v>
      </c>
      <c r="AF63">
        <v>13</v>
      </c>
      <c r="AG63">
        <v>86</v>
      </c>
      <c r="AH63">
        <v>6.7</v>
      </c>
      <c r="AI63">
        <v>58</v>
      </c>
      <c r="AJ63">
        <v>4.24</v>
      </c>
      <c r="AK63">
        <v>2.5099999999999998</v>
      </c>
      <c r="AL63">
        <v>1.22</v>
      </c>
      <c r="AO63">
        <v>4.63</v>
      </c>
      <c r="AQ63">
        <v>5</v>
      </c>
      <c r="AS63">
        <v>0.86</v>
      </c>
      <c r="AV63">
        <v>38.299999999999997</v>
      </c>
      <c r="AW63">
        <v>0.38</v>
      </c>
      <c r="AX63">
        <v>564</v>
      </c>
      <c r="AZ63">
        <v>12</v>
      </c>
      <c r="BA63">
        <v>31.5</v>
      </c>
      <c r="BB63">
        <v>36</v>
      </c>
      <c r="BD63">
        <v>8.68</v>
      </c>
      <c r="BE63">
        <v>123</v>
      </c>
      <c r="BF63">
        <v>0.43</v>
      </c>
      <c r="BG63">
        <v>5.7</v>
      </c>
      <c r="BH63">
        <v>1</v>
      </c>
      <c r="BI63">
        <v>181</v>
      </c>
      <c r="BJ63">
        <v>0.8</v>
      </c>
      <c r="BK63">
        <v>0.84</v>
      </c>
      <c r="BL63">
        <v>11</v>
      </c>
      <c r="BN63">
        <v>0.38</v>
      </c>
      <c r="BO63">
        <v>2.8</v>
      </c>
      <c r="BQ63">
        <v>1</v>
      </c>
      <c r="BR63">
        <v>20.8</v>
      </c>
      <c r="BS63">
        <v>2.4</v>
      </c>
      <c r="BT63">
        <v>108</v>
      </c>
      <c r="BU63">
        <v>167</v>
      </c>
    </row>
    <row r="64" spans="1:73" x14ac:dyDescent="0.25">
      <c r="A64">
        <v>224</v>
      </c>
      <c r="B64" t="s">
        <v>922</v>
      </c>
      <c r="C64" t="s">
        <v>923</v>
      </c>
      <c r="D64" t="s">
        <v>970</v>
      </c>
      <c r="E64">
        <v>50.9</v>
      </c>
      <c r="F64" t="s">
        <v>928</v>
      </c>
      <c r="G64" t="s">
        <v>1000</v>
      </c>
      <c r="H64">
        <v>70.62</v>
      </c>
      <c r="I64">
        <v>12.77</v>
      </c>
      <c r="J64">
        <v>3.81</v>
      </c>
      <c r="K64">
        <v>1.71</v>
      </c>
      <c r="L64">
        <v>7.55</v>
      </c>
      <c r="M64">
        <v>0.48</v>
      </c>
      <c r="N64">
        <v>1.03</v>
      </c>
      <c r="O64">
        <v>0.41</v>
      </c>
      <c r="P64">
        <v>0.23</v>
      </c>
      <c r="Q64">
        <v>0.15</v>
      </c>
      <c r="R64">
        <v>0.01</v>
      </c>
      <c r="S64">
        <v>1.2</v>
      </c>
      <c r="X64">
        <v>143</v>
      </c>
      <c r="AA64">
        <v>0.3</v>
      </c>
      <c r="AB64">
        <v>0.24</v>
      </c>
      <c r="AD64">
        <v>56.1</v>
      </c>
      <c r="AF64">
        <v>11</v>
      </c>
      <c r="AG64">
        <v>65</v>
      </c>
      <c r="AH64">
        <v>4.5</v>
      </c>
      <c r="AI64">
        <v>31</v>
      </c>
      <c r="AJ64">
        <v>4.49</v>
      </c>
      <c r="AK64">
        <v>2.63</v>
      </c>
      <c r="AL64">
        <v>1.02</v>
      </c>
      <c r="AO64">
        <v>4.51</v>
      </c>
      <c r="AQ64">
        <v>4</v>
      </c>
      <c r="AS64">
        <v>0.94</v>
      </c>
      <c r="AV64">
        <v>31.2</v>
      </c>
      <c r="AW64">
        <v>0.43</v>
      </c>
      <c r="AX64">
        <v>1130</v>
      </c>
      <c r="AZ64">
        <v>9</v>
      </c>
      <c r="BA64">
        <v>28.4</v>
      </c>
      <c r="BB64">
        <v>30</v>
      </c>
      <c r="BD64">
        <v>7.24</v>
      </c>
      <c r="BE64">
        <v>80</v>
      </c>
      <c r="BF64">
        <v>0.35</v>
      </c>
      <c r="BG64">
        <v>5.2</v>
      </c>
      <c r="BH64">
        <v>1</v>
      </c>
      <c r="BI64">
        <v>113</v>
      </c>
      <c r="BJ64">
        <v>0.6</v>
      </c>
      <c r="BK64">
        <v>0.81</v>
      </c>
      <c r="BL64">
        <v>9</v>
      </c>
      <c r="BN64">
        <v>0.39</v>
      </c>
      <c r="BO64">
        <v>2.6</v>
      </c>
      <c r="BQ64">
        <v>1</v>
      </c>
      <c r="BR64">
        <v>25.3</v>
      </c>
      <c r="BS64">
        <v>2.6</v>
      </c>
      <c r="BT64">
        <v>60</v>
      </c>
      <c r="BU64">
        <v>137</v>
      </c>
    </row>
    <row r="65" spans="1:73" x14ac:dyDescent="0.25">
      <c r="A65">
        <v>123</v>
      </c>
      <c r="B65" t="s">
        <v>922</v>
      </c>
      <c r="C65" t="s">
        <v>923</v>
      </c>
      <c r="D65" t="s">
        <v>924</v>
      </c>
      <c r="E65">
        <v>69</v>
      </c>
      <c r="F65" t="s">
        <v>932</v>
      </c>
      <c r="G65" t="s">
        <v>1001</v>
      </c>
      <c r="H65">
        <v>66.63</v>
      </c>
      <c r="I65">
        <v>15.47</v>
      </c>
      <c r="J65">
        <v>6.1</v>
      </c>
      <c r="K65">
        <v>2.2999999999999998</v>
      </c>
      <c r="L65">
        <v>1.1299999999999999</v>
      </c>
      <c r="M65">
        <v>2.68</v>
      </c>
      <c r="N65">
        <v>3.6</v>
      </c>
      <c r="O65">
        <v>0.65</v>
      </c>
      <c r="P65">
        <v>0.09</v>
      </c>
      <c r="Q65">
        <v>0.04</v>
      </c>
      <c r="R65">
        <v>0.01</v>
      </c>
      <c r="S65">
        <v>1.2</v>
      </c>
      <c r="X65">
        <v>341</v>
      </c>
      <c r="AB65">
        <v>0.12</v>
      </c>
      <c r="AD65">
        <v>85.7</v>
      </c>
      <c r="AE65">
        <v>80</v>
      </c>
      <c r="AF65">
        <v>17</v>
      </c>
      <c r="AG65">
        <v>95</v>
      </c>
      <c r="AH65">
        <v>12</v>
      </c>
      <c r="AI65">
        <v>35</v>
      </c>
      <c r="AJ65">
        <v>4.0599999999999996</v>
      </c>
      <c r="AK65">
        <v>1.82</v>
      </c>
      <c r="AL65">
        <v>0.96</v>
      </c>
      <c r="AM65">
        <v>785</v>
      </c>
      <c r="AO65">
        <v>5.76</v>
      </c>
      <c r="AQ65">
        <v>5</v>
      </c>
      <c r="AS65">
        <v>0.7</v>
      </c>
      <c r="AV65">
        <v>43.4</v>
      </c>
      <c r="AW65">
        <v>0.21</v>
      </c>
      <c r="AX65">
        <v>314</v>
      </c>
      <c r="AZ65">
        <v>22</v>
      </c>
      <c r="BA65">
        <v>35.799999999999997</v>
      </c>
      <c r="BB65">
        <v>47</v>
      </c>
      <c r="BD65">
        <v>10</v>
      </c>
      <c r="BE65">
        <v>218</v>
      </c>
      <c r="BF65">
        <v>0.2</v>
      </c>
      <c r="BG65">
        <v>6.1</v>
      </c>
      <c r="BH65">
        <v>2</v>
      </c>
      <c r="BI65">
        <v>100</v>
      </c>
      <c r="BJ65">
        <v>1.6</v>
      </c>
      <c r="BK65">
        <v>0.85</v>
      </c>
      <c r="BL65">
        <v>13</v>
      </c>
      <c r="BN65">
        <v>0.32</v>
      </c>
      <c r="BO65">
        <v>7.07</v>
      </c>
      <c r="BQ65">
        <v>1</v>
      </c>
      <c r="BR65">
        <v>18.3</v>
      </c>
      <c r="BS65">
        <v>1.7</v>
      </c>
      <c r="BT65">
        <v>140</v>
      </c>
      <c r="BU65">
        <v>182</v>
      </c>
    </row>
    <row r="66" spans="1:73" x14ac:dyDescent="0.25">
      <c r="A66">
        <v>128</v>
      </c>
      <c r="B66" t="s">
        <v>922</v>
      </c>
      <c r="C66" t="s">
        <v>923</v>
      </c>
      <c r="D66" t="s">
        <v>924</v>
      </c>
      <c r="E66">
        <v>234.45</v>
      </c>
      <c r="F66" t="s">
        <v>932</v>
      </c>
      <c r="G66" t="s">
        <v>1002</v>
      </c>
      <c r="H66">
        <v>63.27</v>
      </c>
      <c r="I66">
        <v>16.77</v>
      </c>
      <c r="J66">
        <v>7.25</v>
      </c>
      <c r="K66">
        <v>2.78</v>
      </c>
      <c r="L66">
        <v>1.01</v>
      </c>
      <c r="M66">
        <v>2.54</v>
      </c>
      <c r="N66">
        <v>3.76</v>
      </c>
      <c r="O66">
        <v>0.8</v>
      </c>
      <c r="P66">
        <v>0.1</v>
      </c>
      <c r="Q66">
        <v>7.0000000000000007E-2</v>
      </c>
      <c r="R66">
        <v>0.02</v>
      </c>
      <c r="S66">
        <v>2.0499999999999998</v>
      </c>
      <c r="X66">
        <v>238</v>
      </c>
      <c r="AB66">
        <v>0.39</v>
      </c>
      <c r="AD66">
        <v>90.5</v>
      </c>
      <c r="AE66">
        <v>80</v>
      </c>
      <c r="AF66">
        <v>16</v>
      </c>
      <c r="AG66">
        <v>133</v>
      </c>
      <c r="AH66">
        <v>17.7</v>
      </c>
      <c r="AI66">
        <v>40</v>
      </c>
      <c r="AJ66">
        <v>4.78</v>
      </c>
      <c r="AK66">
        <v>2.68</v>
      </c>
      <c r="AL66">
        <v>0.64</v>
      </c>
      <c r="AM66">
        <v>806</v>
      </c>
      <c r="AO66">
        <v>6.09</v>
      </c>
      <c r="AQ66">
        <v>6</v>
      </c>
      <c r="AS66">
        <v>0.93</v>
      </c>
      <c r="AV66">
        <v>45.5</v>
      </c>
      <c r="AW66">
        <v>0.33</v>
      </c>
      <c r="AX66">
        <v>509</v>
      </c>
      <c r="AZ66">
        <v>30</v>
      </c>
      <c r="BA66">
        <v>38.700000000000003</v>
      </c>
      <c r="BB66">
        <v>56</v>
      </c>
      <c r="BD66">
        <v>10.7</v>
      </c>
      <c r="BE66">
        <v>276</v>
      </c>
      <c r="BF66">
        <v>0.05</v>
      </c>
      <c r="BG66">
        <v>6.5</v>
      </c>
      <c r="BH66">
        <v>3</v>
      </c>
      <c r="BI66">
        <v>70</v>
      </c>
      <c r="BJ66">
        <v>1.9</v>
      </c>
      <c r="BK66">
        <v>0.91</v>
      </c>
      <c r="BL66">
        <v>15</v>
      </c>
      <c r="BN66">
        <v>0.4</v>
      </c>
      <c r="BO66">
        <v>9.07</v>
      </c>
      <c r="BQ66">
        <v>1</v>
      </c>
      <c r="BR66">
        <v>25.5</v>
      </c>
      <c r="BS66">
        <v>2.5</v>
      </c>
      <c r="BT66">
        <v>166</v>
      </c>
      <c r="BU66">
        <v>208</v>
      </c>
    </row>
    <row r="67" spans="1:73" x14ac:dyDescent="0.25">
      <c r="A67">
        <v>129</v>
      </c>
      <c r="B67" t="s">
        <v>922</v>
      </c>
      <c r="C67" t="s">
        <v>923</v>
      </c>
      <c r="D67" t="s">
        <v>924</v>
      </c>
      <c r="E67">
        <v>262.10000000000002</v>
      </c>
      <c r="F67" t="s">
        <v>925</v>
      </c>
      <c r="G67" t="s">
        <v>1003</v>
      </c>
      <c r="H67">
        <v>70.84</v>
      </c>
      <c r="I67">
        <v>13.37</v>
      </c>
      <c r="J67">
        <v>4.6399999999999997</v>
      </c>
      <c r="K67">
        <v>1.7</v>
      </c>
      <c r="L67">
        <v>1.57</v>
      </c>
      <c r="M67">
        <v>3.01</v>
      </c>
      <c r="N67">
        <v>3.19</v>
      </c>
      <c r="O67">
        <v>0.54</v>
      </c>
      <c r="P67">
        <v>0.14000000000000001</v>
      </c>
      <c r="Q67">
        <v>0.04</v>
      </c>
      <c r="R67">
        <v>0.02</v>
      </c>
      <c r="S67">
        <v>1</v>
      </c>
      <c r="X67">
        <v>833</v>
      </c>
      <c r="AB67">
        <v>0.24</v>
      </c>
      <c r="AD67">
        <v>74.2</v>
      </c>
      <c r="AE67">
        <v>70</v>
      </c>
      <c r="AF67">
        <v>12</v>
      </c>
      <c r="AG67">
        <v>103</v>
      </c>
      <c r="AH67">
        <v>11.4</v>
      </c>
      <c r="AI67">
        <v>35</v>
      </c>
      <c r="AJ67">
        <v>4.13</v>
      </c>
      <c r="AK67">
        <v>2.4</v>
      </c>
      <c r="AL67">
        <v>1.0900000000000001</v>
      </c>
      <c r="AM67">
        <v>743</v>
      </c>
      <c r="AO67">
        <v>5.08</v>
      </c>
      <c r="AQ67">
        <v>5</v>
      </c>
      <c r="AS67">
        <v>0.82</v>
      </c>
      <c r="AV67">
        <v>37.5</v>
      </c>
      <c r="AW67">
        <v>0.32</v>
      </c>
      <c r="AX67">
        <v>291</v>
      </c>
      <c r="AZ67">
        <v>17</v>
      </c>
      <c r="BA67">
        <v>32.299999999999997</v>
      </c>
      <c r="BB67">
        <v>41</v>
      </c>
      <c r="BD67">
        <v>8.74</v>
      </c>
      <c r="BE67">
        <v>203</v>
      </c>
      <c r="BF67">
        <v>0.04</v>
      </c>
      <c r="BG67">
        <v>5.5</v>
      </c>
      <c r="BH67">
        <v>2</v>
      </c>
      <c r="BI67">
        <v>167</v>
      </c>
      <c r="BJ67">
        <v>0.8</v>
      </c>
      <c r="BK67">
        <v>0.75</v>
      </c>
      <c r="BL67">
        <v>11</v>
      </c>
      <c r="BN67">
        <v>0.35</v>
      </c>
      <c r="BO67">
        <v>4.09</v>
      </c>
      <c r="BQ67">
        <v>1</v>
      </c>
      <c r="BR67">
        <v>21.9</v>
      </c>
      <c r="BS67">
        <v>2.2999999999999998</v>
      </c>
      <c r="BT67">
        <v>94</v>
      </c>
      <c r="BU67">
        <v>176</v>
      </c>
    </row>
    <row r="68" spans="1:73" x14ac:dyDescent="0.25">
      <c r="A68">
        <v>130</v>
      </c>
      <c r="B68" t="s">
        <v>922</v>
      </c>
      <c r="C68" t="s">
        <v>923</v>
      </c>
      <c r="D68" t="s">
        <v>924</v>
      </c>
      <c r="E68">
        <v>279.13</v>
      </c>
      <c r="F68" t="s">
        <v>928</v>
      </c>
      <c r="G68" t="s">
        <v>1004</v>
      </c>
      <c r="H68">
        <v>75.11</v>
      </c>
      <c r="I68">
        <v>11.68</v>
      </c>
      <c r="J68">
        <v>3.46</v>
      </c>
      <c r="K68">
        <v>1.4</v>
      </c>
      <c r="L68">
        <v>1.23</v>
      </c>
      <c r="M68">
        <v>2.89</v>
      </c>
      <c r="N68">
        <v>3.02</v>
      </c>
      <c r="O68">
        <v>0.44</v>
      </c>
      <c r="P68">
        <v>0.13</v>
      </c>
      <c r="Q68">
        <v>0.03</v>
      </c>
      <c r="R68">
        <v>0.01</v>
      </c>
      <c r="S68">
        <v>0.65</v>
      </c>
      <c r="X68">
        <v>615</v>
      </c>
      <c r="AB68">
        <v>0.11</v>
      </c>
      <c r="AD68">
        <v>72.400000000000006</v>
      </c>
      <c r="AE68">
        <v>70</v>
      </c>
      <c r="AG68">
        <v>102</v>
      </c>
      <c r="AH68">
        <v>8.9</v>
      </c>
      <c r="AI68">
        <v>16</v>
      </c>
      <c r="AJ68">
        <v>3.46</v>
      </c>
      <c r="AK68">
        <v>1.87</v>
      </c>
      <c r="AL68">
        <v>1.1000000000000001</v>
      </c>
      <c r="AM68">
        <v>309</v>
      </c>
      <c r="AO68">
        <v>4.6900000000000004</v>
      </c>
      <c r="AQ68">
        <v>6</v>
      </c>
      <c r="AS68">
        <v>0.68</v>
      </c>
      <c r="AV68">
        <v>37.4</v>
      </c>
      <c r="AW68">
        <v>0.27</v>
      </c>
      <c r="AX68">
        <v>267</v>
      </c>
      <c r="AZ68">
        <v>13</v>
      </c>
      <c r="BA68">
        <v>31.4</v>
      </c>
      <c r="BB68">
        <v>31</v>
      </c>
      <c r="BD68">
        <v>8.32</v>
      </c>
      <c r="BE68">
        <v>136</v>
      </c>
      <c r="BF68">
        <v>0.02</v>
      </c>
      <c r="BG68">
        <v>5.5</v>
      </c>
      <c r="BH68">
        <v>2</v>
      </c>
      <c r="BI68">
        <v>143</v>
      </c>
      <c r="BJ68">
        <v>0.7</v>
      </c>
      <c r="BK68">
        <v>0.7</v>
      </c>
      <c r="BL68">
        <v>10</v>
      </c>
      <c r="BN68">
        <v>0.27</v>
      </c>
      <c r="BO68">
        <v>3.26</v>
      </c>
      <c r="BR68">
        <v>17.8</v>
      </c>
      <c r="BS68">
        <v>1.8</v>
      </c>
      <c r="BT68">
        <v>68</v>
      </c>
      <c r="BU68">
        <v>210</v>
      </c>
    </row>
    <row r="69" spans="1:73" x14ac:dyDescent="0.25">
      <c r="A69">
        <v>133</v>
      </c>
      <c r="B69" t="s">
        <v>922</v>
      </c>
      <c r="C69" t="s">
        <v>923</v>
      </c>
      <c r="D69" t="s">
        <v>924</v>
      </c>
      <c r="E69">
        <v>349.5</v>
      </c>
      <c r="F69" t="s">
        <v>925</v>
      </c>
      <c r="G69" t="s">
        <v>1005</v>
      </c>
      <c r="H69">
        <v>63.36</v>
      </c>
      <c r="I69">
        <v>17.3</v>
      </c>
      <c r="J69">
        <v>7.28</v>
      </c>
      <c r="K69">
        <v>2.64</v>
      </c>
      <c r="L69">
        <v>0.89</v>
      </c>
      <c r="M69">
        <v>2.11</v>
      </c>
      <c r="N69">
        <v>4.22</v>
      </c>
      <c r="O69">
        <v>0.71</v>
      </c>
      <c r="P69">
        <v>0.14000000000000001</v>
      </c>
      <c r="Q69">
        <v>0.04</v>
      </c>
      <c r="R69">
        <v>0.02</v>
      </c>
      <c r="S69">
        <v>1.3</v>
      </c>
      <c r="X69">
        <v>609</v>
      </c>
      <c r="AB69">
        <v>0.02</v>
      </c>
      <c r="AD69">
        <v>71.900000000000006</v>
      </c>
      <c r="AE69">
        <v>80</v>
      </c>
      <c r="AF69">
        <v>15</v>
      </c>
      <c r="AG69">
        <v>120</v>
      </c>
      <c r="AH69">
        <v>10.8</v>
      </c>
      <c r="AI69">
        <v>51</v>
      </c>
      <c r="AJ69">
        <v>4.41</v>
      </c>
      <c r="AK69">
        <v>2.57</v>
      </c>
      <c r="AL69">
        <v>1.3</v>
      </c>
      <c r="AM69">
        <v>743</v>
      </c>
      <c r="AO69">
        <v>5.19</v>
      </c>
      <c r="AQ69">
        <v>4</v>
      </c>
      <c r="AS69">
        <v>0.91</v>
      </c>
      <c r="AV69">
        <v>36.200000000000003</v>
      </c>
      <c r="AW69">
        <v>0.38</v>
      </c>
      <c r="AX69">
        <v>321</v>
      </c>
      <c r="AZ69">
        <v>18</v>
      </c>
      <c r="BA69">
        <v>31.4</v>
      </c>
      <c r="BB69">
        <v>46</v>
      </c>
      <c r="BD69">
        <v>8.5299999999999994</v>
      </c>
      <c r="BE69">
        <v>191</v>
      </c>
      <c r="BF69">
        <v>0.05</v>
      </c>
      <c r="BG69">
        <v>5.6</v>
      </c>
      <c r="BH69">
        <v>2</v>
      </c>
      <c r="BI69">
        <v>168</v>
      </c>
      <c r="BJ69">
        <v>1.4</v>
      </c>
      <c r="BK69">
        <v>0.81</v>
      </c>
      <c r="BL69">
        <v>13</v>
      </c>
      <c r="BN69">
        <v>0.38</v>
      </c>
      <c r="BO69">
        <v>4.1900000000000004</v>
      </c>
      <c r="BQ69">
        <v>1</v>
      </c>
      <c r="BR69">
        <v>24.6</v>
      </c>
      <c r="BS69">
        <v>2.6</v>
      </c>
      <c r="BT69">
        <v>117</v>
      </c>
      <c r="BU69">
        <v>156</v>
      </c>
    </row>
    <row r="70" spans="1:73" x14ac:dyDescent="0.25">
      <c r="A70">
        <v>134</v>
      </c>
      <c r="B70" t="s">
        <v>922</v>
      </c>
      <c r="C70" t="s">
        <v>923</v>
      </c>
      <c r="D70" t="s">
        <v>924</v>
      </c>
      <c r="E70">
        <v>368.13</v>
      </c>
      <c r="F70" t="s">
        <v>932</v>
      </c>
      <c r="G70" t="s">
        <v>1006</v>
      </c>
      <c r="H70">
        <v>68.489999999999995</v>
      </c>
      <c r="I70">
        <v>14.9</v>
      </c>
      <c r="J70">
        <v>5.46</v>
      </c>
      <c r="K70">
        <v>1.86</v>
      </c>
      <c r="L70">
        <v>0.9</v>
      </c>
      <c r="M70">
        <v>1.98</v>
      </c>
      <c r="N70">
        <v>4.24</v>
      </c>
      <c r="O70">
        <v>0.6</v>
      </c>
      <c r="P70">
        <v>0.15</v>
      </c>
      <c r="Q70">
        <v>0.03</v>
      </c>
      <c r="R70">
        <v>0.02</v>
      </c>
      <c r="S70">
        <v>1.45</v>
      </c>
      <c r="X70">
        <v>537</v>
      </c>
      <c r="AB70">
        <v>0.15</v>
      </c>
      <c r="AD70">
        <v>84.4</v>
      </c>
      <c r="AE70">
        <v>80</v>
      </c>
      <c r="AF70">
        <v>11</v>
      </c>
      <c r="AG70">
        <v>96</v>
      </c>
      <c r="AH70">
        <v>14.8</v>
      </c>
      <c r="AI70">
        <v>17</v>
      </c>
      <c r="AJ70">
        <v>4.59</v>
      </c>
      <c r="AK70">
        <v>2.58</v>
      </c>
      <c r="AL70">
        <v>1.32</v>
      </c>
      <c r="AM70">
        <v>615</v>
      </c>
      <c r="AO70">
        <v>6.01</v>
      </c>
      <c r="AQ70">
        <v>5</v>
      </c>
      <c r="AS70">
        <v>0.9</v>
      </c>
      <c r="AV70">
        <v>44.3</v>
      </c>
      <c r="AW70">
        <v>0.36</v>
      </c>
      <c r="AX70">
        <v>194</v>
      </c>
      <c r="AZ70">
        <v>17</v>
      </c>
      <c r="BA70">
        <v>37.799999999999997</v>
      </c>
      <c r="BB70">
        <v>59</v>
      </c>
      <c r="BD70">
        <v>10.199999999999999</v>
      </c>
      <c r="BE70">
        <v>228</v>
      </c>
      <c r="BF70">
        <v>0.04</v>
      </c>
      <c r="BG70">
        <v>6.6</v>
      </c>
      <c r="BH70">
        <v>3</v>
      </c>
      <c r="BI70">
        <v>149</v>
      </c>
      <c r="BJ70">
        <v>1</v>
      </c>
      <c r="BK70">
        <v>0.88</v>
      </c>
      <c r="BL70">
        <v>10</v>
      </c>
      <c r="BN70">
        <v>0.37</v>
      </c>
      <c r="BO70">
        <v>4.0599999999999996</v>
      </c>
      <c r="BQ70">
        <v>1</v>
      </c>
      <c r="BR70">
        <v>23.5</v>
      </c>
      <c r="BS70">
        <v>2.6</v>
      </c>
      <c r="BT70">
        <v>138</v>
      </c>
      <c r="BU70">
        <v>160</v>
      </c>
    </row>
    <row r="71" spans="1:73" x14ac:dyDescent="0.25">
      <c r="A71">
        <v>135</v>
      </c>
      <c r="B71" t="s">
        <v>922</v>
      </c>
      <c r="C71" t="s">
        <v>923</v>
      </c>
      <c r="D71" t="s">
        <v>924</v>
      </c>
      <c r="E71">
        <v>406.43</v>
      </c>
      <c r="F71" t="s">
        <v>932</v>
      </c>
      <c r="G71" t="s">
        <v>1007</v>
      </c>
      <c r="H71">
        <v>66.61</v>
      </c>
      <c r="I71">
        <v>15.62</v>
      </c>
      <c r="J71">
        <v>6.24</v>
      </c>
      <c r="K71">
        <v>2.61</v>
      </c>
      <c r="L71">
        <v>1.41</v>
      </c>
      <c r="M71">
        <v>2.2400000000000002</v>
      </c>
      <c r="N71">
        <v>2.92</v>
      </c>
      <c r="O71">
        <v>0.64</v>
      </c>
      <c r="P71">
        <v>0.08</v>
      </c>
      <c r="Q71">
        <v>0.04</v>
      </c>
      <c r="R71">
        <v>0.02</v>
      </c>
      <c r="S71">
        <v>1.3</v>
      </c>
      <c r="X71">
        <v>516</v>
      </c>
      <c r="AB71">
        <v>0.55000000000000004</v>
      </c>
      <c r="AD71">
        <v>69.099999999999994</v>
      </c>
      <c r="AE71">
        <v>63</v>
      </c>
      <c r="AF71">
        <v>13</v>
      </c>
      <c r="AG71">
        <v>120</v>
      </c>
      <c r="AH71">
        <v>8.3000000000000007</v>
      </c>
      <c r="AJ71">
        <v>3.63</v>
      </c>
      <c r="AK71">
        <v>2.12</v>
      </c>
      <c r="AL71">
        <v>1.25</v>
      </c>
      <c r="AM71">
        <v>690</v>
      </c>
      <c r="AO71">
        <v>4.68</v>
      </c>
      <c r="AQ71">
        <v>4</v>
      </c>
      <c r="AS71">
        <v>0.74</v>
      </c>
      <c r="AV71">
        <v>35.299999999999997</v>
      </c>
      <c r="AW71">
        <v>0.28999999999999998</v>
      </c>
      <c r="AX71">
        <v>280</v>
      </c>
      <c r="AZ71">
        <v>17</v>
      </c>
      <c r="BA71">
        <v>30</v>
      </c>
      <c r="BB71">
        <v>66</v>
      </c>
      <c r="BD71">
        <v>8.24</v>
      </c>
      <c r="BE71">
        <v>150</v>
      </c>
      <c r="BG71">
        <v>5.3</v>
      </c>
      <c r="BH71">
        <v>1</v>
      </c>
      <c r="BI71">
        <v>178</v>
      </c>
      <c r="BJ71">
        <v>0.8</v>
      </c>
      <c r="BK71">
        <v>0.71</v>
      </c>
      <c r="BL71">
        <v>11</v>
      </c>
      <c r="BN71">
        <v>0.31</v>
      </c>
      <c r="BO71">
        <v>3.3</v>
      </c>
      <c r="BR71">
        <v>19.399999999999999</v>
      </c>
      <c r="BS71">
        <v>2</v>
      </c>
      <c r="BT71">
        <v>135</v>
      </c>
      <c r="BU71">
        <v>148</v>
      </c>
    </row>
    <row r="72" spans="1:73" x14ac:dyDescent="0.25">
      <c r="A72">
        <v>137</v>
      </c>
      <c r="B72" t="s">
        <v>922</v>
      </c>
      <c r="C72" t="s">
        <v>923</v>
      </c>
      <c r="D72" t="s">
        <v>924</v>
      </c>
      <c r="E72">
        <v>562.6</v>
      </c>
      <c r="F72" t="s">
        <v>932</v>
      </c>
      <c r="G72" t="s">
        <v>1008</v>
      </c>
      <c r="H72">
        <v>64.52</v>
      </c>
      <c r="I72">
        <v>16.37</v>
      </c>
      <c r="J72">
        <v>6.72</v>
      </c>
      <c r="K72">
        <v>2.93</v>
      </c>
      <c r="L72">
        <v>1.72</v>
      </c>
      <c r="M72">
        <v>2.63</v>
      </c>
      <c r="N72">
        <v>3</v>
      </c>
      <c r="O72">
        <v>0.71</v>
      </c>
      <c r="P72">
        <v>0.18</v>
      </c>
      <c r="Q72">
        <v>0.05</v>
      </c>
      <c r="R72">
        <v>0.02</v>
      </c>
      <c r="S72">
        <v>1.2</v>
      </c>
      <c r="X72">
        <v>486</v>
      </c>
      <c r="AB72">
        <v>0.17</v>
      </c>
      <c r="AD72">
        <v>74.400000000000006</v>
      </c>
      <c r="AE72">
        <v>86</v>
      </c>
      <c r="AF72">
        <v>14</v>
      </c>
      <c r="AG72">
        <v>135</v>
      </c>
      <c r="AH72">
        <v>9.1</v>
      </c>
      <c r="AI72">
        <v>38</v>
      </c>
      <c r="AJ72">
        <v>4.0599999999999996</v>
      </c>
      <c r="AK72">
        <v>2.37</v>
      </c>
      <c r="AL72">
        <v>1.24</v>
      </c>
      <c r="AM72">
        <v>859</v>
      </c>
      <c r="AO72">
        <v>5.38</v>
      </c>
      <c r="AQ72">
        <v>5</v>
      </c>
      <c r="AS72">
        <v>0.83</v>
      </c>
      <c r="AV72">
        <v>38.1</v>
      </c>
      <c r="AW72">
        <v>0.35</v>
      </c>
      <c r="AX72">
        <v>384</v>
      </c>
      <c r="AZ72">
        <v>18</v>
      </c>
      <c r="BA72">
        <v>33.700000000000003</v>
      </c>
      <c r="BB72">
        <v>54</v>
      </c>
      <c r="BD72">
        <v>8.85</v>
      </c>
      <c r="BE72">
        <v>151</v>
      </c>
      <c r="BF72">
        <v>0.06</v>
      </c>
      <c r="BG72">
        <v>5.9</v>
      </c>
      <c r="BH72">
        <v>1</v>
      </c>
      <c r="BI72">
        <v>315</v>
      </c>
      <c r="BJ72">
        <v>0.9</v>
      </c>
      <c r="BK72">
        <v>0.76</v>
      </c>
      <c r="BL72">
        <v>11</v>
      </c>
      <c r="BN72">
        <v>0.36</v>
      </c>
      <c r="BO72">
        <v>3.27</v>
      </c>
      <c r="BR72">
        <v>21.7</v>
      </c>
      <c r="BS72">
        <v>2.2999999999999998</v>
      </c>
      <c r="BT72">
        <v>125</v>
      </c>
      <c r="BU72">
        <v>171</v>
      </c>
    </row>
    <row r="73" spans="1:73" x14ac:dyDescent="0.25">
      <c r="A73">
        <v>140</v>
      </c>
      <c r="B73" t="s">
        <v>922</v>
      </c>
      <c r="C73" t="s">
        <v>923</v>
      </c>
      <c r="D73" t="s">
        <v>924</v>
      </c>
      <c r="E73">
        <v>738.9</v>
      </c>
      <c r="F73" t="s">
        <v>932</v>
      </c>
      <c r="G73" t="s">
        <v>1009</v>
      </c>
      <c r="H73">
        <v>62.84</v>
      </c>
      <c r="I73">
        <v>17.2</v>
      </c>
      <c r="J73">
        <v>8.0500000000000007</v>
      </c>
      <c r="K73">
        <v>3.02</v>
      </c>
      <c r="L73">
        <v>0.79</v>
      </c>
      <c r="M73">
        <v>1.81</v>
      </c>
      <c r="N73">
        <v>4.1399999999999997</v>
      </c>
      <c r="O73">
        <v>0.82</v>
      </c>
      <c r="P73">
        <v>0.09</v>
      </c>
      <c r="Q73">
        <v>0.04</v>
      </c>
      <c r="R73">
        <v>0.02</v>
      </c>
      <c r="S73">
        <v>1.3</v>
      </c>
      <c r="X73">
        <v>472</v>
      </c>
      <c r="AB73">
        <v>0.26</v>
      </c>
      <c r="AD73">
        <v>95.7</v>
      </c>
      <c r="AE73">
        <v>80</v>
      </c>
      <c r="AF73">
        <v>16</v>
      </c>
      <c r="AG73">
        <v>134</v>
      </c>
      <c r="AH73">
        <v>14.8</v>
      </c>
      <c r="AI73">
        <v>38</v>
      </c>
      <c r="AJ73">
        <v>4.45</v>
      </c>
      <c r="AK73">
        <v>2.11</v>
      </c>
      <c r="AL73">
        <v>1.31</v>
      </c>
      <c r="AM73">
        <v>810</v>
      </c>
      <c r="AO73">
        <v>6.38</v>
      </c>
      <c r="AQ73">
        <v>6</v>
      </c>
      <c r="AS73">
        <v>0.82</v>
      </c>
      <c r="AV73">
        <v>48.6</v>
      </c>
      <c r="AW73">
        <v>0.28000000000000003</v>
      </c>
      <c r="AX73">
        <v>301</v>
      </c>
      <c r="AZ73">
        <v>23</v>
      </c>
      <c r="BA73">
        <v>41.3</v>
      </c>
      <c r="BB73">
        <v>69</v>
      </c>
      <c r="BD73">
        <v>11.2</v>
      </c>
      <c r="BE73">
        <v>243</v>
      </c>
      <c r="BF73">
        <v>0.05</v>
      </c>
      <c r="BG73">
        <v>7.3</v>
      </c>
      <c r="BH73">
        <v>2</v>
      </c>
      <c r="BI73">
        <v>133</v>
      </c>
      <c r="BJ73">
        <v>1.3</v>
      </c>
      <c r="BK73">
        <v>0.94</v>
      </c>
      <c r="BL73">
        <v>15</v>
      </c>
      <c r="BN73">
        <v>0.31</v>
      </c>
      <c r="BO73">
        <v>4.76</v>
      </c>
      <c r="BR73">
        <v>20.8</v>
      </c>
      <c r="BS73">
        <v>1.9</v>
      </c>
      <c r="BT73">
        <v>175</v>
      </c>
      <c r="BU73">
        <v>190</v>
      </c>
    </row>
    <row r="74" spans="1:73" x14ac:dyDescent="0.25">
      <c r="A74">
        <v>141</v>
      </c>
      <c r="B74" t="s">
        <v>922</v>
      </c>
      <c r="C74" t="s">
        <v>923</v>
      </c>
      <c r="D74" t="s">
        <v>924</v>
      </c>
      <c r="E74">
        <v>761.83</v>
      </c>
      <c r="F74" t="s">
        <v>932</v>
      </c>
      <c r="G74" t="s">
        <v>1010</v>
      </c>
      <c r="H74">
        <v>66.53</v>
      </c>
      <c r="I74">
        <v>15.36</v>
      </c>
      <c r="J74">
        <v>5.42</v>
      </c>
      <c r="K74">
        <v>2.14</v>
      </c>
      <c r="L74">
        <v>1.21</v>
      </c>
      <c r="M74">
        <v>2.81</v>
      </c>
      <c r="N74">
        <v>4.58</v>
      </c>
      <c r="O74">
        <v>0.62</v>
      </c>
      <c r="P74">
        <v>0.13</v>
      </c>
      <c r="Q74">
        <v>0.05</v>
      </c>
      <c r="R74">
        <v>0.01</v>
      </c>
      <c r="S74">
        <v>1.2</v>
      </c>
      <c r="X74">
        <v>910</v>
      </c>
      <c r="AB74">
        <v>0.37</v>
      </c>
      <c r="AD74">
        <v>68</v>
      </c>
      <c r="AE74">
        <v>110</v>
      </c>
      <c r="AF74">
        <v>14</v>
      </c>
      <c r="AG74">
        <v>90</v>
      </c>
      <c r="AH74">
        <v>8.3000000000000007</v>
      </c>
      <c r="AI74">
        <v>12</v>
      </c>
      <c r="AJ74">
        <v>3.61</v>
      </c>
      <c r="AK74">
        <v>2.02</v>
      </c>
      <c r="AL74">
        <v>1.29</v>
      </c>
      <c r="AM74">
        <v>633</v>
      </c>
      <c r="AO74">
        <v>4.59</v>
      </c>
      <c r="AQ74">
        <v>5</v>
      </c>
      <c r="AS74">
        <v>0.72</v>
      </c>
      <c r="AV74">
        <v>35.700000000000003</v>
      </c>
      <c r="AW74">
        <v>0.28999999999999998</v>
      </c>
      <c r="AX74">
        <v>344</v>
      </c>
      <c r="AZ74">
        <v>17</v>
      </c>
      <c r="BA74">
        <v>28.8</v>
      </c>
      <c r="BB74">
        <v>49</v>
      </c>
      <c r="BD74">
        <v>7.94</v>
      </c>
      <c r="BE74">
        <v>225</v>
      </c>
      <c r="BF74">
        <v>0.09</v>
      </c>
      <c r="BG74">
        <v>5</v>
      </c>
      <c r="BH74">
        <v>3</v>
      </c>
      <c r="BI74">
        <v>142</v>
      </c>
      <c r="BJ74">
        <v>0.9</v>
      </c>
      <c r="BK74">
        <v>0.71</v>
      </c>
      <c r="BL74">
        <v>11</v>
      </c>
      <c r="BN74">
        <v>0.31</v>
      </c>
      <c r="BO74">
        <v>3.19</v>
      </c>
      <c r="BR74">
        <v>19.5</v>
      </c>
      <c r="BS74">
        <v>2.1</v>
      </c>
      <c r="BT74">
        <v>122</v>
      </c>
      <c r="BU74">
        <v>169</v>
      </c>
    </row>
    <row r="75" spans="1:73" x14ac:dyDescent="0.25">
      <c r="A75">
        <v>143</v>
      </c>
      <c r="B75" t="s">
        <v>922</v>
      </c>
      <c r="C75" t="s">
        <v>923</v>
      </c>
      <c r="D75" t="s">
        <v>924</v>
      </c>
      <c r="E75">
        <v>843.86</v>
      </c>
      <c r="F75" t="s">
        <v>932</v>
      </c>
      <c r="G75" t="s">
        <v>1011</v>
      </c>
      <c r="H75">
        <v>69.040000000000006</v>
      </c>
      <c r="I75">
        <v>13.39</v>
      </c>
      <c r="J75">
        <v>6.37</v>
      </c>
      <c r="K75">
        <v>1.88</v>
      </c>
      <c r="L75">
        <v>1.66</v>
      </c>
      <c r="M75">
        <v>3.07</v>
      </c>
      <c r="N75">
        <v>1.8</v>
      </c>
      <c r="O75">
        <v>0.49</v>
      </c>
      <c r="P75">
        <v>0.14000000000000001</v>
      </c>
      <c r="Q75">
        <v>0.04</v>
      </c>
      <c r="S75">
        <v>2.2000000000000002</v>
      </c>
      <c r="X75">
        <v>145</v>
      </c>
      <c r="AB75">
        <v>0.74</v>
      </c>
      <c r="AD75">
        <v>54.2</v>
      </c>
      <c r="AE75">
        <v>110</v>
      </c>
      <c r="AF75">
        <v>21</v>
      </c>
      <c r="AG75">
        <v>77</v>
      </c>
      <c r="AH75">
        <v>5.0999999999999996</v>
      </c>
      <c r="AI75">
        <v>106</v>
      </c>
      <c r="AJ75">
        <v>3.01</v>
      </c>
      <c r="AK75">
        <v>1.7</v>
      </c>
      <c r="AL75">
        <v>0.76</v>
      </c>
      <c r="AM75">
        <v>572</v>
      </c>
      <c r="AO75">
        <v>3.69</v>
      </c>
      <c r="AQ75">
        <v>4</v>
      </c>
      <c r="AS75">
        <v>0.59</v>
      </c>
      <c r="AV75">
        <v>27.7</v>
      </c>
      <c r="AW75">
        <v>0.21</v>
      </c>
      <c r="AX75">
        <v>318</v>
      </c>
      <c r="AZ75">
        <v>18</v>
      </c>
      <c r="BA75">
        <v>23.2</v>
      </c>
      <c r="BB75">
        <v>55</v>
      </c>
      <c r="BD75">
        <v>6.26</v>
      </c>
      <c r="BE75">
        <v>103</v>
      </c>
      <c r="BF75">
        <v>1.01</v>
      </c>
      <c r="BG75">
        <v>4.0999999999999996</v>
      </c>
      <c r="BH75">
        <v>1</v>
      </c>
      <c r="BI75">
        <v>119</v>
      </c>
      <c r="BJ75">
        <v>0.7</v>
      </c>
      <c r="BK75">
        <v>0.54</v>
      </c>
      <c r="BL75">
        <v>10</v>
      </c>
      <c r="BN75">
        <v>0.26</v>
      </c>
      <c r="BO75">
        <v>5.05</v>
      </c>
      <c r="BR75">
        <v>16</v>
      </c>
      <c r="BS75">
        <v>1.6</v>
      </c>
      <c r="BT75">
        <v>94</v>
      </c>
      <c r="BU75">
        <v>122</v>
      </c>
    </row>
    <row r="76" spans="1:73" x14ac:dyDescent="0.25">
      <c r="A76">
        <v>1</v>
      </c>
      <c r="B76" t="s">
        <v>922</v>
      </c>
      <c r="C76" t="s">
        <v>923</v>
      </c>
      <c r="D76" t="s">
        <v>976</v>
      </c>
      <c r="E76">
        <v>533.29999999999995</v>
      </c>
      <c r="F76" t="s">
        <v>932</v>
      </c>
      <c r="G76" t="s">
        <v>1012</v>
      </c>
      <c r="H76">
        <v>67</v>
      </c>
      <c r="I76">
        <v>16</v>
      </c>
      <c r="J76">
        <v>5.37</v>
      </c>
      <c r="K76">
        <v>2.09</v>
      </c>
      <c r="L76">
        <v>0.56999999999999995</v>
      </c>
      <c r="M76">
        <v>1.62</v>
      </c>
      <c r="N76">
        <v>3.94</v>
      </c>
      <c r="O76">
        <v>0.49</v>
      </c>
      <c r="P76">
        <v>0.16</v>
      </c>
      <c r="Q76">
        <v>0.04</v>
      </c>
      <c r="S76">
        <v>2</v>
      </c>
      <c r="X76">
        <v>461</v>
      </c>
      <c r="AA76">
        <v>1.8</v>
      </c>
      <c r="AE76">
        <v>138</v>
      </c>
      <c r="AH76">
        <v>7.5</v>
      </c>
      <c r="AM76">
        <v>728</v>
      </c>
      <c r="AZ76">
        <v>11</v>
      </c>
      <c r="BE76">
        <v>205</v>
      </c>
      <c r="BF76">
        <v>7.0000000000000007E-2</v>
      </c>
      <c r="BI76">
        <v>112</v>
      </c>
      <c r="BL76">
        <v>8.8000000000000007</v>
      </c>
      <c r="BO76">
        <v>5.2</v>
      </c>
      <c r="BR76">
        <v>20</v>
      </c>
      <c r="BU76">
        <v>177</v>
      </c>
    </row>
    <row r="77" spans="1:73" x14ac:dyDescent="0.25">
      <c r="A77">
        <v>2</v>
      </c>
      <c r="B77" t="s">
        <v>922</v>
      </c>
      <c r="C77" t="s">
        <v>923</v>
      </c>
      <c r="D77" t="s">
        <v>976</v>
      </c>
      <c r="E77">
        <v>636.15</v>
      </c>
      <c r="F77" t="s">
        <v>925</v>
      </c>
      <c r="G77" t="s">
        <v>1013</v>
      </c>
      <c r="H77">
        <v>61.8</v>
      </c>
      <c r="I77">
        <v>16.5</v>
      </c>
      <c r="J77">
        <v>6.88</v>
      </c>
      <c r="K77">
        <v>3.41</v>
      </c>
      <c r="L77">
        <v>1.1599999999999999</v>
      </c>
      <c r="M77">
        <v>2.23</v>
      </c>
      <c r="N77">
        <v>3.68</v>
      </c>
      <c r="O77">
        <v>0.6</v>
      </c>
      <c r="P77">
        <v>0.11</v>
      </c>
      <c r="Q77">
        <v>0.08</v>
      </c>
      <c r="S77">
        <v>2.35</v>
      </c>
      <c r="X77">
        <v>678</v>
      </c>
      <c r="AA77">
        <v>1.3</v>
      </c>
      <c r="AE77">
        <v>74</v>
      </c>
      <c r="AH77">
        <v>8.6999999999999993</v>
      </c>
      <c r="AM77">
        <v>971</v>
      </c>
      <c r="AZ77">
        <v>7</v>
      </c>
      <c r="BE77">
        <v>218</v>
      </c>
      <c r="BF77">
        <v>0.31</v>
      </c>
      <c r="BI77">
        <v>138</v>
      </c>
      <c r="BL77">
        <v>11</v>
      </c>
      <c r="BO77">
        <v>3.6</v>
      </c>
      <c r="BR77">
        <v>24</v>
      </c>
      <c r="BU77">
        <v>146</v>
      </c>
    </row>
    <row r="78" spans="1:73" x14ac:dyDescent="0.25">
      <c r="A78">
        <v>3</v>
      </c>
      <c r="B78" t="s">
        <v>922</v>
      </c>
      <c r="C78" t="s">
        <v>923</v>
      </c>
      <c r="D78" t="s">
        <v>976</v>
      </c>
      <c r="E78">
        <v>647.79999999999995</v>
      </c>
      <c r="F78" t="s">
        <v>925</v>
      </c>
      <c r="G78" t="s">
        <v>1014</v>
      </c>
      <c r="H78">
        <v>75.900000000000006</v>
      </c>
      <c r="I78">
        <v>11.2</v>
      </c>
      <c r="J78">
        <v>3.37</v>
      </c>
      <c r="K78">
        <v>1.48</v>
      </c>
      <c r="L78">
        <v>1.89</v>
      </c>
      <c r="M78">
        <v>2.87</v>
      </c>
      <c r="N78">
        <v>1.43</v>
      </c>
      <c r="O78">
        <v>0.35</v>
      </c>
      <c r="P78">
        <v>7.0000000000000007E-2</v>
      </c>
      <c r="Q78">
        <v>0.03</v>
      </c>
      <c r="S78">
        <v>0.6</v>
      </c>
      <c r="X78">
        <v>167</v>
      </c>
      <c r="AA78">
        <v>1.1000000000000001</v>
      </c>
      <c r="AE78">
        <v>95</v>
      </c>
      <c r="AH78">
        <v>4.4000000000000004</v>
      </c>
      <c r="AM78">
        <v>667</v>
      </c>
      <c r="AZ78">
        <v>11</v>
      </c>
      <c r="BE78">
        <v>112</v>
      </c>
      <c r="BF78">
        <v>0.18</v>
      </c>
      <c r="BI78">
        <v>178</v>
      </c>
      <c r="BL78">
        <v>8.1</v>
      </c>
      <c r="BO78">
        <v>2.6</v>
      </c>
      <c r="BR78">
        <v>24</v>
      </c>
      <c r="BU78">
        <v>168</v>
      </c>
    </row>
    <row r="79" spans="1:73" x14ac:dyDescent="0.25">
      <c r="A79">
        <v>4</v>
      </c>
      <c r="B79" t="s">
        <v>922</v>
      </c>
      <c r="C79" t="s">
        <v>923</v>
      </c>
      <c r="D79" t="s">
        <v>976</v>
      </c>
      <c r="E79">
        <v>703.1</v>
      </c>
      <c r="F79" t="s">
        <v>923</v>
      </c>
      <c r="G79" t="s">
        <v>1015</v>
      </c>
      <c r="H79">
        <v>70.8</v>
      </c>
      <c r="I79">
        <v>13.9</v>
      </c>
      <c r="J79">
        <v>1.98</v>
      </c>
      <c r="K79">
        <v>0.73</v>
      </c>
      <c r="L79">
        <v>1.1299999999999999</v>
      </c>
      <c r="M79">
        <v>3.67</v>
      </c>
      <c r="N79">
        <v>4.58</v>
      </c>
      <c r="O79">
        <v>0.3</v>
      </c>
      <c r="P79">
        <v>0.12</v>
      </c>
      <c r="Q79">
        <v>0.01</v>
      </c>
      <c r="S79">
        <v>0.95</v>
      </c>
      <c r="X79">
        <v>563</v>
      </c>
      <c r="AA79">
        <v>1.8</v>
      </c>
      <c r="AE79">
        <v>232</v>
      </c>
      <c r="AH79">
        <v>1.8</v>
      </c>
      <c r="AM79">
        <v>330</v>
      </c>
      <c r="AZ79">
        <v>13</v>
      </c>
      <c r="BE79">
        <v>163</v>
      </c>
      <c r="BF79">
        <v>0.04</v>
      </c>
      <c r="BI79">
        <v>179</v>
      </c>
      <c r="BL79">
        <v>28</v>
      </c>
      <c r="BO79">
        <v>7.5</v>
      </c>
      <c r="BR79">
        <v>16</v>
      </c>
      <c r="BU79">
        <v>202</v>
      </c>
    </row>
    <row r="80" spans="1:73" x14ac:dyDescent="0.25">
      <c r="A80">
        <v>6</v>
      </c>
      <c r="B80" t="s">
        <v>922</v>
      </c>
      <c r="C80" t="s">
        <v>938</v>
      </c>
      <c r="D80" t="s">
        <v>976</v>
      </c>
      <c r="E80">
        <v>997.7</v>
      </c>
      <c r="F80" t="s">
        <v>982</v>
      </c>
      <c r="G80" t="s">
        <v>1016</v>
      </c>
      <c r="H80">
        <v>53.5</v>
      </c>
      <c r="I80">
        <v>20</v>
      </c>
      <c r="J80">
        <v>9.23</v>
      </c>
      <c r="K80">
        <v>3.8</v>
      </c>
      <c r="L80">
        <v>0.89</v>
      </c>
      <c r="M80">
        <v>2.08</v>
      </c>
      <c r="N80">
        <v>4.17</v>
      </c>
      <c r="O80">
        <v>0.76</v>
      </c>
      <c r="P80">
        <v>0.11</v>
      </c>
      <c r="Q80">
        <v>0.08</v>
      </c>
      <c r="S80">
        <v>4.3</v>
      </c>
      <c r="X80">
        <v>744</v>
      </c>
      <c r="AA80">
        <v>1.1000000000000001</v>
      </c>
      <c r="AE80">
        <v>140</v>
      </c>
      <c r="AH80">
        <v>9.8000000000000007</v>
      </c>
      <c r="AM80">
        <v>1300</v>
      </c>
      <c r="AZ80">
        <v>26</v>
      </c>
      <c r="BE80">
        <v>239</v>
      </c>
      <c r="BF80">
        <v>0.69</v>
      </c>
      <c r="BI80">
        <v>94</v>
      </c>
      <c r="BL80">
        <v>14</v>
      </c>
      <c r="BO80">
        <v>8.3000000000000007</v>
      </c>
      <c r="BR80">
        <v>21</v>
      </c>
      <c r="BU80">
        <v>152</v>
      </c>
    </row>
    <row r="81" spans="1:73" x14ac:dyDescent="0.25">
      <c r="A81">
        <v>146</v>
      </c>
      <c r="B81" t="s">
        <v>922</v>
      </c>
      <c r="C81" t="s">
        <v>923</v>
      </c>
      <c r="D81" t="s">
        <v>935</v>
      </c>
      <c r="E81">
        <v>74.400000000000006</v>
      </c>
      <c r="F81" t="s">
        <v>932</v>
      </c>
      <c r="G81" t="s">
        <v>1017</v>
      </c>
      <c r="H81">
        <v>62.64</v>
      </c>
      <c r="I81">
        <v>17.48</v>
      </c>
      <c r="J81">
        <v>7.64</v>
      </c>
      <c r="K81">
        <v>2.73</v>
      </c>
      <c r="L81">
        <v>0.68</v>
      </c>
      <c r="M81">
        <v>1.92</v>
      </c>
      <c r="N81">
        <v>3.7</v>
      </c>
      <c r="O81">
        <v>0.75</v>
      </c>
      <c r="P81">
        <v>0.09</v>
      </c>
      <c r="Q81">
        <v>0.05</v>
      </c>
      <c r="R81">
        <v>0.02</v>
      </c>
      <c r="S81">
        <v>2.35</v>
      </c>
      <c r="X81">
        <v>308</v>
      </c>
      <c r="AB81">
        <v>0.03</v>
      </c>
      <c r="AD81">
        <v>79.599999999999994</v>
      </c>
      <c r="AE81">
        <v>100</v>
      </c>
      <c r="AF81">
        <v>15</v>
      </c>
      <c r="AG81">
        <v>126</v>
      </c>
      <c r="AH81">
        <v>13.8</v>
      </c>
      <c r="AI81">
        <v>62</v>
      </c>
      <c r="AJ81">
        <v>4.0199999999999996</v>
      </c>
      <c r="AK81">
        <v>2.23</v>
      </c>
      <c r="AL81">
        <v>0.89</v>
      </c>
      <c r="AM81">
        <v>745</v>
      </c>
      <c r="AO81">
        <v>5.25</v>
      </c>
      <c r="AQ81">
        <v>4</v>
      </c>
      <c r="AS81">
        <v>0.77</v>
      </c>
      <c r="AV81">
        <v>42.2</v>
      </c>
      <c r="AW81">
        <v>0.33</v>
      </c>
      <c r="AX81">
        <v>361</v>
      </c>
      <c r="AZ81">
        <v>21</v>
      </c>
      <c r="BA81">
        <v>34.799999999999997</v>
      </c>
      <c r="BB81">
        <v>65</v>
      </c>
      <c r="BD81">
        <v>9.59</v>
      </c>
      <c r="BE81">
        <v>245</v>
      </c>
      <c r="BF81">
        <v>0.05</v>
      </c>
      <c r="BG81">
        <v>6.1</v>
      </c>
      <c r="BH81">
        <v>3</v>
      </c>
      <c r="BI81">
        <v>85.2</v>
      </c>
      <c r="BJ81">
        <v>1</v>
      </c>
      <c r="BK81">
        <v>0.77</v>
      </c>
      <c r="BL81">
        <v>15</v>
      </c>
      <c r="BN81">
        <v>0.31</v>
      </c>
      <c r="BO81">
        <v>3.87</v>
      </c>
      <c r="BR81">
        <v>20.7</v>
      </c>
      <c r="BS81">
        <v>2</v>
      </c>
      <c r="BT81">
        <v>166</v>
      </c>
      <c r="BU81">
        <v>146</v>
      </c>
    </row>
    <row r="82" spans="1:73" x14ac:dyDescent="0.25">
      <c r="A82">
        <v>148</v>
      </c>
      <c r="B82" t="s">
        <v>922</v>
      </c>
      <c r="C82" t="s">
        <v>923</v>
      </c>
      <c r="D82" t="s">
        <v>935</v>
      </c>
      <c r="E82">
        <v>167.93</v>
      </c>
      <c r="F82" t="s">
        <v>932</v>
      </c>
      <c r="G82" t="s">
        <v>1018</v>
      </c>
      <c r="H82">
        <v>63.5</v>
      </c>
      <c r="I82">
        <v>17.2</v>
      </c>
      <c r="J82">
        <v>7.26</v>
      </c>
      <c r="K82">
        <v>2.5</v>
      </c>
      <c r="L82">
        <v>1.02</v>
      </c>
      <c r="M82">
        <v>1.94</v>
      </c>
      <c r="N82">
        <v>4.1399999999999997</v>
      </c>
      <c r="O82">
        <v>0.71</v>
      </c>
      <c r="P82">
        <v>0.1</v>
      </c>
      <c r="Q82">
        <v>0.03</v>
      </c>
      <c r="R82">
        <v>0.02</v>
      </c>
      <c r="S82">
        <v>1.7</v>
      </c>
      <c r="X82">
        <v>671</v>
      </c>
      <c r="AB82">
        <v>0.26</v>
      </c>
      <c r="AD82">
        <v>85.4</v>
      </c>
      <c r="AE82">
        <v>120</v>
      </c>
      <c r="AF82">
        <v>14</v>
      </c>
      <c r="AG82">
        <v>140</v>
      </c>
      <c r="AH82">
        <v>9.5</v>
      </c>
      <c r="AI82">
        <v>50</v>
      </c>
      <c r="AJ82">
        <v>4.3</v>
      </c>
      <c r="AK82">
        <v>2.56</v>
      </c>
      <c r="AL82">
        <v>1.33</v>
      </c>
      <c r="AM82">
        <v>565</v>
      </c>
      <c r="AO82">
        <v>5.68</v>
      </c>
      <c r="AQ82">
        <v>5</v>
      </c>
      <c r="AS82">
        <v>0.87</v>
      </c>
      <c r="AV82">
        <v>43.4</v>
      </c>
      <c r="AW82">
        <v>0.36</v>
      </c>
      <c r="AX82">
        <v>247</v>
      </c>
      <c r="AZ82">
        <v>18</v>
      </c>
      <c r="BA82">
        <v>37.299999999999997</v>
      </c>
      <c r="BB82">
        <v>66</v>
      </c>
      <c r="BD82">
        <v>10.1</v>
      </c>
      <c r="BE82">
        <v>170</v>
      </c>
      <c r="BF82">
        <v>0.06</v>
      </c>
      <c r="BG82">
        <v>6.5</v>
      </c>
      <c r="BH82">
        <v>2</v>
      </c>
      <c r="BI82">
        <v>160</v>
      </c>
      <c r="BJ82">
        <v>1</v>
      </c>
      <c r="BK82">
        <v>0.86</v>
      </c>
      <c r="BL82">
        <v>13</v>
      </c>
      <c r="BN82">
        <v>0.37</v>
      </c>
      <c r="BO82">
        <v>3.66</v>
      </c>
      <c r="BQ82">
        <v>1</v>
      </c>
      <c r="BR82">
        <v>22.9</v>
      </c>
      <c r="BS82">
        <v>2.5</v>
      </c>
      <c r="BT82">
        <v>167</v>
      </c>
      <c r="BU82">
        <v>158</v>
      </c>
    </row>
    <row r="83" spans="1:73" x14ac:dyDescent="0.25">
      <c r="A83">
        <v>150</v>
      </c>
      <c r="B83" t="s">
        <v>922</v>
      </c>
      <c r="C83" t="s">
        <v>923</v>
      </c>
      <c r="D83" t="s">
        <v>935</v>
      </c>
      <c r="E83">
        <v>266.89999999999998</v>
      </c>
      <c r="F83" t="s">
        <v>932</v>
      </c>
      <c r="G83" t="s">
        <v>1019</v>
      </c>
      <c r="H83">
        <v>67.900000000000006</v>
      </c>
      <c r="I83">
        <v>14.11</v>
      </c>
      <c r="J83">
        <v>6.8</v>
      </c>
      <c r="K83">
        <v>2.6</v>
      </c>
      <c r="L83">
        <v>0.83</v>
      </c>
      <c r="M83">
        <v>1.68</v>
      </c>
      <c r="N83">
        <v>3.13</v>
      </c>
      <c r="O83">
        <v>0.7</v>
      </c>
      <c r="P83">
        <v>7.0000000000000007E-2</v>
      </c>
      <c r="Q83">
        <v>0.04</v>
      </c>
      <c r="R83">
        <v>0.02</v>
      </c>
      <c r="S83">
        <v>2.2000000000000002</v>
      </c>
      <c r="X83">
        <v>442</v>
      </c>
      <c r="AB83">
        <v>0.15</v>
      </c>
      <c r="AD83">
        <v>72.400000000000006</v>
      </c>
      <c r="AE83">
        <v>80</v>
      </c>
      <c r="AG83">
        <v>81</v>
      </c>
      <c r="AH83">
        <v>10.9</v>
      </c>
      <c r="AI83">
        <v>25</v>
      </c>
      <c r="AJ83">
        <v>3.61</v>
      </c>
      <c r="AK83">
        <v>2.0699999999999998</v>
      </c>
      <c r="AL83">
        <v>0.95</v>
      </c>
      <c r="AM83">
        <v>790</v>
      </c>
      <c r="AO83">
        <v>4.63</v>
      </c>
      <c r="AQ83">
        <v>5</v>
      </c>
      <c r="AS83">
        <v>0.73</v>
      </c>
      <c r="AV83">
        <v>37.299999999999997</v>
      </c>
      <c r="AW83">
        <v>0.28999999999999998</v>
      </c>
      <c r="AX83">
        <v>297</v>
      </c>
      <c r="AZ83">
        <v>19</v>
      </c>
      <c r="BA83">
        <v>31</v>
      </c>
      <c r="BB83">
        <v>57</v>
      </c>
      <c r="BD83">
        <v>8.59</v>
      </c>
      <c r="BE83">
        <v>206</v>
      </c>
      <c r="BF83">
        <v>0.04</v>
      </c>
      <c r="BG83">
        <v>5.3</v>
      </c>
      <c r="BH83">
        <v>2</v>
      </c>
      <c r="BI83">
        <v>144</v>
      </c>
      <c r="BJ83">
        <v>0.8</v>
      </c>
      <c r="BK83">
        <v>0.68</v>
      </c>
      <c r="BL83">
        <v>12</v>
      </c>
      <c r="BN83">
        <v>0.3</v>
      </c>
      <c r="BO83">
        <v>2.5</v>
      </c>
      <c r="BR83">
        <v>19.399999999999999</v>
      </c>
      <c r="BS83">
        <v>2</v>
      </c>
      <c r="BT83">
        <v>142</v>
      </c>
      <c r="BU83">
        <v>156</v>
      </c>
    </row>
    <row r="84" spans="1:73" x14ac:dyDescent="0.25">
      <c r="A84">
        <v>155</v>
      </c>
      <c r="B84" t="s">
        <v>922</v>
      </c>
      <c r="C84" t="s">
        <v>923</v>
      </c>
      <c r="D84" t="s">
        <v>935</v>
      </c>
      <c r="E84">
        <v>412.5</v>
      </c>
      <c r="F84" t="s">
        <v>932</v>
      </c>
      <c r="G84" t="s">
        <v>1020</v>
      </c>
      <c r="H84">
        <v>65.069999999999993</v>
      </c>
      <c r="I84">
        <v>16.22</v>
      </c>
      <c r="J84">
        <v>6.73</v>
      </c>
      <c r="K84">
        <v>2.4300000000000002</v>
      </c>
      <c r="L84">
        <v>0.75</v>
      </c>
      <c r="M84">
        <v>1.87</v>
      </c>
      <c r="N84">
        <v>3.74</v>
      </c>
      <c r="O84">
        <v>0.66</v>
      </c>
      <c r="P84">
        <v>0.12</v>
      </c>
      <c r="Q84">
        <v>0.05</v>
      </c>
      <c r="R84">
        <v>0.02</v>
      </c>
      <c r="S84">
        <v>2.4</v>
      </c>
      <c r="X84">
        <v>338</v>
      </c>
      <c r="AB84">
        <v>0.32</v>
      </c>
      <c r="AD84">
        <v>81.400000000000006</v>
      </c>
      <c r="AE84">
        <v>100</v>
      </c>
      <c r="AF84">
        <v>13</v>
      </c>
      <c r="AG84">
        <v>107</v>
      </c>
      <c r="AH84">
        <v>9.6999999999999993</v>
      </c>
      <c r="AI84">
        <v>53</v>
      </c>
      <c r="AJ84">
        <v>4.62</v>
      </c>
      <c r="AK84">
        <v>2.52</v>
      </c>
      <c r="AL84">
        <v>0.97</v>
      </c>
      <c r="AM84">
        <v>795</v>
      </c>
      <c r="AO84">
        <v>5.52</v>
      </c>
      <c r="AQ84">
        <v>5</v>
      </c>
      <c r="AS84">
        <v>0.89</v>
      </c>
      <c r="AV84">
        <v>41.7</v>
      </c>
      <c r="AW84">
        <v>0.32</v>
      </c>
      <c r="AX84">
        <v>343</v>
      </c>
      <c r="AZ84">
        <v>19</v>
      </c>
      <c r="BA84">
        <v>35.5</v>
      </c>
      <c r="BB84">
        <v>54</v>
      </c>
      <c r="BD84">
        <v>9.68</v>
      </c>
      <c r="BE84">
        <v>206</v>
      </c>
      <c r="BF84">
        <v>0.06</v>
      </c>
      <c r="BG84">
        <v>6.2</v>
      </c>
      <c r="BH84">
        <v>2</v>
      </c>
      <c r="BI84">
        <v>110</v>
      </c>
      <c r="BJ84">
        <v>1.1000000000000001</v>
      </c>
      <c r="BK84">
        <v>0.86</v>
      </c>
      <c r="BL84">
        <v>12</v>
      </c>
      <c r="BN84">
        <v>0.38</v>
      </c>
      <c r="BO84">
        <v>6.44</v>
      </c>
      <c r="BR84">
        <v>24.1</v>
      </c>
      <c r="BS84">
        <v>2.4</v>
      </c>
      <c r="BT84">
        <v>139</v>
      </c>
      <c r="BU84">
        <v>155</v>
      </c>
    </row>
    <row r="85" spans="1:73" x14ac:dyDescent="0.25">
      <c r="A85">
        <v>156</v>
      </c>
      <c r="B85" t="s">
        <v>922</v>
      </c>
      <c r="C85" t="s">
        <v>923</v>
      </c>
      <c r="D85" t="s">
        <v>935</v>
      </c>
      <c r="E85">
        <v>502.42</v>
      </c>
      <c r="F85" t="s">
        <v>932</v>
      </c>
      <c r="G85" t="s">
        <v>1021</v>
      </c>
      <c r="H85">
        <v>70.38</v>
      </c>
      <c r="I85">
        <v>13.95</v>
      </c>
      <c r="J85">
        <v>4.96</v>
      </c>
      <c r="K85">
        <v>2</v>
      </c>
      <c r="L85">
        <v>1.87</v>
      </c>
      <c r="M85">
        <v>3.15</v>
      </c>
      <c r="N85">
        <v>1.91</v>
      </c>
      <c r="O85">
        <v>0.53</v>
      </c>
      <c r="P85">
        <v>0.14000000000000001</v>
      </c>
      <c r="Q85">
        <v>0.05</v>
      </c>
      <c r="R85">
        <v>0.01</v>
      </c>
      <c r="S85">
        <v>1.2</v>
      </c>
      <c r="X85">
        <v>119</v>
      </c>
      <c r="AB85">
        <v>0.35</v>
      </c>
      <c r="AD85">
        <v>70.8</v>
      </c>
      <c r="AE85">
        <v>100</v>
      </c>
      <c r="AF85">
        <v>11</v>
      </c>
      <c r="AG85">
        <v>75</v>
      </c>
      <c r="AH85">
        <v>8.8000000000000007</v>
      </c>
      <c r="AI85">
        <v>22</v>
      </c>
      <c r="AJ85">
        <v>3.64</v>
      </c>
      <c r="AK85">
        <v>2.12</v>
      </c>
      <c r="AL85">
        <v>0.92</v>
      </c>
      <c r="AM85">
        <v>646</v>
      </c>
      <c r="AO85">
        <v>4.54</v>
      </c>
      <c r="AQ85">
        <v>4</v>
      </c>
      <c r="AS85">
        <v>0.72</v>
      </c>
      <c r="AV85">
        <v>35.4</v>
      </c>
      <c r="AW85">
        <v>0.28000000000000003</v>
      </c>
      <c r="AX85">
        <v>361</v>
      </c>
      <c r="AZ85">
        <v>17</v>
      </c>
      <c r="BA85">
        <v>29.7</v>
      </c>
      <c r="BB85">
        <v>36</v>
      </c>
      <c r="BD85">
        <v>8.2799999999999994</v>
      </c>
      <c r="BE85">
        <v>152</v>
      </c>
      <c r="BF85">
        <v>0.12</v>
      </c>
      <c r="BG85">
        <v>5</v>
      </c>
      <c r="BH85">
        <v>2</v>
      </c>
      <c r="BI85">
        <v>126</v>
      </c>
      <c r="BJ85">
        <v>1</v>
      </c>
      <c r="BK85">
        <v>0.68</v>
      </c>
      <c r="BL85">
        <v>11</v>
      </c>
      <c r="BN85">
        <v>0.33</v>
      </c>
      <c r="BO85">
        <v>6.03</v>
      </c>
      <c r="BR85">
        <v>20.2</v>
      </c>
      <c r="BS85">
        <v>2</v>
      </c>
      <c r="BT85">
        <v>106</v>
      </c>
      <c r="BU85">
        <v>154</v>
      </c>
    </row>
    <row r="86" spans="1:73" x14ac:dyDescent="0.25">
      <c r="A86">
        <v>52</v>
      </c>
      <c r="B86" t="s">
        <v>922</v>
      </c>
      <c r="C86" t="s">
        <v>923</v>
      </c>
      <c r="D86" t="s">
        <v>944</v>
      </c>
      <c r="E86">
        <v>318.02</v>
      </c>
      <c r="F86" t="s">
        <v>932</v>
      </c>
      <c r="G86" t="s">
        <v>1022</v>
      </c>
      <c r="H86">
        <v>65.900000000000006</v>
      </c>
      <c r="I86">
        <v>16.399999999999999</v>
      </c>
      <c r="J86">
        <v>5.39</v>
      </c>
      <c r="K86">
        <v>1.97</v>
      </c>
      <c r="L86">
        <v>1.58</v>
      </c>
      <c r="M86">
        <v>3.31</v>
      </c>
      <c r="N86">
        <v>3.01</v>
      </c>
      <c r="O86">
        <v>0.5</v>
      </c>
      <c r="P86">
        <v>0.25</v>
      </c>
      <c r="Q86">
        <v>0.04</v>
      </c>
      <c r="R86">
        <v>0.01</v>
      </c>
      <c r="S86">
        <v>1.8</v>
      </c>
      <c r="X86">
        <v>419</v>
      </c>
      <c r="AA86">
        <v>0.9</v>
      </c>
      <c r="AE86">
        <v>117</v>
      </c>
      <c r="AH86">
        <v>11</v>
      </c>
      <c r="AM86">
        <v>793</v>
      </c>
      <c r="AZ86">
        <v>18</v>
      </c>
      <c r="BE86">
        <v>130</v>
      </c>
      <c r="BF86">
        <v>0.41</v>
      </c>
      <c r="BI86">
        <v>153</v>
      </c>
      <c r="BL86">
        <v>13</v>
      </c>
      <c r="BO86">
        <v>8.8000000000000007</v>
      </c>
      <c r="BR86">
        <v>23</v>
      </c>
      <c r="BU86">
        <v>127</v>
      </c>
    </row>
    <row r="87" spans="1:73" x14ac:dyDescent="0.25">
      <c r="A87">
        <v>55</v>
      </c>
      <c r="B87" t="s">
        <v>922</v>
      </c>
      <c r="C87" t="s">
        <v>923</v>
      </c>
      <c r="D87" t="s">
        <v>944</v>
      </c>
      <c r="E87">
        <v>543.04</v>
      </c>
      <c r="F87" t="s">
        <v>932</v>
      </c>
      <c r="G87" t="s">
        <v>1023</v>
      </c>
      <c r="H87">
        <v>62.8</v>
      </c>
      <c r="I87">
        <v>17.7</v>
      </c>
      <c r="J87">
        <v>6.5</v>
      </c>
      <c r="K87">
        <v>2.7</v>
      </c>
      <c r="L87">
        <v>0.76</v>
      </c>
      <c r="M87">
        <v>1.98</v>
      </c>
      <c r="N87">
        <v>5.08</v>
      </c>
      <c r="O87">
        <v>0.61</v>
      </c>
      <c r="P87">
        <v>0.16</v>
      </c>
      <c r="Q87">
        <v>7.0000000000000007E-2</v>
      </c>
      <c r="R87">
        <v>0.02</v>
      </c>
      <c r="S87">
        <v>1.5</v>
      </c>
      <c r="X87">
        <v>1150</v>
      </c>
      <c r="AA87">
        <v>3.1</v>
      </c>
      <c r="AE87">
        <v>90</v>
      </c>
      <c r="AH87">
        <v>14</v>
      </c>
      <c r="AM87">
        <v>1060</v>
      </c>
      <c r="AZ87">
        <v>18</v>
      </c>
      <c r="BE87">
        <v>240</v>
      </c>
      <c r="BF87">
        <v>0.06</v>
      </c>
      <c r="BI87">
        <v>173</v>
      </c>
      <c r="BL87">
        <v>14</v>
      </c>
      <c r="BO87">
        <v>5.5</v>
      </c>
      <c r="BR87">
        <v>24</v>
      </c>
      <c r="BU87">
        <v>120</v>
      </c>
    </row>
    <row r="88" spans="1:73" x14ac:dyDescent="0.25">
      <c r="A88">
        <v>40</v>
      </c>
      <c r="B88" t="s">
        <v>922</v>
      </c>
      <c r="C88" t="s">
        <v>923</v>
      </c>
      <c r="D88" t="s">
        <v>946</v>
      </c>
      <c r="E88">
        <v>212</v>
      </c>
      <c r="F88" t="s">
        <v>932</v>
      </c>
      <c r="G88" t="s">
        <v>1024</v>
      </c>
      <c r="H88">
        <v>70.099999999999994</v>
      </c>
      <c r="I88">
        <v>13.5</v>
      </c>
      <c r="J88">
        <v>4.54</v>
      </c>
      <c r="K88">
        <v>1.8</v>
      </c>
      <c r="L88">
        <v>1.0900000000000001</v>
      </c>
      <c r="M88">
        <v>2.5</v>
      </c>
      <c r="N88">
        <v>3.47</v>
      </c>
      <c r="O88">
        <v>0.53</v>
      </c>
      <c r="P88">
        <v>0.1</v>
      </c>
      <c r="Q88">
        <v>0.04</v>
      </c>
      <c r="R88">
        <v>0.01</v>
      </c>
      <c r="S88">
        <v>1</v>
      </c>
      <c r="X88">
        <v>654</v>
      </c>
      <c r="AA88">
        <v>3.2</v>
      </c>
      <c r="AE88">
        <v>35</v>
      </c>
      <c r="AH88">
        <v>13</v>
      </c>
      <c r="AM88">
        <v>664</v>
      </c>
      <c r="AZ88">
        <v>11</v>
      </c>
      <c r="BE88">
        <v>188</v>
      </c>
      <c r="BF88">
        <v>0.08</v>
      </c>
      <c r="BI88">
        <v>130</v>
      </c>
      <c r="BL88">
        <v>10.1</v>
      </c>
      <c r="BO88">
        <v>3.4</v>
      </c>
      <c r="BR88">
        <v>25</v>
      </c>
      <c r="BU88">
        <v>180</v>
      </c>
    </row>
    <row r="89" spans="1:73" x14ac:dyDescent="0.25">
      <c r="A89">
        <v>42</v>
      </c>
      <c r="B89" t="s">
        <v>922</v>
      </c>
      <c r="C89" t="s">
        <v>923</v>
      </c>
      <c r="D89" t="s">
        <v>946</v>
      </c>
      <c r="E89">
        <v>242.2</v>
      </c>
      <c r="F89" t="s">
        <v>982</v>
      </c>
      <c r="G89" t="s">
        <v>1025</v>
      </c>
      <c r="H89">
        <v>68.599999999999994</v>
      </c>
      <c r="I89">
        <v>13.9</v>
      </c>
      <c r="J89">
        <v>5.97</v>
      </c>
      <c r="K89">
        <v>2.14</v>
      </c>
      <c r="L89">
        <v>0.96</v>
      </c>
      <c r="M89">
        <v>2.23</v>
      </c>
      <c r="N89">
        <v>3.09</v>
      </c>
      <c r="O89">
        <v>0.64</v>
      </c>
      <c r="P89">
        <v>0.09</v>
      </c>
      <c r="Q89">
        <v>0.02</v>
      </c>
      <c r="R89">
        <v>0.02</v>
      </c>
      <c r="S89">
        <v>1.55</v>
      </c>
      <c r="X89">
        <v>526</v>
      </c>
      <c r="AA89">
        <v>2.6</v>
      </c>
      <c r="AE89">
        <v>76</v>
      </c>
      <c r="AH89">
        <v>10</v>
      </c>
      <c r="AM89">
        <v>827</v>
      </c>
      <c r="AZ89">
        <v>16</v>
      </c>
      <c r="BE89">
        <v>206</v>
      </c>
      <c r="BF89">
        <v>0.03</v>
      </c>
      <c r="BI89">
        <v>167</v>
      </c>
      <c r="BL89">
        <v>13.2</v>
      </c>
      <c r="BO89">
        <v>3.8</v>
      </c>
      <c r="BR89">
        <v>27</v>
      </c>
      <c r="BU89">
        <v>195</v>
      </c>
    </row>
    <row r="90" spans="1:73" x14ac:dyDescent="0.25">
      <c r="A90">
        <v>46</v>
      </c>
      <c r="B90" t="s">
        <v>922</v>
      </c>
      <c r="C90" t="s">
        <v>923</v>
      </c>
      <c r="D90" t="s">
        <v>946</v>
      </c>
      <c r="E90">
        <v>506.9</v>
      </c>
      <c r="F90" t="s">
        <v>982</v>
      </c>
      <c r="G90" t="s">
        <v>1026</v>
      </c>
      <c r="H90">
        <v>65.099999999999994</v>
      </c>
      <c r="I90">
        <v>16.399999999999999</v>
      </c>
      <c r="J90">
        <v>5.05</v>
      </c>
      <c r="K90">
        <v>1.87</v>
      </c>
      <c r="L90">
        <v>0.57999999999999996</v>
      </c>
      <c r="M90">
        <v>1.81</v>
      </c>
      <c r="N90">
        <v>5.66</v>
      </c>
      <c r="O90">
        <v>0.48</v>
      </c>
      <c r="P90">
        <v>0.15</v>
      </c>
      <c r="Q90">
        <v>0.03</v>
      </c>
      <c r="R90">
        <v>0.03</v>
      </c>
      <c r="S90">
        <v>1.25</v>
      </c>
      <c r="X90">
        <v>962</v>
      </c>
      <c r="AA90">
        <v>1.6</v>
      </c>
      <c r="AE90">
        <v>78</v>
      </c>
      <c r="AH90">
        <v>6</v>
      </c>
      <c r="AM90">
        <v>940</v>
      </c>
      <c r="AZ90">
        <v>15</v>
      </c>
      <c r="BE90">
        <v>234</v>
      </c>
      <c r="BF90">
        <v>0.11</v>
      </c>
      <c r="BI90">
        <v>167</v>
      </c>
      <c r="BL90">
        <v>9.5</v>
      </c>
      <c r="BO90">
        <v>5.7</v>
      </c>
      <c r="BR90">
        <v>25</v>
      </c>
      <c r="BU90">
        <v>124</v>
      </c>
    </row>
    <row r="91" spans="1:73" x14ac:dyDescent="0.25">
      <c r="A91">
        <v>47</v>
      </c>
      <c r="B91" t="s">
        <v>922</v>
      </c>
      <c r="C91" t="s">
        <v>923</v>
      </c>
      <c r="D91" t="s">
        <v>946</v>
      </c>
      <c r="E91">
        <v>713.4</v>
      </c>
      <c r="F91" t="s">
        <v>982</v>
      </c>
      <c r="G91" t="s">
        <v>1027</v>
      </c>
      <c r="H91">
        <v>63.8</v>
      </c>
      <c r="I91">
        <v>16.3</v>
      </c>
      <c r="J91">
        <v>7.32</v>
      </c>
      <c r="K91">
        <v>2.73</v>
      </c>
      <c r="L91">
        <v>1.28</v>
      </c>
      <c r="M91">
        <v>2.0099999999999998</v>
      </c>
      <c r="N91">
        <v>4.12</v>
      </c>
      <c r="O91">
        <v>0.68</v>
      </c>
      <c r="P91">
        <v>0.17</v>
      </c>
      <c r="Q91">
        <v>0.04</v>
      </c>
      <c r="R91">
        <v>0.02</v>
      </c>
      <c r="S91">
        <v>1.85</v>
      </c>
      <c r="X91">
        <v>640</v>
      </c>
      <c r="AA91">
        <v>1.1000000000000001</v>
      </c>
      <c r="AE91">
        <v>53</v>
      </c>
      <c r="AH91">
        <v>10</v>
      </c>
      <c r="AM91">
        <v>1090</v>
      </c>
      <c r="AZ91">
        <v>16</v>
      </c>
      <c r="BE91">
        <v>211</v>
      </c>
      <c r="BF91">
        <v>0.05</v>
      </c>
      <c r="BI91">
        <v>133</v>
      </c>
      <c r="BL91">
        <v>10.4</v>
      </c>
      <c r="BO91">
        <v>3</v>
      </c>
      <c r="BR91">
        <v>28</v>
      </c>
      <c r="BU91">
        <v>164</v>
      </c>
    </row>
    <row r="92" spans="1:73" x14ac:dyDescent="0.25">
      <c r="A92">
        <v>49</v>
      </c>
      <c r="B92" t="s">
        <v>922</v>
      </c>
      <c r="C92" t="s">
        <v>923</v>
      </c>
      <c r="D92" t="s">
        <v>946</v>
      </c>
      <c r="E92">
        <v>897.6</v>
      </c>
      <c r="F92" t="s">
        <v>982</v>
      </c>
      <c r="G92" t="s">
        <v>1028</v>
      </c>
      <c r="H92">
        <v>65.5</v>
      </c>
      <c r="I92">
        <v>15.4</v>
      </c>
      <c r="J92">
        <v>6.65</v>
      </c>
      <c r="K92">
        <v>2.57</v>
      </c>
      <c r="L92">
        <v>1.43</v>
      </c>
      <c r="M92">
        <v>2.88</v>
      </c>
      <c r="N92">
        <v>2.2599999999999998</v>
      </c>
      <c r="O92">
        <v>0.62</v>
      </c>
      <c r="P92">
        <v>0.1</v>
      </c>
      <c r="Q92">
        <v>0.05</v>
      </c>
      <c r="R92">
        <v>0.04</v>
      </c>
      <c r="S92">
        <v>2.65</v>
      </c>
      <c r="X92">
        <v>437</v>
      </c>
      <c r="AA92">
        <v>0.8</v>
      </c>
      <c r="AE92">
        <v>106</v>
      </c>
      <c r="AH92">
        <v>1</v>
      </c>
      <c r="AM92">
        <v>859</v>
      </c>
      <c r="AZ92">
        <v>15</v>
      </c>
      <c r="BE92">
        <v>125</v>
      </c>
      <c r="BF92">
        <v>1.6</v>
      </c>
      <c r="BI92">
        <v>159</v>
      </c>
      <c r="BL92">
        <v>0.5</v>
      </c>
      <c r="BO92">
        <v>0.6</v>
      </c>
      <c r="BR92">
        <v>25</v>
      </c>
      <c r="BU92">
        <v>156</v>
      </c>
    </row>
    <row r="93" spans="1:73" x14ac:dyDescent="0.25">
      <c r="A93">
        <v>50</v>
      </c>
      <c r="B93" t="s">
        <v>922</v>
      </c>
      <c r="C93" t="s">
        <v>923</v>
      </c>
      <c r="D93" t="s">
        <v>946</v>
      </c>
      <c r="E93">
        <v>932</v>
      </c>
      <c r="F93" t="s">
        <v>982</v>
      </c>
      <c r="G93" t="s">
        <v>1029</v>
      </c>
      <c r="H93">
        <v>62</v>
      </c>
      <c r="I93">
        <v>16.600000000000001</v>
      </c>
      <c r="J93">
        <v>8.7899999999999991</v>
      </c>
      <c r="K93">
        <v>2.76</v>
      </c>
      <c r="L93">
        <v>0.39</v>
      </c>
      <c r="M93">
        <v>2.48</v>
      </c>
      <c r="N93">
        <v>2.61</v>
      </c>
      <c r="O93">
        <v>0.71</v>
      </c>
      <c r="P93">
        <v>0.12</v>
      </c>
      <c r="Q93">
        <v>0.14000000000000001</v>
      </c>
      <c r="R93">
        <v>0.26</v>
      </c>
      <c r="S93">
        <v>3.25</v>
      </c>
      <c r="X93">
        <v>256</v>
      </c>
      <c r="AA93">
        <v>1.4</v>
      </c>
      <c r="AE93">
        <v>139</v>
      </c>
      <c r="AH93">
        <v>1</v>
      </c>
      <c r="AM93">
        <v>1000</v>
      </c>
      <c r="AZ93">
        <v>17</v>
      </c>
      <c r="BE93">
        <v>182</v>
      </c>
      <c r="BF93">
        <v>0.39</v>
      </c>
      <c r="BI93">
        <v>56</v>
      </c>
      <c r="BL93">
        <v>1.1000000000000001</v>
      </c>
      <c r="BO93">
        <v>0.9</v>
      </c>
      <c r="BR93">
        <v>19</v>
      </c>
      <c r="BU93">
        <v>131</v>
      </c>
    </row>
    <row r="94" spans="1:73" x14ac:dyDescent="0.25">
      <c r="A94">
        <v>72</v>
      </c>
      <c r="B94" t="s">
        <v>922</v>
      </c>
      <c r="C94" t="s">
        <v>938</v>
      </c>
      <c r="D94" t="s">
        <v>950</v>
      </c>
      <c r="E94">
        <v>24.8</v>
      </c>
      <c r="F94" t="s">
        <v>925</v>
      </c>
      <c r="G94" t="s">
        <v>1030</v>
      </c>
      <c r="H94">
        <v>52.6</v>
      </c>
      <c r="I94">
        <v>17.77</v>
      </c>
      <c r="J94">
        <v>13.45</v>
      </c>
      <c r="K94">
        <v>4.2</v>
      </c>
      <c r="L94">
        <v>0.56000000000000005</v>
      </c>
      <c r="M94">
        <v>0.98</v>
      </c>
      <c r="N94">
        <v>3.82</v>
      </c>
      <c r="O94">
        <v>0.88</v>
      </c>
      <c r="P94">
        <v>7.0000000000000007E-2</v>
      </c>
      <c r="Q94">
        <v>0.09</v>
      </c>
      <c r="R94">
        <v>0.02</v>
      </c>
      <c r="S94">
        <v>5.85</v>
      </c>
      <c r="T94">
        <v>1</v>
      </c>
      <c r="X94">
        <v>194</v>
      </c>
      <c r="AA94">
        <v>0.3</v>
      </c>
      <c r="AB94">
        <v>0.88</v>
      </c>
      <c r="AD94">
        <v>108</v>
      </c>
      <c r="AE94">
        <v>156</v>
      </c>
      <c r="AF94">
        <v>42.1</v>
      </c>
      <c r="AG94">
        <v>165</v>
      </c>
      <c r="AH94">
        <v>17.600000000000001</v>
      </c>
      <c r="AI94">
        <v>250</v>
      </c>
      <c r="AJ94">
        <v>6.52</v>
      </c>
      <c r="AK94">
        <v>3.5</v>
      </c>
      <c r="AL94">
        <v>0.86</v>
      </c>
      <c r="AM94">
        <v>1380</v>
      </c>
      <c r="AN94">
        <v>31</v>
      </c>
      <c r="AO94">
        <v>8.3000000000000007</v>
      </c>
      <c r="AQ94">
        <v>6</v>
      </c>
      <c r="AS94">
        <v>1.27</v>
      </c>
      <c r="AV94">
        <v>57.7</v>
      </c>
      <c r="AW94">
        <v>0.49</v>
      </c>
      <c r="AY94">
        <v>4</v>
      </c>
      <c r="AZ94">
        <v>25</v>
      </c>
      <c r="BA94">
        <v>48</v>
      </c>
      <c r="BB94">
        <v>132</v>
      </c>
      <c r="BC94">
        <v>18</v>
      </c>
      <c r="BD94">
        <v>13.2</v>
      </c>
      <c r="BE94">
        <v>276</v>
      </c>
      <c r="BF94">
        <v>2.61</v>
      </c>
      <c r="BG94">
        <v>9</v>
      </c>
      <c r="BH94">
        <v>7</v>
      </c>
      <c r="BI94">
        <v>34.1</v>
      </c>
      <c r="BJ94">
        <v>2.8</v>
      </c>
      <c r="BK94">
        <v>1.2</v>
      </c>
      <c r="BL94">
        <v>20</v>
      </c>
      <c r="BM94">
        <v>1.2</v>
      </c>
      <c r="BN94">
        <v>0.56000000000000005</v>
      </c>
      <c r="BO94">
        <v>10.4</v>
      </c>
      <c r="BP94">
        <v>300</v>
      </c>
      <c r="BQ94">
        <v>3</v>
      </c>
      <c r="BR94">
        <v>31</v>
      </c>
      <c r="BS94">
        <v>3.2</v>
      </c>
      <c r="BT94">
        <v>291</v>
      </c>
      <c r="BU94">
        <v>215</v>
      </c>
    </row>
    <row r="95" spans="1:73" x14ac:dyDescent="0.25">
      <c r="A95">
        <v>73</v>
      </c>
      <c r="B95" t="s">
        <v>922</v>
      </c>
      <c r="C95" t="s">
        <v>923</v>
      </c>
      <c r="D95" t="s">
        <v>950</v>
      </c>
      <c r="E95">
        <v>51.32</v>
      </c>
      <c r="F95" t="s">
        <v>982</v>
      </c>
      <c r="G95" t="s">
        <v>1031</v>
      </c>
      <c r="H95">
        <v>65.2</v>
      </c>
      <c r="I95">
        <v>15.6</v>
      </c>
      <c r="J95">
        <v>6.68</v>
      </c>
      <c r="K95">
        <v>2.27</v>
      </c>
      <c r="L95">
        <v>1.19</v>
      </c>
      <c r="M95">
        <v>3.13</v>
      </c>
      <c r="N95">
        <v>2.35</v>
      </c>
      <c r="O95">
        <v>0.49</v>
      </c>
      <c r="P95">
        <v>0.2</v>
      </c>
      <c r="Q95">
        <v>0.05</v>
      </c>
      <c r="R95">
        <v>0.01</v>
      </c>
      <c r="S95">
        <v>2.95</v>
      </c>
      <c r="T95">
        <v>1</v>
      </c>
      <c r="X95">
        <v>295</v>
      </c>
      <c r="AA95">
        <v>0.3</v>
      </c>
      <c r="AB95">
        <v>0.46</v>
      </c>
      <c r="AD95">
        <v>69.8</v>
      </c>
      <c r="AE95">
        <v>163</v>
      </c>
      <c r="AF95">
        <v>14.2</v>
      </c>
      <c r="AG95">
        <v>83</v>
      </c>
      <c r="AH95">
        <v>7.7</v>
      </c>
      <c r="AI95">
        <v>59</v>
      </c>
      <c r="AJ95">
        <v>3.47</v>
      </c>
      <c r="AK95">
        <v>1.43</v>
      </c>
      <c r="AL95">
        <v>1.01</v>
      </c>
      <c r="AM95">
        <v>842</v>
      </c>
      <c r="AN95">
        <v>23</v>
      </c>
      <c r="AO95">
        <v>4.84</v>
      </c>
      <c r="AQ95">
        <v>4</v>
      </c>
      <c r="AS95">
        <v>0.59</v>
      </c>
      <c r="AV95">
        <v>35.299999999999997</v>
      </c>
      <c r="AW95">
        <v>0.16</v>
      </c>
      <c r="AY95">
        <v>2</v>
      </c>
      <c r="AZ95">
        <v>30</v>
      </c>
      <c r="BA95">
        <v>30.4</v>
      </c>
      <c r="BB95">
        <v>46</v>
      </c>
      <c r="BC95">
        <v>20</v>
      </c>
      <c r="BD95">
        <v>8.32</v>
      </c>
      <c r="BE95">
        <v>151</v>
      </c>
      <c r="BF95">
        <v>1.23</v>
      </c>
      <c r="BG95">
        <v>5.7</v>
      </c>
      <c r="BH95">
        <v>7</v>
      </c>
      <c r="BI95">
        <v>103</v>
      </c>
      <c r="BJ95">
        <v>9.1</v>
      </c>
      <c r="BK95">
        <v>0.71</v>
      </c>
      <c r="BL95">
        <v>10.7</v>
      </c>
      <c r="BM95">
        <v>0.7</v>
      </c>
      <c r="BN95">
        <v>0.2</v>
      </c>
      <c r="BO95">
        <v>9.75</v>
      </c>
      <c r="BP95">
        <v>115</v>
      </c>
      <c r="BQ95">
        <v>4</v>
      </c>
      <c r="BR95">
        <v>22</v>
      </c>
      <c r="BS95">
        <v>1.2</v>
      </c>
      <c r="BT95">
        <v>161</v>
      </c>
      <c r="BU95">
        <v>133</v>
      </c>
    </row>
    <row r="96" spans="1:73" x14ac:dyDescent="0.25">
      <c r="A96">
        <v>78</v>
      </c>
      <c r="B96" t="s">
        <v>922</v>
      </c>
      <c r="C96" t="s">
        <v>923</v>
      </c>
      <c r="D96" t="s">
        <v>950</v>
      </c>
      <c r="E96">
        <v>172.05</v>
      </c>
      <c r="F96" t="s">
        <v>932</v>
      </c>
      <c r="G96" t="s">
        <v>1032</v>
      </c>
      <c r="H96">
        <v>66.5</v>
      </c>
      <c r="I96">
        <v>15.32</v>
      </c>
      <c r="J96">
        <v>5.4</v>
      </c>
      <c r="K96">
        <v>1.93</v>
      </c>
      <c r="L96">
        <v>1</v>
      </c>
      <c r="M96">
        <v>2.4900000000000002</v>
      </c>
      <c r="N96">
        <v>3.95</v>
      </c>
      <c r="O96">
        <v>0.54</v>
      </c>
      <c r="P96">
        <v>0.11</v>
      </c>
      <c r="Q96">
        <v>0.06</v>
      </c>
      <c r="R96">
        <v>0.01</v>
      </c>
      <c r="S96">
        <v>2.5499999999999998</v>
      </c>
      <c r="T96">
        <v>1</v>
      </c>
      <c r="X96">
        <v>721</v>
      </c>
      <c r="AA96">
        <v>0.7</v>
      </c>
      <c r="AB96">
        <v>0.32</v>
      </c>
      <c r="AD96">
        <v>71.400000000000006</v>
      </c>
      <c r="AE96">
        <v>161</v>
      </c>
      <c r="AF96">
        <v>10.6</v>
      </c>
      <c r="AG96">
        <v>103</v>
      </c>
      <c r="AH96">
        <v>5.6</v>
      </c>
      <c r="AI96">
        <v>18</v>
      </c>
      <c r="AJ96">
        <v>3.35</v>
      </c>
      <c r="AK96">
        <v>1.92</v>
      </c>
      <c r="AL96">
        <v>1.24</v>
      </c>
      <c r="AM96">
        <v>666</v>
      </c>
      <c r="AN96">
        <v>19</v>
      </c>
      <c r="AO96">
        <v>4.91</v>
      </c>
      <c r="AQ96">
        <v>4</v>
      </c>
      <c r="AS96">
        <v>0.66</v>
      </c>
      <c r="AV96">
        <v>35.6</v>
      </c>
      <c r="AW96">
        <v>0.26</v>
      </c>
      <c r="AY96">
        <v>1</v>
      </c>
      <c r="AZ96">
        <v>20</v>
      </c>
      <c r="BA96">
        <v>30.6</v>
      </c>
      <c r="BB96">
        <v>42</v>
      </c>
      <c r="BC96">
        <v>111</v>
      </c>
      <c r="BD96">
        <v>8.52</v>
      </c>
      <c r="BE96">
        <v>209</v>
      </c>
      <c r="BF96">
        <v>0.04</v>
      </c>
      <c r="BG96">
        <v>5.5</v>
      </c>
      <c r="BH96">
        <v>16</v>
      </c>
      <c r="BI96">
        <v>176</v>
      </c>
      <c r="BJ96">
        <v>1.4</v>
      </c>
      <c r="BK96">
        <v>0.65</v>
      </c>
      <c r="BL96">
        <v>12.5</v>
      </c>
      <c r="BM96">
        <v>0.9</v>
      </c>
      <c r="BN96">
        <v>0.28999999999999998</v>
      </c>
      <c r="BO96">
        <v>3.85</v>
      </c>
      <c r="BP96">
        <v>85</v>
      </c>
      <c r="BQ96">
        <v>2</v>
      </c>
      <c r="BR96">
        <v>24</v>
      </c>
      <c r="BS96">
        <v>1.9</v>
      </c>
      <c r="BT96">
        <v>225</v>
      </c>
      <c r="BU96">
        <v>185</v>
      </c>
    </row>
    <row r="97" spans="1:73" x14ac:dyDescent="0.25">
      <c r="A97">
        <v>83</v>
      </c>
      <c r="B97" t="s">
        <v>922</v>
      </c>
      <c r="C97" t="s">
        <v>938</v>
      </c>
      <c r="D97" t="s">
        <v>950</v>
      </c>
      <c r="E97">
        <v>325.37</v>
      </c>
      <c r="F97" t="s">
        <v>925</v>
      </c>
      <c r="G97" t="s">
        <v>1033</v>
      </c>
      <c r="H97">
        <v>57.6</v>
      </c>
      <c r="I97">
        <v>19.309999999999999</v>
      </c>
      <c r="J97">
        <v>9.18</v>
      </c>
      <c r="K97">
        <v>3.34</v>
      </c>
      <c r="L97">
        <v>0.78</v>
      </c>
      <c r="M97">
        <v>1.83</v>
      </c>
      <c r="N97">
        <v>5.16</v>
      </c>
      <c r="O97">
        <v>0.79</v>
      </c>
      <c r="P97">
        <v>0.08</v>
      </c>
      <c r="Q97">
        <v>0.06</v>
      </c>
      <c r="R97">
        <v>0.02</v>
      </c>
      <c r="S97">
        <v>2.25</v>
      </c>
      <c r="T97">
        <v>1</v>
      </c>
      <c r="X97">
        <v>919</v>
      </c>
      <c r="AA97">
        <v>0.8</v>
      </c>
      <c r="AB97">
        <v>0.01</v>
      </c>
      <c r="AD97">
        <v>101</v>
      </c>
      <c r="AE97">
        <v>138</v>
      </c>
      <c r="AF97">
        <v>19.399999999999999</v>
      </c>
      <c r="AG97">
        <v>139</v>
      </c>
      <c r="AH97">
        <v>31.7</v>
      </c>
      <c r="AI97">
        <v>85</v>
      </c>
      <c r="AJ97">
        <v>4.46</v>
      </c>
      <c r="AK97">
        <v>2.2999999999999998</v>
      </c>
      <c r="AL97">
        <v>1.54</v>
      </c>
      <c r="AM97">
        <v>1340</v>
      </c>
      <c r="AN97">
        <v>27</v>
      </c>
      <c r="AO97">
        <v>6.37</v>
      </c>
      <c r="AQ97">
        <v>5</v>
      </c>
      <c r="AS97">
        <v>0.85</v>
      </c>
      <c r="AV97">
        <v>51.8</v>
      </c>
      <c r="AW97">
        <v>0.36</v>
      </c>
      <c r="AY97">
        <v>1</v>
      </c>
      <c r="AZ97">
        <v>22</v>
      </c>
      <c r="BA97">
        <v>43.9</v>
      </c>
      <c r="BB97">
        <v>84</v>
      </c>
      <c r="BC97">
        <v>28</v>
      </c>
      <c r="BD97">
        <v>11.9</v>
      </c>
      <c r="BE97">
        <v>310</v>
      </c>
      <c r="BF97">
        <v>7.0000000000000007E-2</v>
      </c>
      <c r="BG97">
        <v>7.2</v>
      </c>
      <c r="BH97">
        <v>9</v>
      </c>
      <c r="BI97">
        <v>163</v>
      </c>
      <c r="BJ97">
        <v>1.6</v>
      </c>
      <c r="BK97">
        <v>0.87</v>
      </c>
      <c r="BL97">
        <v>18.600000000000001</v>
      </c>
      <c r="BM97">
        <v>1.4</v>
      </c>
      <c r="BN97">
        <v>0.33</v>
      </c>
      <c r="BO97">
        <v>3.8</v>
      </c>
      <c r="BP97">
        <v>190</v>
      </c>
      <c r="BQ97">
        <v>3</v>
      </c>
      <c r="BR97">
        <v>27</v>
      </c>
      <c r="BS97">
        <v>2.2999999999999998</v>
      </c>
      <c r="BT97">
        <v>184</v>
      </c>
      <c r="BU97">
        <v>173</v>
      </c>
    </row>
    <row r="98" spans="1:73" x14ac:dyDescent="0.25">
      <c r="A98">
        <v>85</v>
      </c>
      <c r="B98" t="s">
        <v>922</v>
      </c>
      <c r="C98" t="s">
        <v>923</v>
      </c>
      <c r="D98" t="s">
        <v>950</v>
      </c>
      <c r="E98">
        <v>434.4</v>
      </c>
      <c r="F98" t="s">
        <v>932</v>
      </c>
      <c r="G98" t="s">
        <v>1034</v>
      </c>
      <c r="H98">
        <v>62.2</v>
      </c>
      <c r="I98">
        <v>17.21</v>
      </c>
      <c r="J98">
        <v>7.54</v>
      </c>
      <c r="K98">
        <v>3.12</v>
      </c>
      <c r="L98">
        <v>0.81</v>
      </c>
      <c r="M98">
        <v>2.16</v>
      </c>
      <c r="N98">
        <v>3.85</v>
      </c>
      <c r="O98">
        <v>0.75</v>
      </c>
      <c r="P98">
        <v>0.1</v>
      </c>
      <c r="Q98">
        <v>0.05</v>
      </c>
      <c r="R98">
        <v>0.02</v>
      </c>
      <c r="S98">
        <v>2.35</v>
      </c>
      <c r="T98">
        <v>1</v>
      </c>
      <c r="X98">
        <v>496</v>
      </c>
      <c r="AA98">
        <v>0.5</v>
      </c>
      <c r="AB98">
        <v>0.33</v>
      </c>
      <c r="AD98">
        <v>89.8</v>
      </c>
      <c r="AE98">
        <v>136</v>
      </c>
      <c r="AF98">
        <v>18.3</v>
      </c>
      <c r="AG98">
        <v>156</v>
      </c>
      <c r="AH98">
        <v>13.9</v>
      </c>
      <c r="AI98">
        <v>52</v>
      </c>
      <c r="AJ98">
        <v>4.9000000000000004</v>
      </c>
      <c r="AK98">
        <v>2.75</v>
      </c>
      <c r="AL98">
        <v>1.1299999999999999</v>
      </c>
      <c r="AM98">
        <v>1120</v>
      </c>
      <c r="AN98">
        <v>24</v>
      </c>
      <c r="AO98">
        <v>6.01</v>
      </c>
      <c r="AQ98">
        <v>5</v>
      </c>
      <c r="AS98">
        <v>0.95</v>
      </c>
      <c r="AV98">
        <v>45.4</v>
      </c>
      <c r="AW98">
        <v>0.37</v>
      </c>
      <c r="AY98">
        <v>1</v>
      </c>
      <c r="AZ98">
        <v>21</v>
      </c>
      <c r="BA98">
        <v>38.799999999999997</v>
      </c>
      <c r="BB98">
        <v>85</v>
      </c>
      <c r="BC98">
        <v>19</v>
      </c>
      <c r="BD98">
        <v>10.7</v>
      </c>
      <c r="BE98">
        <v>239</v>
      </c>
      <c r="BF98">
        <v>7.0000000000000007E-2</v>
      </c>
      <c r="BG98">
        <v>6.6</v>
      </c>
      <c r="BH98">
        <v>4</v>
      </c>
      <c r="BI98">
        <v>118</v>
      </c>
      <c r="BJ98">
        <v>1.6</v>
      </c>
      <c r="BK98">
        <v>0.92</v>
      </c>
      <c r="BL98">
        <v>16.5</v>
      </c>
      <c r="BM98">
        <v>1.2</v>
      </c>
      <c r="BN98">
        <v>0.38</v>
      </c>
      <c r="BO98">
        <v>5.34</v>
      </c>
      <c r="BP98">
        <v>150</v>
      </c>
      <c r="BQ98">
        <v>2</v>
      </c>
      <c r="BR98">
        <v>26</v>
      </c>
      <c r="BS98">
        <v>2.7</v>
      </c>
      <c r="BT98">
        <v>165</v>
      </c>
      <c r="BU98">
        <v>177</v>
      </c>
    </row>
    <row r="99" spans="1:73" x14ac:dyDescent="0.25">
      <c r="A99">
        <v>189</v>
      </c>
      <c r="B99" t="s">
        <v>922</v>
      </c>
      <c r="C99" t="s">
        <v>923</v>
      </c>
      <c r="D99" t="s">
        <v>955</v>
      </c>
      <c r="E99">
        <v>68.13</v>
      </c>
      <c r="F99" t="s">
        <v>932</v>
      </c>
      <c r="G99" t="s">
        <v>1035</v>
      </c>
      <c r="H99">
        <v>59.52</v>
      </c>
      <c r="I99">
        <v>17.52</v>
      </c>
      <c r="J99">
        <v>8.4</v>
      </c>
      <c r="K99">
        <v>3.27</v>
      </c>
      <c r="L99">
        <v>0.91</v>
      </c>
      <c r="M99">
        <v>2.4</v>
      </c>
      <c r="N99">
        <v>3.38</v>
      </c>
      <c r="O99">
        <v>0.74</v>
      </c>
      <c r="P99">
        <v>0.08</v>
      </c>
      <c r="Q99">
        <v>0.05</v>
      </c>
      <c r="R99">
        <v>0.02</v>
      </c>
      <c r="S99">
        <v>3</v>
      </c>
      <c r="X99">
        <v>536</v>
      </c>
      <c r="AA99">
        <v>0.3</v>
      </c>
      <c r="AB99">
        <v>0.51</v>
      </c>
      <c r="AD99">
        <v>87.1</v>
      </c>
      <c r="AF99">
        <v>14</v>
      </c>
      <c r="AG99">
        <v>137</v>
      </c>
      <c r="AH99">
        <v>14.7</v>
      </c>
      <c r="AI99">
        <v>89</v>
      </c>
      <c r="AJ99">
        <v>5.28</v>
      </c>
      <c r="AK99">
        <v>3.03</v>
      </c>
      <c r="AL99">
        <v>1.32</v>
      </c>
      <c r="AO99">
        <v>5.37</v>
      </c>
      <c r="AQ99">
        <v>5</v>
      </c>
      <c r="AS99">
        <v>1.06</v>
      </c>
      <c r="AV99">
        <v>51</v>
      </c>
      <c r="AW99">
        <v>0.48</v>
      </c>
      <c r="AX99">
        <v>381</v>
      </c>
      <c r="AZ99">
        <v>22</v>
      </c>
      <c r="BA99">
        <v>41.6</v>
      </c>
      <c r="BB99">
        <v>69</v>
      </c>
      <c r="BD99">
        <v>11.4</v>
      </c>
      <c r="BE99">
        <v>274</v>
      </c>
      <c r="BF99">
        <v>0.13</v>
      </c>
      <c r="BG99">
        <v>7.3</v>
      </c>
      <c r="BH99">
        <v>3</v>
      </c>
      <c r="BI99">
        <v>131</v>
      </c>
      <c r="BJ99">
        <v>1.1000000000000001</v>
      </c>
      <c r="BK99">
        <v>0.98</v>
      </c>
      <c r="BL99">
        <v>14</v>
      </c>
      <c r="BN99">
        <v>0.46</v>
      </c>
      <c r="BO99">
        <v>3.1</v>
      </c>
      <c r="BQ99">
        <v>1</v>
      </c>
      <c r="BR99">
        <v>24.4</v>
      </c>
      <c r="BS99">
        <v>3</v>
      </c>
      <c r="BT99">
        <v>167</v>
      </c>
      <c r="BU99">
        <v>157</v>
      </c>
    </row>
    <row r="100" spans="1:73" x14ac:dyDescent="0.25">
      <c r="A100">
        <v>192</v>
      </c>
      <c r="B100" t="s">
        <v>922</v>
      </c>
      <c r="C100" t="s">
        <v>923</v>
      </c>
      <c r="D100" t="s">
        <v>955</v>
      </c>
      <c r="E100">
        <v>197.15</v>
      </c>
      <c r="F100" t="s">
        <v>925</v>
      </c>
      <c r="G100" t="s">
        <v>1036</v>
      </c>
      <c r="H100">
        <v>60.94</v>
      </c>
      <c r="I100">
        <v>17.989999999999998</v>
      </c>
      <c r="J100">
        <v>7.53</v>
      </c>
      <c r="K100">
        <v>3.02</v>
      </c>
      <c r="L100">
        <v>0.67</v>
      </c>
      <c r="M100">
        <v>1.99</v>
      </c>
      <c r="N100">
        <v>4.45</v>
      </c>
      <c r="O100">
        <v>0.67</v>
      </c>
      <c r="P100">
        <v>0.09</v>
      </c>
      <c r="Q100">
        <v>0.04</v>
      </c>
      <c r="R100">
        <v>0.02</v>
      </c>
      <c r="S100">
        <v>2.8</v>
      </c>
      <c r="X100">
        <v>706</v>
      </c>
      <c r="AA100">
        <v>0.3</v>
      </c>
      <c r="AB100">
        <v>0.33</v>
      </c>
      <c r="AD100">
        <v>81.5</v>
      </c>
      <c r="AF100">
        <v>12</v>
      </c>
      <c r="AG100">
        <v>125</v>
      </c>
      <c r="AH100">
        <v>13.6</v>
      </c>
      <c r="AI100">
        <v>91</v>
      </c>
      <c r="AJ100">
        <v>5.12</v>
      </c>
      <c r="AK100">
        <v>2.68</v>
      </c>
      <c r="AL100">
        <v>1.33</v>
      </c>
      <c r="AO100">
        <v>5.42</v>
      </c>
      <c r="AQ100">
        <v>4</v>
      </c>
      <c r="AS100">
        <v>0.96</v>
      </c>
      <c r="AV100">
        <v>47.6</v>
      </c>
      <c r="AW100">
        <v>0.44</v>
      </c>
      <c r="AX100">
        <v>339</v>
      </c>
      <c r="AZ100">
        <v>18</v>
      </c>
      <c r="BA100">
        <v>39.700000000000003</v>
      </c>
      <c r="BB100">
        <v>72</v>
      </c>
      <c r="BD100">
        <v>11</v>
      </c>
      <c r="BE100">
        <v>230</v>
      </c>
      <c r="BF100">
        <v>0.09</v>
      </c>
      <c r="BG100">
        <v>7.1</v>
      </c>
      <c r="BH100">
        <v>3</v>
      </c>
      <c r="BI100">
        <v>154</v>
      </c>
      <c r="BJ100">
        <v>1.1000000000000001</v>
      </c>
      <c r="BK100">
        <v>0.96</v>
      </c>
      <c r="BL100">
        <v>14</v>
      </c>
      <c r="BN100">
        <v>0.4</v>
      </c>
      <c r="BO100">
        <v>3.6</v>
      </c>
      <c r="BQ100">
        <v>1</v>
      </c>
      <c r="BR100">
        <v>22.6</v>
      </c>
      <c r="BS100">
        <v>2.8</v>
      </c>
      <c r="BT100">
        <v>159</v>
      </c>
      <c r="BU100">
        <v>138</v>
      </c>
    </row>
    <row r="101" spans="1:73" x14ac:dyDescent="0.25">
      <c r="A101">
        <v>194</v>
      </c>
      <c r="B101" t="s">
        <v>922</v>
      </c>
      <c r="C101" t="s">
        <v>923</v>
      </c>
      <c r="D101" t="s">
        <v>955</v>
      </c>
      <c r="E101">
        <v>240.73</v>
      </c>
      <c r="F101" t="s">
        <v>925</v>
      </c>
      <c r="G101" t="s">
        <v>1037</v>
      </c>
      <c r="H101">
        <v>68.22</v>
      </c>
      <c r="I101">
        <v>14.77</v>
      </c>
      <c r="J101">
        <v>5.54</v>
      </c>
      <c r="K101">
        <v>1.93</v>
      </c>
      <c r="L101">
        <v>0.97</v>
      </c>
      <c r="M101">
        <v>2.09</v>
      </c>
      <c r="N101">
        <v>3.4</v>
      </c>
      <c r="O101">
        <v>0.57999999999999996</v>
      </c>
      <c r="P101">
        <v>0.13</v>
      </c>
      <c r="Q101">
        <v>0.04</v>
      </c>
      <c r="R101">
        <v>0.02</v>
      </c>
      <c r="S101">
        <v>2</v>
      </c>
      <c r="X101">
        <v>668</v>
      </c>
      <c r="AA101">
        <v>0.3</v>
      </c>
      <c r="AB101">
        <v>0.25</v>
      </c>
      <c r="AD101">
        <v>75.900000000000006</v>
      </c>
      <c r="AF101">
        <v>7</v>
      </c>
      <c r="AG101">
        <v>107</v>
      </c>
      <c r="AH101">
        <v>10.199999999999999</v>
      </c>
      <c r="AI101">
        <v>17</v>
      </c>
      <c r="AJ101">
        <v>4.17</v>
      </c>
      <c r="AK101">
        <v>2.36</v>
      </c>
      <c r="AL101">
        <v>1.41</v>
      </c>
      <c r="AO101">
        <v>4.9400000000000004</v>
      </c>
      <c r="AQ101">
        <v>6</v>
      </c>
      <c r="AS101">
        <v>0.85</v>
      </c>
      <c r="AV101">
        <v>43.6</v>
      </c>
      <c r="AW101">
        <v>0.35</v>
      </c>
      <c r="AX101">
        <v>283</v>
      </c>
      <c r="AZ101">
        <v>15</v>
      </c>
      <c r="BA101">
        <v>36.799999999999997</v>
      </c>
      <c r="BB101">
        <v>52</v>
      </c>
      <c r="BD101">
        <v>10.1</v>
      </c>
      <c r="BE101">
        <v>169</v>
      </c>
      <c r="BF101">
        <v>0.03</v>
      </c>
      <c r="BG101">
        <v>6.5</v>
      </c>
      <c r="BH101">
        <v>4</v>
      </c>
      <c r="BI101">
        <v>188</v>
      </c>
      <c r="BJ101">
        <v>1</v>
      </c>
      <c r="BK101">
        <v>0.83</v>
      </c>
      <c r="BL101">
        <v>11</v>
      </c>
      <c r="BN101">
        <v>0.34</v>
      </c>
      <c r="BO101">
        <v>4.0999999999999996</v>
      </c>
      <c r="BQ101">
        <v>1</v>
      </c>
      <c r="BR101">
        <v>19.2</v>
      </c>
      <c r="BS101">
        <v>2.2000000000000002</v>
      </c>
      <c r="BT101">
        <v>118</v>
      </c>
      <c r="BU101">
        <v>195</v>
      </c>
    </row>
    <row r="102" spans="1:73" x14ac:dyDescent="0.25">
      <c r="A102">
        <v>195</v>
      </c>
      <c r="B102" t="s">
        <v>922</v>
      </c>
      <c r="C102" t="s">
        <v>923</v>
      </c>
      <c r="D102" t="s">
        <v>955</v>
      </c>
      <c r="E102">
        <v>250</v>
      </c>
      <c r="F102" t="s">
        <v>928</v>
      </c>
      <c r="G102" t="s">
        <v>1038</v>
      </c>
      <c r="H102">
        <v>72.599999999999994</v>
      </c>
      <c r="I102">
        <v>12.59</v>
      </c>
      <c r="J102">
        <v>4.22</v>
      </c>
      <c r="K102">
        <v>1.69</v>
      </c>
      <c r="L102">
        <v>1.22</v>
      </c>
      <c r="M102">
        <v>2.83</v>
      </c>
      <c r="N102">
        <v>1.89</v>
      </c>
      <c r="O102">
        <v>0.5</v>
      </c>
      <c r="P102">
        <v>0.18</v>
      </c>
      <c r="Q102">
        <v>0.04</v>
      </c>
      <c r="R102">
        <v>0.02</v>
      </c>
      <c r="S102">
        <v>2</v>
      </c>
      <c r="X102">
        <v>362</v>
      </c>
      <c r="AA102">
        <v>0.3</v>
      </c>
      <c r="AB102">
        <v>0.25</v>
      </c>
      <c r="AD102">
        <v>66</v>
      </c>
      <c r="AF102">
        <v>12</v>
      </c>
      <c r="AG102">
        <v>164</v>
      </c>
      <c r="AH102">
        <v>3.9</v>
      </c>
      <c r="AI102">
        <v>14</v>
      </c>
      <c r="AJ102">
        <v>3.55</v>
      </c>
      <c r="AK102">
        <v>2.09</v>
      </c>
      <c r="AL102">
        <v>1.17</v>
      </c>
      <c r="AO102">
        <v>4.1500000000000004</v>
      </c>
      <c r="AQ102">
        <v>6</v>
      </c>
      <c r="AS102">
        <v>0.7</v>
      </c>
      <c r="AV102">
        <v>38</v>
      </c>
      <c r="AW102">
        <v>0.31</v>
      </c>
      <c r="AX102">
        <v>313</v>
      </c>
      <c r="AZ102">
        <v>12</v>
      </c>
      <c r="BA102">
        <v>32.6</v>
      </c>
      <c r="BB102">
        <v>37</v>
      </c>
      <c r="BD102">
        <v>8.8000000000000007</v>
      </c>
      <c r="BE102">
        <v>108</v>
      </c>
      <c r="BF102">
        <v>0.03</v>
      </c>
      <c r="BG102">
        <v>5.7</v>
      </c>
      <c r="BH102">
        <v>3</v>
      </c>
      <c r="BI102">
        <v>239</v>
      </c>
      <c r="BJ102">
        <v>0.7</v>
      </c>
      <c r="BK102">
        <v>0.74</v>
      </c>
      <c r="BL102">
        <v>8.8000000000000007</v>
      </c>
      <c r="BN102">
        <v>0.28999999999999998</v>
      </c>
      <c r="BO102">
        <v>2.5</v>
      </c>
      <c r="BQ102">
        <v>1</v>
      </c>
      <c r="BR102">
        <v>16.899999999999999</v>
      </c>
      <c r="BS102">
        <v>2</v>
      </c>
      <c r="BT102">
        <v>86</v>
      </c>
      <c r="BU102">
        <v>199</v>
      </c>
    </row>
    <row r="103" spans="1:73" x14ac:dyDescent="0.25">
      <c r="A103">
        <v>196</v>
      </c>
      <c r="B103" t="s">
        <v>922</v>
      </c>
      <c r="C103" t="s">
        <v>923</v>
      </c>
      <c r="D103" t="s">
        <v>955</v>
      </c>
      <c r="E103">
        <v>266.39999999999998</v>
      </c>
      <c r="F103" t="s">
        <v>932</v>
      </c>
      <c r="G103" t="s">
        <v>1039</v>
      </c>
      <c r="H103">
        <v>68.08</v>
      </c>
      <c r="I103">
        <v>14.65</v>
      </c>
      <c r="J103">
        <v>5.75</v>
      </c>
      <c r="K103">
        <v>2.25</v>
      </c>
      <c r="L103">
        <v>1.51</v>
      </c>
      <c r="M103">
        <v>3.01</v>
      </c>
      <c r="N103">
        <v>2.73</v>
      </c>
      <c r="O103">
        <v>0.61</v>
      </c>
      <c r="P103">
        <v>0.14000000000000001</v>
      </c>
      <c r="Q103">
        <v>0.03</v>
      </c>
      <c r="R103">
        <v>0.02</v>
      </c>
      <c r="S103">
        <v>1</v>
      </c>
      <c r="X103">
        <v>449</v>
      </c>
      <c r="AA103">
        <v>0.3</v>
      </c>
      <c r="AB103">
        <v>0.11</v>
      </c>
      <c r="AD103">
        <v>76.7</v>
      </c>
      <c r="AF103">
        <v>7</v>
      </c>
      <c r="AG103">
        <v>142</v>
      </c>
      <c r="AH103">
        <v>9.8000000000000007</v>
      </c>
      <c r="AI103">
        <v>31</v>
      </c>
      <c r="AJ103">
        <v>4.3499999999999996</v>
      </c>
      <c r="AK103">
        <v>2.25</v>
      </c>
      <c r="AL103">
        <v>1.52</v>
      </c>
      <c r="AO103">
        <v>5.22</v>
      </c>
      <c r="AQ103">
        <v>5</v>
      </c>
      <c r="AS103">
        <v>0.85</v>
      </c>
      <c r="AV103">
        <v>44</v>
      </c>
      <c r="AW103">
        <v>0.36</v>
      </c>
      <c r="AX103">
        <v>254</v>
      </c>
      <c r="AZ103">
        <v>17</v>
      </c>
      <c r="BA103">
        <v>38.4</v>
      </c>
      <c r="BB103">
        <v>49</v>
      </c>
      <c r="BD103">
        <v>10.199999999999999</v>
      </c>
      <c r="BE103">
        <v>189</v>
      </c>
      <c r="BF103">
        <v>0.04</v>
      </c>
      <c r="BG103">
        <v>6.9</v>
      </c>
      <c r="BH103">
        <v>1</v>
      </c>
      <c r="BI103">
        <v>298</v>
      </c>
      <c r="BJ103">
        <v>0.9</v>
      </c>
      <c r="BK103">
        <v>0.9</v>
      </c>
      <c r="BL103">
        <v>11</v>
      </c>
      <c r="BN103">
        <v>0.34</v>
      </c>
      <c r="BO103">
        <v>2.8</v>
      </c>
      <c r="BQ103">
        <v>1</v>
      </c>
      <c r="BR103">
        <v>19.7</v>
      </c>
      <c r="BS103">
        <v>2.2999999999999998</v>
      </c>
      <c r="BT103">
        <v>119</v>
      </c>
      <c r="BU103">
        <v>180</v>
      </c>
    </row>
    <row r="104" spans="1:73" x14ac:dyDescent="0.25">
      <c r="A104">
        <v>197</v>
      </c>
      <c r="B104" t="s">
        <v>922</v>
      </c>
      <c r="C104" t="s">
        <v>923</v>
      </c>
      <c r="D104" t="s">
        <v>955</v>
      </c>
      <c r="E104">
        <v>334.23</v>
      </c>
      <c r="F104" t="s">
        <v>932</v>
      </c>
      <c r="G104" t="s">
        <v>1040</v>
      </c>
      <c r="H104">
        <v>65.94</v>
      </c>
      <c r="I104">
        <v>16.2</v>
      </c>
      <c r="J104">
        <v>6.47</v>
      </c>
      <c r="K104">
        <v>2.4500000000000002</v>
      </c>
      <c r="L104">
        <v>1.04</v>
      </c>
      <c r="M104">
        <v>2.1</v>
      </c>
      <c r="N104">
        <v>3.62</v>
      </c>
      <c r="O104">
        <v>0.68</v>
      </c>
      <c r="P104">
        <v>0.11</v>
      </c>
      <c r="Q104">
        <v>0.03</v>
      </c>
      <c r="R104">
        <v>0.02</v>
      </c>
      <c r="S104">
        <v>1.8</v>
      </c>
      <c r="X104">
        <v>675</v>
      </c>
      <c r="AA104">
        <v>0.9</v>
      </c>
      <c r="AB104">
        <v>0.24</v>
      </c>
      <c r="AD104">
        <v>84.4</v>
      </c>
      <c r="AF104">
        <v>12</v>
      </c>
      <c r="AG104">
        <v>138</v>
      </c>
      <c r="AH104">
        <v>12.8</v>
      </c>
      <c r="AI104">
        <v>44</v>
      </c>
      <c r="AJ104">
        <v>5.22</v>
      </c>
      <c r="AK104">
        <v>3.04</v>
      </c>
      <c r="AL104">
        <v>1.39</v>
      </c>
      <c r="AO104">
        <v>5.62</v>
      </c>
      <c r="AQ104">
        <v>22</v>
      </c>
      <c r="AS104">
        <v>1.01</v>
      </c>
      <c r="AV104">
        <v>48.7</v>
      </c>
      <c r="AW104">
        <v>0.53</v>
      </c>
      <c r="AX104">
        <v>263</v>
      </c>
      <c r="AZ104">
        <v>16</v>
      </c>
      <c r="BA104">
        <v>40.200000000000003</v>
      </c>
      <c r="BB104">
        <v>58</v>
      </c>
      <c r="BD104">
        <v>11</v>
      </c>
      <c r="BE104">
        <v>190</v>
      </c>
      <c r="BF104">
        <v>0.06</v>
      </c>
      <c r="BG104">
        <v>7.4</v>
      </c>
      <c r="BH104">
        <v>1</v>
      </c>
      <c r="BI104">
        <v>184</v>
      </c>
      <c r="BJ104">
        <v>1.1000000000000001</v>
      </c>
      <c r="BK104">
        <v>0.99</v>
      </c>
      <c r="BL104">
        <v>14</v>
      </c>
      <c r="BN104">
        <v>0.47</v>
      </c>
      <c r="BO104">
        <v>3.8</v>
      </c>
      <c r="BQ104">
        <v>1</v>
      </c>
      <c r="BR104">
        <v>23.5</v>
      </c>
      <c r="BS104">
        <v>3.2</v>
      </c>
      <c r="BT104">
        <v>140</v>
      </c>
      <c r="BU104">
        <v>821</v>
      </c>
    </row>
    <row r="105" spans="1:73" x14ac:dyDescent="0.25">
      <c r="A105">
        <v>199</v>
      </c>
      <c r="B105" t="s">
        <v>922</v>
      </c>
      <c r="C105" t="s">
        <v>923</v>
      </c>
      <c r="D105" t="s">
        <v>955</v>
      </c>
      <c r="E105">
        <v>395.74</v>
      </c>
      <c r="F105" t="s">
        <v>932</v>
      </c>
      <c r="G105" t="s">
        <v>1041</v>
      </c>
      <c r="H105">
        <v>58.92</v>
      </c>
      <c r="I105">
        <v>18.760000000000002</v>
      </c>
      <c r="J105">
        <v>8.32</v>
      </c>
      <c r="K105">
        <v>3.22</v>
      </c>
      <c r="L105">
        <v>0.61</v>
      </c>
      <c r="M105">
        <v>2.0099999999999998</v>
      </c>
      <c r="N105">
        <v>3.88</v>
      </c>
      <c r="O105">
        <v>0.89</v>
      </c>
      <c r="P105">
        <v>0.08</v>
      </c>
      <c r="Q105">
        <v>0.06</v>
      </c>
      <c r="R105">
        <v>0.02</v>
      </c>
      <c r="S105">
        <v>3.2</v>
      </c>
      <c r="X105">
        <v>241</v>
      </c>
      <c r="AA105">
        <v>0.3</v>
      </c>
      <c r="AB105">
        <v>0.47</v>
      </c>
      <c r="AD105">
        <v>111</v>
      </c>
      <c r="AF105">
        <v>14</v>
      </c>
      <c r="AG105">
        <v>162</v>
      </c>
      <c r="AH105">
        <v>12.7</v>
      </c>
      <c r="AI105">
        <v>52</v>
      </c>
      <c r="AJ105">
        <v>5.6</v>
      </c>
      <c r="AK105">
        <v>2.6</v>
      </c>
      <c r="AL105">
        <v>0.86</v>
      </c>
      <c r="AO105">
        <v>6.83</v>
      </c>
      <c r="AQ105">
        <v>6</v>
      </c>
      <c r="AS105">
        <v>1.02</v>
      </c>
      <c r="AV105">
        <v>63</v>
      </c>
      <c r="AW105">
        <v>0.4</v>
      </c>
      <c r="AX105">
        <v>418</v>
      </c>
      <c r="AZ105">
        <v>24</v>
      </c>
      <c r="BA105">
        <v>53.7</v>
      </c>
      <c r="BB105">
        <v>72</v>
      </c>
      <c r="BD105">
        <v>14.7</v>
      </c>
      <c r="BE105">
        <v>257</v>
      </c>
      <c r="BF105">
        <v>0.03</v>
      </c>
      <c r="BG105">
        <v>9.4</v>
      </c>
      <c r="BH105">
        <v>2</v>
      </c>
      <c r="BI105">
        <v>71</v>
      </c>
      <c r="BJ105">
        <v>2</v>
      </c>
      <c r="BK105">
        <v>1.1299999999999999</v>
      </c>
      <c r="BL105">
        <v>16</v>
      </c>
      <c r="BN105">
        <v>0.37</v>
      </c>
      <c r="BO105">
        <v>8.8000000000000007</v>
      </c>
      <c r="BQ105">
        <v>1</v>
      </c>
      <c r="BR105">
        <v>22.4</v>
      </c>
      <c r="BS105">
        <v>2.4</v>
      </c>
      <c r="BT105">
        <v>274</v>
      </c>
      <c r="BU105">
        <v>192</v>
      </c>
    </row>
    <row r="106" spans="1:73" x14ac:dyDescent="0.25">
      <c r="A106">
        <v>201</v>
      </c>
      <c r="B106" t="s">
        <v>922</v>
      </c>
      <c r="C106" t="s">
        <v>923</v>
      </c>
      <c r="D106" t="s">
        <v>955</v>
      </c>
      <c r="E106">
        <v>435.5</v>
      </c>
      <c r="F106" t="s">
        <v>932</v>
      </c>
      <c r="G106" t="s">
        <v>1042</v>
      </c>
      <c r="H106">
        <v>62.08</v>
      </c>
      <c r="I106">
        <v>17.27</v>
      </c>
      <c r="J106">
        <v>7.18</v>
      </c>
      <c r="K106">
        <v>2.82</v>
      </c>
      <c r="L106">
        <v>0.79</v>
      </c>
      <c r="M106">
        <v>2.17</v>
      </c>
      <c r="N106">
        <v>3.56</v>
      </c>
      <c r="O106">
        <v>0.69</v>
      </c>
      <c r="P106">
        <v>0.1</v>
      </c>
      <c r="Q106">
        <v>0.05</v>
      </c>
      <c r="R106">
        <v>0.02</v>
      </c>
      <c r="S106">
        <v>2.6</v>
      </c>
      <c r="X106">
        <v>366</v>
      </c>
      <c r="AA106">
        <v>0.3</v>
      </c>
      <c r="AB106">
        <v>0.23</v>
      </c>
      <c r="AD106">
        <v>82.7</v>
      </c>
      <c r="AF106">
        <v>14</v>
      </c>
      <c r="AG106">
        <v>130</v>
      </c>
      <c r="AH106">
        <v>15.1</v>
      </c>
      <c r="AI106">
        <v>48</v>
      </c>
      <c r="AJ106">
        <v>5.23</v>
      </c>
      <c r="AK106">
        <v>2.91</v>
      </c>
      <c r="AL106">
        <v>1.1499999999999999</v>
      </c>
      <c r="AO106">
        <v>5.56</v>
      </c>
      <c r="AQ106">
        <v>6</v>
      </c>
      <c r="AS106">
        <v>1.04</v>
      </c>
      <c r="AV106">
        <v>47</v>
      </c>
      <c r="AW106">
        <v>0.46</v>
      </c>
      <c r="AX106">
        <v>361</v>
      </c>
      <c r="AZ106">
        <v>20</v>
      </c>
      <c r="BA106">
        <v>40.6</v>
      </c>
      <c r="BB106">
        <v>60</v>
      </c>
      <c r="BD106">
        <v>10.9</v>
      </c>
      <c r="BE106">
        <v>222</v>
      </c>
      <c r="BF106">
        <v>0.05</v>
      </c>
      <c r="BG106">
        <v>7</v>
      </c>
      <c r="BH106">
        <v>3</v>
      </c>
      <c r="BI106">
        <v>114</v>
      </c>
      <c r="BJ106">
        <v>1.4</v>
      </c>
      <c r="BK106">
        <v>0.96</v>
      </c>
      <c r="BL106">
        <v>14</v>
      </c>
      <c r="BN106">
        <v>0.43</v>
      </c>
      <c r="BO106">
        <v>5.7</v>
      </c>
      <c r="BQ106">
        <v>1</v>
      </c>
      <c r="BR106">
        <v>24.9</v>
      </c>
      <c r="BS106">
        <v>2.9</v>
      </c>
      <c r="BT106">
        <v>172</v>
      </c>
      <c r="BU106">
        <v>189</v>
      </c>
    </row>
    <row r="107" spans="1:73" x14ac:dyDescent="0.25">
      <c r="A107">
        <v>204</v>
      </c>
      <c r="B107" t="s">
        <v>922</v>
      </c>
      <c r="C107" t="s">
        <v>923</v>
      </c>
      <c r="D107" t="s">
        <v>955</v>
      </c>
      <c r="E107">
        <v>509.46</v>
      </c>
      <c r="F107" t="s">
        <v>925</v>
      </c>
      <c r="G107" t="s">
        <v>1043</v>
      </c>
      <c r="H107">
        <v>66.739999999999995</v>
      </c>
      <c r="I107">
        <v>15.15</v>
      </c>
      <c r="J107">
        <v>5.99</v>
      </c>
      <c r="K107">
        <v>2.67</v>
      </c>
      <c r="L107">
        <v>1.01</v>
      </c>
      <c r="M107">
        <v>2.94</v>
      </c>
      <c r="N107">
        <v>2.0499999999999998</v>
      </c>
      <c r="O107">
        <v>0.59</v>
      </c>
      <c r="P107">
        <v>0.13</v>
      </c>
      <c r="Q107">
        <v>0.05</v>
      </c>
      <c r="R107">
        <v>0.01</v>
      </c>
      <c r="S107">
        <v>2.8</v>
      </c>
      <c r="X107">
        <v>325</v>
      </c>
      <c r="AA107">
        <v>0.6</v>
      </c>
      <c r="AB107">
        <v>0.68</v>
      </c>
      <c r="AD107">
        <v>65.400000000000006</v>
      </c>
      <c r="AF107">
        <v>14</v>
      </c>
      <c r="AG107">
        <v>102</v>
      </c>
      <c r="AH107">
        <v>4.7</v>
      </c>
      <c r="AI107">
        <v>45</v>
      </c>
      <c r="AJ107">
        <v>4.25</v>
      </c>
      <c r="AK107">
        <v>2.48</v>
      </c>
      <c r="AL107">
        <v>1.1599999999999999</v>
      </c>
      <c r="AO107">
        <v>4.3099999999999996</v>
      </c>
      <c r="AQ107">
        <v>4</v>
      </c>
      <c r="AS107">
        <v>0.89</v>
      </c>
      <c r="AV107">
        <v>37.5</v>
      </c>
      <c r="AW107">
        <v>0.41</v>
      </c>
      <c r="AX107">
        <v>418</v>
      </c>
      <c r="AZ107">
        <v>14</v>
      </c>
      <c r="BA107">
        <v>31.2</v>
      </c>
      <c r="BB107">
        <v>50</v>
      </c>
      <c r="BD107">
        <v>8.44</v>
      </c>
      <c r="BE107">
        <v>138</v>
      </c>
      <c r="BF107">
        <v>0.28999999999999998</v>
      </c>
      <c r="BG107">
        <v>5.4</v>
      </c>
      <c r="BH107">
        <v>1</v>
      </c>
      <c r="BI107">
        <v>112</v>
      </c>
      <c r="BJ107">
        <v>0.8</v>
      </c>
      <c r="BK107">
        <v>0.8</v>
      </c>
      <c r="BL107">
        <v>10</v>
      </c>
      <c r="BN107">
        <v>0.36</v>
      </c>
      <c r="BO107">
        <v>3.3</v>
      </c>
      <c r="BQ107">
        <v>1</v>
      </c>
      <c r="BR107">
        <v>20.9</v>
      </c>
      <c r="BS107">
        <v>2.6</v>
      </c>
      <c r="BT107">
        <v>175</v>
      </c>
      <c r="BU107">
        <v>124</v>
      </c>
    </row>
    <row r="108" spans="1:73" x14ac:dyDescent="0.25">
      <c r="A108">
        <v>207</v>
      </c>
      <c r="B108" t="s">
        <v>922</v>
      </c>
      <c r="C108" t="s">
        <v>923</v>
      </c>
      <c r="D108" t="s">
        <v>955</v>
      </c>
      <c r="E108">
        <v>21.38</v>
      </c>
      <c r="F108" t="s">
        <v>928</v>
      </c>
      <c r="G108" t="s">
        <v>1044</v>
      </c>
      <c r="H108">
        <v>77.38</v>
      </c>
      <c r="I108">
        <v>10.27</v>
      </c>
      <c r="J108">
        <v>2.88</v>
      </c>
      <c r="K108">
        <v>1.17</v>
      </c>
      <c r="L108">
        <v>0.66</v>
      </c>
      <c r="M108">
        <v>1.78</v>
      </c>
      <c r="N108">
        <v>4.05</v>
      </c>
      <c r="O108">
        <v>0.36</v>
      </c>
      <c r="P108">
        <v>0.1</v>
      </c>
      <c r="Q108">
        <v>0.03</v>
      </c>
      <c r="R108">
        <v>0.02</v>
      </c>
      <c r="S108">
        <v>1.4</v>
      </c>
      <c r="X108">
        <v>476</v>
      </c>
      <c r="AA108">
        <v>0.3</v>
      </c>
      <c r="AB108">
        <v>0.59</v>
      </c>
      <c r="AD108">
        <v>57.9</v>
      </c>
      <c r="AF108">
        <v>7</v>
      </c>
      <c r="AG108">
        <v>104</v>
      </c>
      <c r="AH108">
        <v>4.8</v>
      </c>
      <c r="AI108">
        <v>7</v>
      </c>
      <c r="AJ108">
        <v>3.42</v>
      </c>
      <c r="AK108">
        <v>1.98</v>
      </c>
      <c r="AL108">
        <v>1.05</v>
      </c>
      <c r="AO108">
        <v>3.47</v>
      </c>
      <c r="AQ108">
        <v>5</v>
      </c>
      <c r="AS108">
        <v>0.72</v>
      </c>
      <c r="AV108">
        <v>32.700000000000003</v>
      </c>
      <c r="AW108">
        <v>0.35</v>
      </c>
      <c r="AX108">
        <v>244</v>
      </c>
      <c r="AZ108">
        <v>11</v>
      </c>
      <c r="BA108">
        <v>27.6</v>
      </c>
      <c r="BB108">
        <v>23</v>
      </c>
      <c r="BD108">
        <v>7.49</v>
      </c>
      <c r="BE108">
        <v>132</v>
      </c>
      <c r="BF108">
        <v>0.02</v>
      </c>
      <c r="BG108">
        <v>4.7</v>
      </c>
      <c r="BH108">
        <v>1</v>
      </c>
      <c r="BI108">
        <v>143</v>
      </c>
      <c r="BJ108">
        <v>0.7</v>
      </c>
      <c r="BK108">
        <v>0.63</v>
      </c>
      <c r="BL108">
        <v>10</v>
      </c>
      <c r="BN108">
        <v>0.32</v>
      </c>
      <c r="BO108">
        <v>2.8</v>
      </c>
      <c r="BQ108">
        <v>1</v>
      </c>
      <c r="BR108">
        <v>16.600000000000001</v>
      </c>
      <c r="BS108">
        <v>2.2000000000000002</v>
      </c>
      <c r="BT108">
        <v>50</v>
      </c>
      <c r="BU108">
        <v>186</v>
      </c>
    </row>
    <row r="109" spans="1:73" x14ac:dyDescent="0.25">
      <c r="A109">
        <v>210</v>
      </c>
      <c r="B109" t="s">
        <v>922</v>
      </c>
      <c r="C109" t="s">
        <v>923</v>
      </c>
      <c r="D109" t="s">
        <v>960</v>
      </c>
      <c r="E109">
        <v>114.35</v>
      </c>
      <c r="F109" t="s">
        <v>932</v>
      </c>
      <c r="G109" t="s">
        <v>1045</v>
      </c>
      <c r="H109">
        <v>62.38</v>
      </c>
      <c r="I109">
        <v>16.309999999999999</v>
      </c>
      <c r="J109">
        <v>7.06</v>
      </c>
      <c r="K109">
        <v>2.66</v>
      </c>
      <c r="L109">
        <v>1.41</v>
      </c>
      <c r="M109">
        <v>3.21</v>
      </c>
      <c r="N109">
        <v>2.98</v>
      </c>
      <c r="O109">
        <v>0.75</v>
      </c>
      <c r="P109">
        <v>0.09</v>
      </c>
      <c r="Q109">
        <v>0.05</v>
      </c>
      <c r="R109">
        <v>0.02</v>
      </c>
      <c r="S109">
        <v>2</v>
      </c>
      <c r="X109">
        <v>284</v>
      </c>
      <c r="AA109">
        <v>0.3</v>
      </c>
      <c r="AB109">
        <v>0.67</v>
      </c>
      <c r="AD109">
        <v>88.5</v>
      </c>
      <c r="AF109">
        <v>13</v>
      </c>
      <c r="AG109">
        <v>144</v>
      </c>
      <c r="AH109">
        <v>13.9</v>
      </c>
      <c r="AI109">
        <v>39</v>
      </c>
      <c r="AJ109">
        <v>4.5</v>
      </c>
      <c r="AK109">
        <v>2.12</v>
      </c>
      <c r="AL109">
        <v>1.1299999999999999</v>
      </c>
      <c r="AO109">
        <v>5.64</v>
      </c>
      <c r="AQ109">
        <v>6</v>
      </c>
      <c r="AS109">
        <v>0.82</v>
      </c>
      <c r="AV109">
        <v>49.9</v>
      </c>
      <c r="AW109">
        <v>0.38</v>
      </c>
      <c r="AX109">
        <v>384</v>
      </c>
      <c r="AZ109">
        <v>24</v>
      </c>
      <c r="BA109">
        <v>42.3</v>
      </c>
      <c r="BB109">
        <v>61</v>
      </c>
      <c r="BD109">
        <v>11.5</v>
      </c>
      <c r="BE109">
        <v>239</v>
      </c>
      <c r="BF109">
        <v>0.3</v>
      </c>
      <c r="BG109">
        <v>7.3</v>
      </c>
      <c r="BH109">
        <v>2</v>
      </c>
      <c r="BI109">
        <v>87.2</v>
      </c>
      <c r="BJ109">
        <v>2</v>
      </c>
      <c r="BK109">
        <v>0.92</v>
      </c>
      <c r="BL109">
        <v>13</v>
      </c>
      <c r="BN109">
        <v>0.3</v>
      </c>
      <c r="BO109">
        <v>5.0999999999999996</v>
      </c>
      <c r="BQ109">
        <v>1</v>
      </c>
      <c r="BR109">
        <v>18.399999999999999</v>
      </c>
      <c r="BS109">
        <v>2.1</v>
      </c>
      <c r="BT109">
        <v>155</v>
      </c>
      <c r="BU109">
        <v>202</v>
      </c>
    </row>
    <row r="110" spans="1:73" x14ac:dyDescent="0.25">
      <c r="A110">
        <v>211</v>
      </c>
      <c r="B110" t="s">
        <v>922</v>
      </c>
      <c r="C110" t="s">
        <v>923</v>
      </c>
      <c r="D110" t="s">
        <v>960</v>
      </c>
      <c r="E110">
        <v>139.22</v>
      </c>
      <c r="F110" t="s">
        <v>932</v>
      </c>
      <c r="G110" t="s">
        <v>1046</v>
      </c>
      <c r="H110">
        <v>68.44</v>
      </c>
      <c r="I110">
        <v>15.7</v>
      </c>
      <c r="J110">
        <v>4.3899999999999997</v>
      </c>
      <c r="K110">
        <v>1.71</v>
      </c>
      <c r="L110">
        <v>1.43</v>
      </c>
      <c r="M110">
        <v>3.94</v>
      </c>
      <c r="N110">
        <v>2</v>
      </c>
      <c r="O110">
        <v>0.37</v>
      </c>
      <c r="P110">
        <v>0.13</v>
      </c>
      <c r="Q110">
        <v>0.05</v>
      </c>
      <c r="R110">
        <v>0.01</v>
      </c>
      <c r="S110">
        <v>1.4</v>
      </c>
      <c r="X110">
        <v>162</v>
      </c>
      <c r="AA110">
        <v>0.3</v>
      </c>
      <c r="AB110">
        <v>0.02</v>
      </c>
      <c r="AD110">
        <v>30.2</v>
      </c>
      <c r="AF110">
        <v>11</v>
      </c>
      <c r="AG110">
        <v>64</v>
      </c>
      <c r="AH110">
        <v>9.4</v>
      </c>
      <c r="AI110">
        <v>53</v>
      </c>
      <c r="AJ110">
        <v>3.34</v>
      </c>
      <c r="AK110">
        <v>2.25</v>
      </c>
      <c r="AL110">
        <v>0.63</v>
      </c>
      <c r="AO110">
        <v>2.4900000000000002</v>
      </c>
      <c r="AQ110">
        <v>2</v>
      </c>
      <c r="AS110">
        <v>0.75</v>
      </c>
      <c r="AV110">
        <v>17.600000000000001</v>
      </c>
      <c r="AW110">
        <v>0.41</v>
      </c>
      <c r="AX110">
        <v>340</v>
      </c>
      <c r="AZ110">
        <v>20</v>
      </c>
      <c r="BA110">
        <v>14.6</v>
      </c>
      <c r="BB110">
        <v>36</v>
      </c>
      <c r="BD110">
        <v>4.13</v>
      </c>
      <c r="BE110">
        <v>155</v>
      </c>
      <c r="BF110">
        <v>0.14000000000000001</v>
      </c>
      <c r="BG110">
        <v>3</v>
      </c>
      <c r="BH110">
        <v>2</v>
      </c>
      <c r="BI110">
        <v>72.900000000000006</v>
      </c>
      <c r="BJ110">
        <v>1.5</v>
      </c>
      <c r="BK110">
        <v>0.53</v>
      </c>
      <c r="BL110">
        <v>6.5</v>
      </c>
      <c r="BN110">
        <v>0.35</v>
      </c>
      <c r="BO110">
        <v>8.1999999999999993</v>
      </c>
      <c r="BQ110">
        <v>1</v>
      </c>
      <c r="BR110">
        <v>19.100000000000001</v>
      </c>
      <c r="BS110">
        <v>2.2999999999999998</v>
      </c>
      <c r="BT110">
        <v>376</v>
      </c>
      <c r="BU110">
        <v>74.599999999999994</v>
      </c>
    </row>
    <row r="111" spans="1:73" x14ac:dyDescent="0.25">
      <c r="A111">
        <v>213</v>
      </c>
      <c r="B111" t="s">
        <v>922</v>
      </c>
      <c r="C111" t="s">
        <v>923</v>
      </c>
      <c r="D111" t="s">
        <v>960</v>
      </c>
      <c r="E111">
        <v>216.4</v>
      </c>
      <c r="F111" t="s">
        <v>932</v>
      </c>
      <c r="G111" t="s">
        <v>1047</v>
      </c>
      <c r="H111">
        <v>66.59</v>
      </c>
      <c r="I111">
        <v>15.55</v>
      </c>
      <c r="J111">
        <v>6.14</v>
      </c>
      <c r="K111">
        <v>2.23</v>
      </c>
      <c r="L111">
        <v>0.95</v>
      </c>
      <c r="M111">
        <v>2.75</v>
      </c>
      <c r="N111">
        <v>3.48</v>
      </c>
      <c r="O111">
        <v>0.62</v>
      </c>
      <c r="P111">
        <v>0.15</v>
      </c>
      <c r="Q111">
        <v>0.03</v>
      </c>
      <c r="R111">
        <v>0.02</v>
      </c>
      <c r="S111">
        <v>1.6</v>
      </c>
      <c r="X111">
        <v>393</v>
      </c>
      <c r="AA111">
        <v>0.3</v>
      </c>
      <c r="AB111">
        <v>0.23</v>
      </c>
      <c r="AD111">
        <v>78.400000000000006</v>
      </c>
      <c r="AF111">
        <v>7</v>
      </c>
      <c r="AG111">
        <v>119</v>
      </c>
      <c r="AH111">
        <v>10.7</v>
      </c>
      <c r="AI111">
        <v>39</v>
      </c>
      <c r="AJ111">
        <v>4.91</v>
      </c>
      <c r="AK111">
        <v>2.83</v>
      </c>
      <c r="AL111">
        <v>1.0900000000000001</v>
      </c>
      <c r="AO111">
        <v>5.16</v>
      </c>
      <c r="AQ111">
        <v>5</v>
      </c>
      <c r="AS111">
        <v>0.95</v>
      </c>
      <c r="AV111">
        <v>45</v>
      </c>
      <c r="AW111">
        <v>0.42</v>
      </c>
      <c r="AX111">
        <v>265</v>
      </c>
      <c r="AZ111">
        <v>19</v>
      </c>
      <c r="BA111">
        <v>38.700000000000003</v>
      </c>
      <c r="BB111">
        <v>49</v>
      </c>
      <c r="BD111">
        <v>10.3</v>
      </c>
      <c r="BE111">
        <v>215</v>
      </c>
      <c r="BF111">
        <v>0.06</v>
      </c>
      <c r="BG111">
        <v>7.2</v>
      </c>
      <c r="BH111">
        <v>2</v>
      </c>
      <c r="BI111">
        <v>126</v>
      </c>
      <c r="BJ111">
        <v>1.6</v>
      </c>
      <c r="BK111">
        <v>0.93</v>
      </c>
      <c r="BL111">
        <v>11</v>
      </c>
      <c r="BN111">
        <v>0.42</v>
      </c>
      <c r="BO111">
        <v>5.5</v>
      </c>
      <c r="BQ111">
        <v>2</v>
      </c>
      <c r="BR111">
        <v>22.7</v>
      </c>
      <c r="BS111">
        <v>2.8</v>
      </c>
      <c r="BT111">
        <v>293</v>
      </c>
      <c r="BU111">
        <v>158</v>
      </c>
    </row>
    <row r="112" spans="1:73" x14ac:dyDescent="0.25">
      <c r="A112">
        <v>218</v>
      </c>
      <c r="B112" t="s">
        <v>922</v>
      </c>
      <c r="C112" t="s">
        <v>923</v>
      </c>
      <c r="D112" t="s">
        <v>960</v>
      </c>
      <c r="E112">
        <v>459.62</v>
      </c>
      <c r="F112" t="s">
        <v>932</v>
      </c>
      <c r="G112" t="s">
        <v>1048</v>
      </c>
      <c r="H112">
        <v>65.11</v>
      </c>
      <c r="I112">
        <v>16.309999999999999</v>
      </c>
      <c r="J112">
        <v>6.48</v>
      </c>
      <c r="K112">
        <v>2.27</v>
      </c>
      <c r="L112">
        <v>0.57999999999999996</v>
      </c>
      <c r="M112">
        <v>1.88</v>
      </c>
      <c r="N112">
        <v>4.84</v>
      </c>
      <c r="O112">
        <v>0.67</v>
      </c>
      <c r="P112">
        <v>0.1</v>
      </c>
      <c r="Q112">
        <v>0.05</v>
      </c>
      <c r="R112">
        <v>0.01</v>
      </c>
      <c r="S112">
        <v>1.7</v>
      </c>
      <c r="X112">
        <v>354</v>
      </c>
      <c r="AA112">
        <v>0.3</v>
      </c>
      <c r="AB112">
        <v>0.32</v>
      </c>
      <c r="AD112">
        <v>56</v>
      </c>
      <c r="AF112">
        <v>7</v>
      </c>
      <c r="AG112">
        <v>86</v>
      </c>
      <c r="AH112">
        <v>12</v>
      </c>
      <c r="AI112">
        <v>45</v>
      </c>
      <c r="AJ112">
        <v>1.64</v>
      </c>
      <c r="AK112">
        <v>0.41</v>
      </c>
      <c r="AL112">
        <v>0.68</v>
      </c>
      <c r="AO112">
        <v>2.89</v>
      </c>
      <c r="AQ112">
        <v>4</v>
      </c>
      <c r="AS112">
        <v>0.22</v>
      </c>
      <c r="AV112">
        <v>32.1</v>
      </c>
      <c r="AW112">
        <v>0.03</v>
      </c>
      <c r="AX112">
        <v>393</v>
      </c>
      <c r="AZ112">
        <v>21</v>
      </c>
      <c r="BA112">
        <v>26.1</v>
      </c>
      <c r="BB112">
        <v>37</v>
      </c>
      <c r="BD112">
        <v>7.29</v>
      </c>
      <c r="BE112">
        <v>226</v>
      </c>
      <c r="BF112">
        <v>0.13</v>
      </c>
      <c r="BG112">
        <v>4.3</v>
      </c>
      <c r="BH112">
        <v>3</v>
      </c>
      <c r="BI112">
        <v>122</v>
      </c>
      <c r="BJ112">
        <v>1.5</v>
      </c>
      <c r="BK112">
        <v>0.45</v>
      </c>
      <c r="BL112">
        <v>8.5</v>
      </c>
      <c r="BN112">
        <v>0.06</v>
      </c>
      <c r="BO112">
        <v>5.8</v>
      </c>
      <c r="BQ112">
        <v>2</v>
      </c>
      <c r="BR112">
        <v>4.9000000000000004</v>
      </c>
      <c r="BS112">
        <v>0.4</v>
      </c>
      <c r="BT112">
        <v>147</v>
      </c>
      <c r="BU112">
        <v>126</v>
      </c>
    </row>
    <row r="113" spans="1:73" x14ac:dyDescent="0.25">
      <c r="A113">
        <v>222</v>
      </c>
      <c r="B113" t="s">
        <v>922</v>
      </c>
      <c r="C113" t="s">
        <v>923</v>
      </c>
      <c r="D113" t="s">
        <v>960</v>
      </c>
      <c r="E113">
        <v>44.62</v>
      </c>
      <c r="F113" t="s">
        <v>932</v>
      </c>
      <c r="G113" t="s">
        <v>1049</v>
      </c>
      <c r="H113">
        <v>66.8</v>
      </c>
      <c r="I113">
        <v>15.22</v>
      </c>
      <c r="J113">
        <v>4.8899999999999997</v>
      </c>
      <c r="K113">
        <v>1.87</v>
      </c>
      <c r="L113">
        <v>0.93</v>
      </c>
      <c r="M113">
        <v>2.66</v>
      </c>
      <c r="N113">
        <v>4.04</v>
      </c>
      <c r="O113">
        <v>0.46</v>
      </c>
      <c r="P113">
        <v>0.19</v>
      </c>
      <c r="Q113">
        <v>0.04</v>
      </c>
      <c r="R113">
        <v>0.01</v>
      </c>
      <c r="S113">
        <v>2.1</v>
      </c>
      <c r="X113">
        <v>413</v>
      </c>
      <c r="AA113">
        <v>0.3</v>
      </c>
      <c r="AB113">
        <v>0.54</v>
      </c>
      <c r="AD113">
        <v>48.9</v>
      </c>
      <c r="AF113">
        <v>10</v>
      </c>
      <c r="AG113">
        <v>60</v>
      </c>
      <c r="AH113">
        <v>10.9</v>
      </c>
      <c r="AI113">
        <v>43</v>
      </c>
      <c r="AJ113">
        <v>2.29</v>
      </c>
      <c r="AK113">
        <v>0.89</v>
      </c>
      <c r="AL113">
        <v>0.92</v>
      </c>
      <c r="AO113">
        <v>3.13</v>
      </c>
      <c r="AQ113">
        <v>3</v>
      </c>
      <c r="AS113">
        <v>0.38</v>
      </c>
      <c r="AV113">
        <v>28.5</v>
      </c>
      <c r="AW113">
        <v>0.15</v>
      </c>
      <c r="AX113">
        <v>307</v>
      </c>
      <c r="AZ113">
        <v>22</v>
      </c>
      <c r="BA113">
        <v>23.5</v>
      </c>
      <c r="BB113">
        <v>38</v>
      </c>
      <c r="BD113">
        <v>6.36</v>
      </c>
      <c r="BE113">
        <v>219</v>
      </c>
      <c r="BF113">
        <v>0.42</v>
      </c>
      <c r="BG113">
        <v>4.2</v>
      </c>
      <c r="BH113">
        <v>3</v>
      </c>
      <c r="BI113">
        <v>106</v>
      </c>
      <c r="BJ113">
        <v>2.5</v>
      </c>
      <c r="BK113">
        <v>0.52</v>
      </c>
      <c r="BL113">
        <v>7.6</v>
      </c>
      <c r="BN113">
        <v>0.14000000000000001</v>
      </c>
      <c r="BO113">
        <v>13</v>
      </c>
      <c r="BQ113">
        <v>1</v>
      </c>
      <c r="BR113">
        <v>8.9</v>
      </c>
      <c r="BS113">
        <v>0.8</v>
      </c>
      <c r="BT113">
        <v>122</v>
      </c>
      <c r="BU113">
        <v>99.3</v>
      </c>
    </row>
    <row r="114" spans="1:73" x14ac:dyDescent="0.25">
      <c r="A114">
        <v>223</v>
      </c>
      <c r="B114" t="s">
        <v>922</v>
      </c>
      <c r="C114" t="s">
        <v>923</v>
      </c>
      <c r="D114" t="s">
        <v>970</v>
      </c>
      <c r="E114">
        <v>31.04</v>
      </c>
      <c r="F114" t="s">
        <v>932</v>
      </c>
      <c r="G114" t="s">
        <v>1050</v>
      </c>
      <c r="H114">
        <v>62.3</v>
      </c>
      <c r="I114">
        <v>18.07</v>
      </c>
      <c r="J114">
        <v>6.49</v>
      </c>
      <c r="K114">
        <v>2.64</v>
      </c>
      <c r="L114">
        <v>1.62</v>
      </c>
      <c r="M114">
        <v>3.75</v>
      </c>
      <c r="N114">
        <v>2.41</v>
      </c>
      <c r="O114">
        <v>0.6</v>
      </c>
      <c r="P114">
        <v>0.11</v>
      </c>
      <c r="Q114">
        <v>0.05</v>
      </c>
      <c r="R114">
        <v>0.02</v>
      </c>
      <c r="S114">
        <v>2.2000000000000002</v>
      </c>
      <c r="X114">
        <v>279</v>
      </c>
      <c r="AA114">
        <v>0.3</v>
      </c>
      <c r="AB114">
        <v>0.28000000000000003</v>
      </c>
      <c r="AD114">
        <v>65.2</v>
      </c>
      <c r="AF114">
        <v>19</v>
      </c>
      <c r="AG114">
        <v>116</v>
      </c>
      <c r="AH114">
        <v>10.9</v>
      </c>
      <c r="AI114">
        <v>93</v>
      </c>
      <c r="AJ114">
        <v>4.9400000000000004</v>
      </c>
      <c r="AK114">
        <v>3.01</v>
      </c>
      <c r="AL114">
        <v>1.34</v>
      </c>
      <c r="AO114">
        <v>4.8600000000000003</v>
      </c>
      <c r="AQ114">
        <v>3</v>
      </c>
      <c r="AS114">
        <v>1.02</v>
      </c>
      <c r="AV114">
        <v>37</v>
      </c>
      <c r="AW114">
        <v>0.43</v>
      </c>
      <c r="AX114">
        <v>401</v>
      </c>
      <c r="AZ114">
        <v>18</v>
      </c>
      <c r="BA114">
        <v>31.3</v>
      </c>
      <c r="BB114">
        <v>64</v>
      </c>
      <c r="BD114">
        <v>8.42</v>
      </c>
      <c r="BE114">
        <v>158</v>
      </c>
      <c r="BF114">
        <v>0.48</v>
      </c>
      <c r="BG114">
        <v>5.8</v>
      </c>
      <c r="BH114">
        <v>2</v>
      </c>
      <c r="BI114">
        <v>106</v>
      </c>
      <c r="BJ114">
        <v>1</v>
      </c>
      <c r="BK114">
        <v>0.89</v>
      </c>
      <c r="BL114">
        <v>11</v>
      </c>
      <c r="BN114">
        <v>0.44</v>
      </c>
      <c r="BO114">
        <v>5</v>
      </c>
      <c r="BQ114">
        <v>1</v>
      </c>
      <c r="BR114">
        <v>24.3</v>
      </c>
      <c r="BS114">
        <v>2.9</v>
      </c>
      <c r="BT114">
        <v>147</v>
      </c>
      <c r="BU114">
        <v>83.4</v>
      </c>
    </row>
    <row r="115" spans="1:73" x14ac:dyDescent="0.25">
      <c r="A115">
        <v>227</v>
      </c>
      <c r="B115" t="s">
        <v>922</v>
      </c>
      <c r="C115" t="s">
        <v>923</v>
      </c>
      <c r="D115" t="s">
        <v>970</v>
      </c>
      <c r="E115">
        <v>142.08000000000001</v>
      </c>
      <c r="F115" t="s">
        <v>932</v>
      </c>
      <c r="G115" t="s">
        <v>1051</v>
      </c>
      <c r="H115">
        <v>62.67</v>
      </c>
      <c r="I115">
        <v>17.21</v>
      </c>
      <c r="J115">
        <v>7.26</v>
      </c>
      <c r="K115">
        <v>2.73</v>
      </c>
      <c r="L115">
        <v>0.84</v>
      </c>
      <c r="M115">
        <v>2.1</v>
      </c>
      <c r="N115">
        <v>3.95</v>
      </c>
      <c r="O115">
        <v>0.7</v>
      </c>
      <c r="P115">
        <v>0.11</v>
      </c>
      <c r="Q115">
        <v>0.05</v>
      </c>
      <c r="R115">
        <v>0.02</v>
      </c>
      <c r="S115">
        <v>2.6</v>
      </c>
      <c r="X115">
        <v>633</v>
      </c>
      <c r="AA115">
        <v>0.3</v>
      </c>
      <c r="AB115">
        <v>0.35</v>
      </c>
      <c r="AD115">
        <v>85.2</v>
      </c>
      <c r="AF115">
        <v>11</v>
      </c>
      <c r="AG115">
        <v>125</v>
      </c>
      <c r="AH115">
        <v>15.1</v>
      </c>
      <c r="AI115">
        <v>40</v>
      </c>
      <c r="AJ115">
        <v>5.22</v>
      </c>
      <c r="AK115">
        <v>3.04</v>
      </c>
      <c r="AL115">
        <v>1.29</v>
      </c>
      <c r="AO115">
        <v>5.88</v>
      </c>
      <c r="AQ115">
        <v>5</v>
      </c>
      <c r="AS115">
        <v>1.06</v>
      </c>
      <c r="AV115">
        <v>49.3</v>
      </c>
      <c r="AW115">
        <v>0.46</v>
      </c>
      <c r="AX115">
        <v>383</v>
      </c>
      <c r="AZ115">
        <v>20</v>
      </c>
      <c r="BA115">
        <v>40.9</v>
      </c>
      <c r="BB115">
        <v>56</v>
      </c>
      <c r="BD115">
        <v>11.3</v>
      </c>
      <c r="BE115">
        <v>259</v>
      </c>
      <c r="BF115">
        <v>0.06</v>
      </c>
      <c r="BG115">
        <v>7.5</v>
      </c>
      <c r="BH115">
        <v>2</v>
      </c>
      <c r="BI115">
        <v>117</v>
      </c>
      <c r="BJ115">
        <v>1.1000000000000001</v>
      </c>
      <c r="BK115">
        <v>1.05</v>
      </c>
      <c r="BL115">
        <v>14</v>
      </c>
      <c r="BN115">
        <v>0.45</v>
      </c>
      <c r="BO115">
        <v>3.3</v>
      </c>
      <c r="BQ115">
        <v>1</v>
      </c>
      <c r="BR115">
        <v>24.9</v>
      </c>
      <c r="BS115">
        <v>3</v>
      </c>
      <c r="BT115">
        <v>328</v>
      </c>
      <c r="BU115">
        <v>168</v>
      </c>
    </row>
    <row r="116" spans="1:73" x14ac:dyDescent="0.25">
      <c r="A116">
        <v>229</v>
      </c>
      <c r="B116" t="s">
        <v>922</v>
      </c>
      <c r="C116" t="s">
        <v>923</v>
      </c>
      <c r="D116" t="s">
        <v>970</v>
      </c>
      <c r="E116">
        <v>170.11</v>
      </c>
      <c r="F116" t="s">
        <v>932</v>
      </c>
      <c r="G116" t="s">
        <v>1052</v>
      </c>
      <c r="H116">
        <v>61.71</v>
      </c>
      <c r="I116">
        <v>17.54</v>
      </c>
      <c r="J116">
        <v>7.69</v>
      </c>
      <c r="K116">
        <v>3.07</v>
      </c>
      <c r="L116">
        <v>0.89</v>
      </c>
      <c r="M116">
        <v>2.17</v>
      </c>
      <c r="N116">
        <v>3.79</v>
      </c>
      <c r="O116">
        <v>0.78</v>
      </c>
      <c r="P116">
        <v>0.1</v>
      </c>
      <c r="Q116">
        <v>0.04</v>
      </c>
      <c r="R116">
        <v>0.02</v>
      </c>
      <c r="S116">
        <v>2.7</v>
      </c>
      <c r="X116">
        <v>387</v>
      </c>
      <c r="AA116">
        <v>0.3</v>
      </c>
      <c r="AB116">
        <v>0.28999999999999998</v>
      </c>
      <c r="AD116">
        <v>80.900000000000006</v>
      </c>
      <c r="AF116">
        <v>14</v>
      </c>
      <c r="AG116">
        <v>144</v>
      </c>
      <c r="AH116">
        <v>14.1</v>
      </c>
      <c r="AI116">
        <v>73</v>
      </c>
      <c r="AJ116">
        <v>4.55</v>
      </c>
      <c r="AK116">
        <v>2.5499999999999998</v>
      </c>
      <c r="AL116">
        <v>1.47</v>
      </c>
      <c r="AO116">
        <v>5.18</v>
      </c>
      <c r="AQ116">
        <v>10</v>
      </c>
      <c r="AS116">
        <v>0.9</v>
      </c>
      <c r="AV116">
        <v>47.1</v>
      </c>
      <c r="AW116">
        <v>0.47</v>
      </c>
      <c r="AX116">
        <v>279</v>
      </c>
      <c r="AZ116">
        <v>20</v>
      </c>
      <c r="BA116">
        <v>39.700000000000003</v>
      </c>
      <c r="BB116">
        <v>63</v>
      </c>
      <c r="BD116">
        <v>10.9</v>
      </c>
      <c r="BE116">
        <v>253</v>
      </c>
      <c r="BF116">
        <v>0.06</v>
      </c>
      <c r="BG116">
        <v>7</v>
      </c>
      <c r="BH116">
        <v>2</v>
      </c>
      <c r="BI116">
        <v>122</v>
      </c>
      <c r="BJ116">
        <v>1.4</v>
      </c>
      <c r="BK116">
        <v>0.92</v>
      </c>
      <c r="BL116">
        <v>16</v>
      </c>
      <c r="BN116">
        <v>0.38</v>
      </c>
      <c r="BO116">
        <v>4.0999999999999996</v>
      </c>
      <c r="BQ116">
        <v>1</v>
      </c>
      <c r="BR116">
        <v>21</v>
      </c>
      <c r="BS116">
        <v>2.6</v>
      </c>
      <c r="BT116">
        <v>170</v>
      </c>
      <c r="BU116">
        <v>357</v>
      </c>
    </row>
    <row r="117" spans="1:73" x14ac:dyDescent="0.25">
      <c r="A117">
        <v>230</v>
      </c>
      <c r="B117" t="s">
        <v>922</v>
      </c>
      <c r="C117" t="s">
        <v>923</v>
      </c>
      <c r="D117" t="s">
        <v>970</v>
      </c>
      <c r="E117">
        <v>213.12</v>
      </c>
      <c r="F117" t="s">
        <v>932</v>
      </c>
      <c r="G117" t="s">
        <v>1053</v>
      </c>
      <c r="H117">
        <v>69.069999999999993</v>
      </c>
      <c r="I117">
        <v>15.58</v>
      </c>
      <c r="J117">
        <v>4.01</v>
      </c>
      <c r="K117">
        <v>1.31</v>
      </c>
      <c r="L117">
        <v>1.79</v>
      </c>
      <c r="M117">
        <v>3.02</v>
      </c>
      <c r="N117">
        <v>2.66</v>
      </c>
      <c r="O117">
        <v>0.34</v>
      </c>
      <c r="P117">
        <v>0.11</v>
      </c>
      <c r="Q117">
        <v>0.03</v>
      </c>
      <c r="R117">
        <v>0.01</v>
      </c>
      <c r="S117">
        <v>2</v>
      </c>
      <c r="X117">
        <v>365</v>
      </c>
      <c r="AA117">
        <v>0.3</v>
      </c>
      <c r="AB117">
        <v>0.23</v>
      </c>
      <c r="AD117">
        <v>35.700000000000003</v>
      </c>
      <c r="AF117">
        <v>7</v>
      </c>
      <c r="AG117">
        <v>55</v>
      </c>
      <c r="AH117">
        <v>5.3</v>
      </c>
      <c r="AI117">
        <v>35</v>
      </c>
      <c r="AJ117">
        <v>2.08</v>
      </c>
      <c r="AK117">
        <v>1.1100000000000001</v>
      </c>
      <c r="AL117">
        <v>1.19</v>
      </c>
      <c r="AO117">
        <v>2.34</v>
      </c>
      <c r="AQ117">
        <v>2</v>
      </c>
      <c r="AS117">
        <v>0.41</v>
      </c>
      <c r="AV117">
        <v>21.2</v>
      </c>
      <c r="AW117">
        <v>0.18</v>
      </c>
      <c r="AX117">
        <v>273</v>
      </c>
      <c r="AZ117">
        <v>16</v>
      </c>
      <c r="BA117">
        <v>17</v>
      </c>
      <c r="BB117">
        <v>34</v>
      </c>
      <c r="BD117">
        <v>4.7699999999999996</v>
      </c>
      <c r="BE117">
        <v>138</v>
      </c>
      <c r="BF117">
        <v>0.05</v>
      </c>
      <c r="BG117">
        <v>3</v>
      </c>
      <c r="BH117">
        <v>1</v>
      </c>
      <c r="BI117">
        <v>174</v>
      </c>
      <c r="BJ117">
        <v>1.6</v>
      </c>
      <c r="BK117">
        <v>0.4</v>
      </c>
      <c r="BL117">
        <v>5.4</v>
      </c>
      <c r="BN117">
        <v>0.17</v>
      </c>
      <c r="BO117">
        <v>4.4000000000000004</v>
      </c>
      <c r="BQ117">
        <v>2</v>
      </c>
      <c r="BR117">
        <v>9.9</v>
      </c>
      <c r="BS117">
        <v>1.1000000000000001</v>
      </c>
      <c r="BT117">
        <v>98</v>
      </c>
      <c r="BU117">
        <v>67.8</v>
      </c>
    </row>
    <row r="118" spans="1:73" x14ac:dyDescent="0.25">
      <c r="A118">
        <v>231</v>
      </c>
      <c r="B118" t="s">
        <v>922</v>
      </c>
      <c r="C118" t="s">
        <v>923</v>
      </c>
      <c r="D118" t="s">
        <v>970</v>
      </c>
      <c r="E118">
        <v>221.25</v>
      </c>
      <c r="F118" t="s">
        <v>932</v>
      </c>
      <c r="G118" t="s">
        <v>1054</v>
      </c>
      <c r="H118">
        <v>56.13</v>
      </c>
      <c r="I118">
        <v>19.600000000000001</v>
      </c>
      <c r="J118">
        <v>8.74</v>
      </c>
      <c r="K118">
        <v>3.4</v>
      </c>
      <c r="L118">
        <v>0.78</v>
      </c>
      <c r="M118">
        <v>1.97</v>
      </c>
      <c r="N118">
        <v>4.0999999999999996</v>
      </c>
      <c r="O118">
        <v>0.86</v>
      </c>
      <c r="P118">
        <v>0.06</v>
      </c>
      <c r="Q118">
        <v>0.04</v>
      </c>
      <c r="R118">
        <v>0.02</v>
      </c>
      <c r="S118">
        <v>3.5</v>
      </c>
      <c r="X118">
        <v>629</v>
      </c>
      <c r="AA118">
        <v>0.3</v>
      </c>
      <c r="AB118">
        <v>1.04</v>
      </c>
      <c r="AD118">
        <v>92.8</v>
      </c>
      <c r="AF118">
        <v>14</v>
      </c>
      <c r="AG118">
        <v>153</v>
      </c>
      <c r="AH118">
        <v>11.7</v>
      </c>
      <c r="AI118">
        <v>135</v>
      </c>
      <c r="AJ118">
        <v>5.92</v>
      </c>
      <c r="AK118">
        <v>3.52</v>
      </c>
      <c r="AL118">
        <v>1.27</v>
      </c>
      <c r="AO118">
        <v>6.04</v>
      </c>
      <c r="AQ118">
        <v>6</v>
      </c>
      <c r="AS118">
        <v>1.24</v>
      </c>
      <c r="AV118">
        <v>53.3</v>
      </c>
      <c r="AW118">
        <v>0.56000000000000005</v>
      </c>
      <c r="AX118">
        <v>298</v>
      </c>
      <c r="AZ118">
        <v>22</v>
      </c>
      <c r="BA118">
        <v>45.4</v>
      </c>
      <c r="BB118">
        <v>83</v>
      </c>
      <c r="BD118">
        <v>12.4</v>
      </c>
      <c r="BE118">
        <v>292</v>
      </c>
      <c r="BF118">
        <v>0.08</v>
      </c>
      <c r="BG118">
        <v>7.9</v>
      </c>
      <c r="BH118">
        <v>2</v>
      </c>
      <c r="BI118">
        <v>174</v>
      </c>
      <c r="BJ118">
        <v>1.2</v>
      </c>
      <c r="BK118">
        <v>1.1000000000000001</v>
      </c>
      <c r="BL118">
        <v>18</v>
      </c>
      <c r="BN118">
        <v>0.55000000000000004</v>
      </c>
      <c r="BO118">
        <v>3.9</v>
      </c>
      <c r="BQ118">
        <v>1</v>
      </c>
      <c r="BR118">
        <v>28.9</v>
      </c>
      <c r="BS118">
        <v>3.5</v>
      </c>
      <c r="BT118">
        <v>189</v>
      </c>
      <c r="BU118">
        <v>171</v>
      </c>
    </row>
    <row r="119" spans="1:73" x14ac:dyDescent="0.25">
      <c r="A119">
        <v>232</v>
      </c>
      <c r="B119" t="s">
        <v>922</v>
      </c>
      <c r="C119" t="s">
        <v>923</v>
      </c>
      <c r="D119" t="s">
        <v>970</v>
      </c>
      <c r="E119">
        <v>245.16</v>
      </c>
      <c r="F119" t="s">
        <v>932</v>
      </c>
      <c r="G119" t="s">
        <v>1055</v>
      </c>
      <c r="H119">
        <v>65.25</v>
      </c>
      <c r="I119">
        <v>16.350000000000001</v>
      </c>
      <c r="J119">
        <v>6.66</v>
      </c>
      <c r="K119">
        <v>2.65</v>
      </c>
      <c r="L119">
        <v>0.73</v>
      </c>
      <c r="M119">
        <v>1.92</v>
      </c>
      <c r="N119">
        <v>3.9</v>
      </c>
      <c r="O119">
        <v>0.74</v>
      </c>
      <c r="P119">
        <v>0.09</v>
      </c>
      <c r="Q119">
        <v>0.04</v>
      </c>
      <c r="R119">
        <v>0.02</v>
      </c>
      <c r="S119">
        <v>1.9</v>
      </c>
      <c r="X119">
        <v>426</v>
      </c>
      <c r="AA119">
        <v>0.3</v>
      </c>
      <c r="AB119">
        <v>0.15</v>
      </c>
      <c r="AD119">
        <v>88.5</v>
      </c>
      <c r="AF119">
        <v>11</v>
      </c>
      <c r="AG119">
        <v>144</v>
      </c>
      <c r="AH119">
        <v>9.8000000000000007</v>
      </c>
      <c r="AI119">
        <v>23</v>
      </c>
      <c r="AJ119">
        <v>5.37</v>
      </c>
      <c r="AK119">
        <v>3.09</v>
      </c>
      <c r="AL119">
        <v>1.1499999999999999</v>
      </c>
      <c r="AO119">
        <v>5.67</v>
      </c>
      <c r="AQ119">
        <v>6</v>
      </c>
      <c r="AS119">
        <v>1.03</v>
      </c>
      <c r="AV119">
        <v>49.6</v>
      </c>
      <c r="AW119">
        <v>0.45</v>
      </c>
      <c r="AX119">
        <v>317</v>
      </c>
      <c r="AZ119">
        <v>17</v>
      </c>
      <c r="BA119">
        <v>43.6</v>
      </c>
      <c r="BB119">
        <v>56</v>
      </c>
      <c r="BD119">
        <v>11.7</v>
      </c>
      <c r="BE119">
        <v>202</v>
      </c>
      <c r="BF119">
        <v>0.02</v>
      </c>
      <c r="BG119">
        <v>7.8</v>
      </c>
      <c r="BH119">
        <v>2</v>
      </c>
      <c r="BI119">
        <v>119</v>
      </c>
      <c r="BJ119">
        <v>1.2</v>
      </c>
      <c r="BK119">
        <v>1.04</v>
      </c>
      <c r="BL119">
        <v>14</v>
      </c>
      <c r="BN119">
        <v>0.44</v>
      </c>
      <c r="BO119">
        <v>4.3</v>
      </c>
      <c r="BQ119">
        <v>1</v>
      </c>
      <c r="BR119">
        <v>24.5</v>
      </c>
      <c r="BS119">
        <v>3</v>
      </c>
      <c r="BT119">
        <v>166</v>
      </c>
      <c r="BU119">
        <v>192</v>
      </c>
    </row>
    <row r="120" spans="1:73" x14ac:dyDescent="0.25">
      <c r="A120">
        <v>76</v>
      </c>
      <c r="B120" t="s">
        <v>922</v>
      </c>
      <c r="C120" t="s">
        <v>938</v>
      </c>
      <c r="D120" t="s">
        <v>950</v>
      </c>
      <c r="E120">
        <v>163.72</v>
      </c>
      <c r="F120" t="s">
        <v>939</v>
      </c>
      <c r="G120" t="s">
        <v>1056</v>
      </c>
      <c r="H120">
        <v>45.5</v>
      </c>
      <c r="I120">
        <v>12.57</v>
      </c>
      <c r="J120">
        <v>12.63</v>
      </c>
      <c r="K120">
        <v>15.34</v>
      </c>
      <c r="L120">
        <v>3.96</v>
      </c>
      <c r="M120">
        <v>0.01</v>
      </c>
      <c r="N120">
        <v>0.05</v>
      </c>
      <c r="O120">
        <v>0.89</v>
      </c>
      <c r="P120">
        <v>0.19</v>
      </c>
      <c r="Q120">
        <v>0.16</v>
      </c>
      <c r="R120">
        <v>0.25</v>
      </c>
      <c r="S120">
        <v>8.9</v>
      </c>
      <c r="T120">
        <v>1</v>
      </c>
      <c r="X120">
        <v>50</v>
      </c>
      <c r="AA120">
        <v>0.3</v>
      </c>
      <c r="AB120">
        <v>0.79</v>
      </c>
      <c r="AD120">
        <v>23.4</v>
      </c>
      <c r="AE120">
        <v>150</v>
      </c>
      <c r="AF120">
        <v>76.599999999999994</v>
      </c>
      <c r="AG120">
        <v>1710</v>
      </c>
      <c r="AH120">
        <v>1.3</v>
      </c>
      <c r="AI120">
        <v>5</v>
      </c>
      <c r="AJ120">
        <v>3.14</v>
      </c>
      <c r="AK120">
        <v>1.73</v>
      </c>
      <c r="AL120">
        <v>0.56000000000000005</v>
      </c>
      <c r="AM120">
        <v>2740</v>
      </c>
      <c r="AN120">
        <v>24</v>
      </c>
      <c r="AO120">
        <v>3.31</v>
      </c>
      <c r="AQ120">
        <v>2</v>
      </c>
      <c r="AS120">
        <v>0.64</v>
      </c>
      <c r="AV120">
        <v>10.5</v>
      </c>
      <c r="AW120">
        <v>0.25</v>
      </c>
      <c r="AY120">
        <v>1</v>
      </c>
      <c r="AZ120">
        <v>4</v>
      </c>
      <c r="BA120">
        <v>13.5</v>
      </c>
      <c r="BB120">
        <v>691</v>
      </c>
      <c r="BC120">
        <v>37</v>
      </c>
      <c r="BD120">
        <v>3.17</v>
      </c>
      <c r="BE120">
        <v>4.5999999999999996</v>
      </c>
      <c r="BF120">
        <v>0.13</v>
      </c>
      <c r="BG120">
        <v>3.2</v>
      </c>
      <c r="BH120">
        <v>6</v>
      </c>
      <c r="BI120">
        <v>63</v>
      </c>
      <c r="BJ120">
        <v>0.8</v>
      </c>
      <c r="BK120">
        <v>0.53</v>
      </c>
      <c r="BL120">
        <v>4.8</v>
      </c>
      <c r="BM120">
        <v>0.3</v>
      </c>
      <c r="BN120">
        <v>0.25</v>
      </c>
      <c r="BO120">
        <v>1.54</v>
      </c>
      <c r="BP120">
        <v>180</v>
      </c>
      <c r="BQ120">
        <v>3</v>
      </c>
      <c r="BR120">
        <v>16</v>
      </c>
      <c r="BS120">
        <v>1.6</v>
      </c>
      <c r="BT120">
        <v>273</v>
      </c>
      <c r="BU120">
        <v>123</v>
      </c>
    </row>
    <row r="122" spans="1:73" x14ac:dyDescent="0.25">
      <c r="A122" t="s">
        <v>1057</v>
      </c>
    </row>
    <row r="123" spans="1:73" x14ac:dyDescent="0.25">
      <c r="A123" t="s">
        <v>1058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Index</vt:lpstr>
      <vt:lpstr>Table S1</vt:lpstr>
      <vt:lpstr>Table S2</vt:lpstr>
      <vt:lpstr>Table S3</vt:lpstr>
      <vt:lpstr>Table S4</vt:lpstr>
      <vt:lpstr>Table S5</vt:lpstr>
      <vt:lpstr>Table S6</vt:lpstr>
      <vt:lpstr>Table S7</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Cutts Kathryn (GTK)</dc:creator>
  <cp:keywords/>
  <dc:description/>
  <cp:lastModifiedBy>Lisa Appel</cp:lastModifiedBy>
  <cp:revision/>
  <dcterms:created xsi:type="dcterms:W3CDTF">2024-05-02T11:00:36Z</dcterms:created>
  <dcterms:modified xsi:type="dcterms:W3CDTF">2025-01-02T11:50:52Z</dcterms:modified>
  <cp:category/>
  <cp:contentStatus/>
</cp:coreProperties>
</file>