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29"/>
  <workbookPr filterPrivacy="1"/>
  <xr:revisionPtr revIDLastSave="0" documentId="13_ncr:1_{280FD29B-CD23-49AB-B35D-ABFB2E98764C}" xr6:coauthVersionLast="45" xr6:coauthVersionMax="45" xr10:uidLastSave="{00000000-0000-0000-0000-000000000000}"/>
  <bookViews>
    <workbookView xWindow="30600" yWindow="-120" windowWidth="29040" windowHeight="15840" xr2:uid="{00000000-000D-0000-FFFF-FFFF00000000}"/>
  </bookViews>
  <sheets>
    <sheet name="Table of Contents" sheetId="5" r:id="rId1"/>
    <sheet name="Table S1" sheetId="9" r:id="rId2"/>
    <sheet name="Table S2" sheetId="4" r:id="rId3"/>
    <sheet name="Table S3" sheetId="1" r:id="rId4"/>
    <sheet name="Table S4" sheetId="3" r:id="rId5"/>
    <sheet name="Table S5" sheetId="2" r:id="rId6"/>
    <sheet name="Table S6" sheetId="8" r:id="rId7"/>
    <sheet name="Table S7" sheetId="6" r:id="rId8"/>
    <sheet name="Table S8" sheetId="7" r:id="rId9"/>
  </sheet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30" i="8" l="1"/>
  <c r="F33" i="8"/>
  <c r="F32" i="8"/>
  <c r="F31" i="8"/>
  <c r="D33" i="8"/>
  <c r="D32" i="8"/>
  <c r="D31" i="8"/>
  <c r="D30" i="8"/>
  <c r="B33" i="8"/>
  <c r="B32" i="8"/>
  <c r="B31" i="8"/>
  <c r="B30" i="8"/>
  <c r="E9" i="2" l="1"/>
  <c r="F9" i="2" s="1"/>
  <c r="E8" i="2"/>
  <c r="F8" i="2" s="1"/>
  <c r="E6" i="2"/>
  <c r="F6" i="2" s="1"/>
  <c r="E4" i="2"/>
  <c r="F4" i="2" s="1"/>
</calcChain>
</file>

<file path=xl/sharedStrings.xml><?xml version="1.0" encoding="utf-8"?>
<sst xmlns="http://schemas.openxmlformats.org/spreadsheetml/2006/main" count="1124" uniqueCount="246">
  <si>
    <t>Sample</t>
  </si>
  <si>
    <t>Location</t>
  </si>
  <si>
    <t>Lotos</t>
  </si>
  <si>
    <t>Delfini</t>
  </si>
  <si>
    <t>Temperature</t>
  </si>
  <si>
    <t>SY1613</t>
  </si>
  <si>
    <t>SY1617</t>
  </si>
  <si>
    <t>SY1618</t>
  </si>
  <si>
    <t>SY1623</t>
  </si>
  <si>
    <t>(‰)</t>
  </si>
  <si>
    <t xml:space="preserve">Inclusion </t>
  </si>
  <si>
    <t>#</t>
  </si>
  <si>
    <t>Host</t>
  </si>
  <si>
    <t>KCS34</t>
  </si>
  <si>
    <t>KCS1621</t>
  </si>
  <si>
    <t>SY1613 (duplicate)</t>
  </si>
  <si>
    <t>SY1617 (duplicate)</t>
  </si>
  <si>
    <t>SY1623 (duplicate)</t>
  </si>
  <si>
    <t>(‰)*</t>
  </si>
  <si>
    <r>
      <t xml:space="preserve">The average </t>
    </r>
    <r>
      <rPr>
        <sz val="11"/>
        <color theme="1"/>
        <rFont val="Calibri"/>
        <family val="2"/>
      </rPr>
      <t>δ</t>
    </r>
    <r>
      <rPr>
        <vertAlign val="superscript"/>
        <sz val="11"/>
        <color theme="1"/>
        <rFont val="Calibri"/>
        <family val="2"/>
      </rPr>
      <t>18</t>
    </r>
    <r>
      <rPr>
        <sz val="11"/>
        <color theme="1"/>
        <rFont val="Calibri"/>
        <family val="2"/>
      </rPr>
      <t>O</t>
    </r>
    <r>
      <rPr>
        <sz val="11"/>
        <color theme="1"/>
        <rFont val="Calibri"/>
        <family val="2"/>
        <scheme val="minor"/>
      </rPr>
      <t xml:space="preserve"> of quartz duplicates was used to calculate temperatures.</t>
    </r>
  </si>
  <si>
    <r>
      <t>*Δ</t>
    </r>
    <r>
      <rPr>
        <vertAlign val="subscript"/>
        <sz val="11"/>
        <color theme="1"/>
        <rFont val="Calibri"/>
        <family val="2"/>
      </rPr>
      <t>quartz-calcite</t>
    </r>
    <r>
      <rPr>
        <sz val="11"/>
        <color theme="1"/>
        <rFont val="Calibri"/>
        <family val="2"/>
      </rPr>
      <t xml:space="preserve"> = 10</t>
    </r>
    <r>
      <rPr>
        <vertAlign val="superscript"/>
        <sz val="11"/>
        <color theme="1"/>
        <rFont val="Calibri"/>
        <family val="2"/>
      </rPr>
      <t>3</t>
    </r>
    <r>
      <rPr>
        <sz val="11"/>
        <color theme="1"/>
        <rFont val="Calibri"/>
        <family val="2"/>
      </rPr>
      <t>lnα</t>
    </r>
    <r>
      <rPr>
        <vertAlign val="subscript"/>
        <sz val="11"/>
        <color theme="1"/>
        <rFont val="Calibri"/>
        <family val="2"/>
      </rPr>
      <t>quartz-calcite</t>
    </r>
    <r>
      <rPr>
        <sz val="11"/>
        <color theme="1"/>
        <rFont val="Calibri"/>
        <family val="2"/>
      </rPr>
      <t>; α</t>
    </r>
    <r>
      <rPr>
        <vertAlign val="subscript"/>
        <sz val="11"/>
        <color theme="1"/>
        <rFont val="Calibri"/>
        <family val="2"/>
      </rPr>
      <t>quartz-calcite</t>
    </r>
    <r>
      <rPr>
        <sz val="11"/>
        <color theme="1"/>
        <rFont val="Calibri"/>
        <family val="2"/>
      </rPr>
      <t xml:space="preserve"> = (1000 + δ</t>
    </r>
    <r>
      <rPr>
        <vertAlign val="superscript"/>
        <sz val="11"/>
        <color theme="1"/>
        <rFont val="Calibri"/>
        <family val="2"/>
      </rPr>
      <t>18</t>
    </r>
    <r>
      <rPr>
        <sz val="11"/>
        <color theme="1"/>
        <rFont val="Calibri"/>
        <family val="2"/>
      </rPr>
      <t>O</t>
    </r>
    <r>
      <rPr>
        <vertAlign val="subscript"/>
        <sz val="11"/>
        <color theme="1"/>
        <rFont val="Calibri"/>
        <family val="2"/>
      </rPr>
      <t>quartz</t>
    </r>
    <r>
      <rPr>
        <sz val="11"/>
        <color theme="1"/>
        <rFont val="Calibri"/>
        <family val="2"/>
      </rPr>
      <t>)/(1000 + δ</t>
    </r>
    <r>
      <rPr>
        <vertAlign val="superscript"/>
        <sz val="11"/>
        <color theme="1"/>
        <rFont val="Calibri"/>
        <family val="2"/>
      </rPr>
      <t>18</t>
    </r>
    <r>
      <rPr>
        <sz val="11"/>
        <color theme="1"/>
        <rFont val="Calibri"/>
        <family val="2"/>
      </rPr>
      <t>O</t>
    </r>
    <r>
      <rPr>
        <vertAlign val="subscript"/>
        <sz val="11"/>
        <color theme="1"/>
        <rFont val="Calibri"/>
        <family val="2"/>
      </rPr>
      <t>calcite</t>
    </r>
    <r>
      <rPr>
        <sz val="11"/>
        <color theme="1"/>
        <rFont val="Calibri"/>
        <family val="2"/>
      </rPr>
      <t>).</t>
    </r>
  </si>
  <si>
    <t>quartz-in-epidote</t>
  </si>
  <si>
    <t>quartz-in-clinozoisite</t>
  </si>
  <si>
    <t>quartz-in-garnet</t>
  </si>
  <si>
    <t>EoSFit-Pinc</t>
  </si>
  <si>
    <t>MATLAB script</t>
  </si>
  <si>
    <t>*All calculations are at carried out at ambient temperature (T = 25 °C).</t>
  </si>
  <si>
    <t>Entrapment pressures calculated by using the quartz properties provided in EoSFit-Pinc (Angel et al., 2017):</t>
  </si>
  <si>
    <t xml:space="preserve">‡Entrapment pressures calculated by using the grossular garnet properties of Milani et al. (2017), provided in EoSFit-Pinc: </t>
  </si>
  <si>
    <t>■Entrapment pressures calculated by using the epidote properties of Cisneros et al. (2020).</t>
  </si>
  <si>
    <t>●Entrapment pressures calculated by using the clinozoisite properties of Cisneros et al. (2020).</t>
  </si>
  <si>
    <r>
      <t>V</t>
    </r>
    <r>
      <rPr>
        <vertAlign val="subscript"/>
        <sz val="11"/>
        <color indexed="8"/>
        <rFont val="Calibri"/>
        <family val="2"/>
        <scheme val="minor"/>
      </rPr>
      <t xml:space="preserve">0 </t>
    </r>
    <r>
      <rPr>
        <sz val="11"/>
        <color indexed="8"/>
        <rFont val="Calibri"/>
        <family val="2"/>
        <scheme val="minor"/>
      </rPr>
      <t>= 118.26 Å</t>
    </r>
    <r>
      <rPr>
        <vertAlign val="superscript"/>
        <sz val="11"/>
        <color indexed="8"/>
        <rFont val="Calibri"/>
        <family val="2"/>
        <scheme val="minor"/>
      </rPr>
      <t>3</t>
    </r>
    <r>
      <rPr>
        <sz val="11"/>
        <color indexed="8"/>
        <rFont val="Calibri"/>
        <family val="2"/>
        <scheme val="minor"/>
      </rPr>
      <t>; α</t>
    </r>
    <r>
      <rPr>
        <vertAlign val="subscript"/>
        <sz val="11"/>
        <color indexed="8"/>
        <rFont val="Calibri"/>
        <family val="2"/>
        <scheme val="minor"/>
      </rPr>
      <t>0</t>
    </r>
    <r>
      <rPr>
        <sz val="11"/>
        <color indexed="8"/>
        <rFont val="Calibri"/>
        <family val="2"/>
        <scheme val="minor"/>
      </rPr>
      <t xml:space="preserve"> = -0.47 10</t>
    </r>
    <r>
      <rPr>
        <vertAlign val="superscript"/>
        <sz val="11"/>
        <color indexed="8"/>
        <rFont val="Calibri"/>
        <family val="2"/>
        <scheme val="minor"/>
      </rPr>
      <t>5</t>
    </r>
    <r>
      <rPr>
        <sz val="11"/>
        <color indexed="8"/>
        <rFont val="Calibri"/>
        <family val="2"/>
        <scheme val="minor"/>
      </rPr>
      <t xml:space="preserve"> K</t>
    </r>
    <r>
      <rPr>
        <vertAlign val="superscript"/>
        <sz val="11"/>
        <color indexed="8"/>
        <rFont val="Calibri"/>
        <family val="2"/>
        <scheme val="minor"/>
      </rPr>
      <t>-1</t>
    </r>
    <r>
      <rPr>
        <sz val="11"/>
        <color indexed="8"/>
        <rFont val="Calibri"/>
        <family val="2"/>
        <scheme val="minor"/>
      </rPr>
      <t>; κ</t>
    </r>
    <r>
      <rPr>
        <vertAlign val="subscript"/>
        <sz val="11"/>
        <color indexed="8"/>
        <rFont val="Calibri"/>
        <family val="2"/>
        <scheme val="minor"/>
      </rPr>
      <t>0</t>
    </r>
    <r>
      <rPr>
        <sz val="11"/>
        <color indexed="8"/>
        <rFont val="Calibri"/>
        <family val="2"/>
        <scheme val="minor"/>
      </rPr>
      <t xml:space="preserve"> = 64.28 GPa; κ</t>
    </r>
    <r>
      <rPr>
        <vertAlign val="subscript"/>
        <sz val="11"/>
        <color indexed="8"/>
        <rFont val="Calibri"/>
        <family val="2"/>
        <scheme val="minor"/>
      </rPr>
      <t>0</t>
    </r>
    <r>
      <rPr>
        <sz val="11"/>
        <color indexed="8"/>
        <rFont val="Calibri"/>
        <family val="2"/>
        <scheme val="minor"/>
      </rPr>
      <t>' = 5.07; κ</t>
    </r>
    <r>
      <rPr>
        <vertAlign val="subscript"/>
        <sz val="11"/>
        <color indexed="8"/>
        <rFont val="Calibri"/>
        <family val="2"/>
        <scheme val="minor"/>
      </rPr>
      <t>0</t>
    </r>
    <r>
      <rPr>
        <sz val="11"/>
        <color indexed="8"/>
        <rFont val="Calibri"/>
        <family val="2"/>
        <scheme val="minor"/>
      </rPr>
      <t>'' = -0.079 GPa</t>
    </r>
    <r>
      <rPr>
        <vertAlign val="superscript"/>
        <sz val="11"/>
        <color indexed="8"/>
        <rFont val="Calibri"/>
        <family val="2"/>
        <scheme val="minor"/>
      </rPr>
      <t>-1</t>
    </r>
    <r>
      <rPr>
        <sz val="11"/>
        <color indexed="8"/>
        <rFont val="Calibri"/>
        <family val="2"/>
        <scheme val="minor"/>
      </rPr>
      <t>; δκ/δT = 0.016 GPa K</t>
    </r>
    <r>
      <rPr>
        <vertAlign val="superscript"/>
        <sz val="11"/>
        <color indexed="8"/>
        <rFont val="Calibri"/>
        <family val="2"/>
        <scheme val="minor"/>
      </rPr>
      <t>-1</t>
    </r>
    <r>
      <rPr>
        <sz val="11"/>
        <color indexed="8"/>
        <rFont val="Calibri"/>
        <family val="2"/>
        <scheme val="minor"/>
      </rPr>
      <t>.</t>
    </r>
  </si>
  <si>
    <r>
      <t>V</t>
    </r>
    <r>
      <rPr>
        <vertAlign val="subscript"/>
        <sz val="11"/>
        <color indexed="8"/>
        <rFont val="Calibri"/>
        <family val="2"/>
        <scheme val="minor"/>
      </rPr>
      <t xml:space="preserve">0 </t>
    </r>
    <r>
      <rPr>
        <sz val="11"/>
        <color indexed="8"/>
        <rFont val="Calibri"/>
        <family val="2"/>
        <scheme val="minor"/>
      </rPr>
      <t>= 138.06 Å</t>
    </r>
    <r>
      <rPr>
        <vertAlign val="superscript"/>
        <sz val="11"/>
        <color indexed="8"/>
        <rFont val="Calibri"/>
        <family val="2"/>
        <scheme val="minor"/>
      </rPr>
      <t>3</t>
    </r>
    <r>
      <rPr>
        <sz val="11"/>
        <color indexed="8"/>
        <rFont val="Calibri"/>
        <family val="2"/>
        <scheme val="minor"/>
      </rPr>
      <t>; α</t>
    </r>
    <r>
      <rPr>
        <vertAlign val="subscript"/>
        <sz val="11"/>
        <color indexed="8"/>
        <rFont val="Calibri"/>
        <family val="2"/>
        <scheme val="minor"/>
      </rPr>
      <t>0</t>
    </r>
    <r>
      <rPr>
        <sz val="11"/>
        <color indexed="8"/>
        <rFont val="Calibri"/>
        <family val="2"/>
        <scheme val="minor"/>
      </rPr>
      <t xml:space="preserve"> = 2.25 10</t>
    </r>
    <r>
      <rPr>
        <vertAlign val="superscript"/>
        <sz val="11"/>
        <color indexed="8"/>
        <rFont val="Calibri"/>
        <family val="2"/>
        <scheme val="minor"/>
      </rPr>
      <t>5</t>
    </r>
    <r>
      <rPr>
        <sz val="11"/>
        <color indexed="8"/>
        <rFont val="Calibri"/>
        <family val="2"/>
        <scheme val="minor"/>
      </rPr>
      <t xml:space="preserve"> K</t>
    </r>
    <r>
      <rPr>
        <vertAlign val="superscript"/>
        <sz val="11"/>
        <color indexed="8"/>
        <rFont val="Calibri"/>
        <family val="2"/>
        <scheme val="minor"/>
      </rPr>
      <t>-1</t>
    </r>
    <r>
      <rPr>
        <sz val="11"/>
        <color indexed="8"/>
        <rFont val="Calibri"/>
        <family val="2"/>
        <scheme val="minor"/>
      </rPr>
      <t>; κ</t>
    </r>
    <r>
      <rPr>
        <vertAlign val="subscript"/>
        <sz val="11"/>
        <color indexed="8"/>
        <rFont val="Calibri"/>
        <family val="2"/>
        <scheme val="minor"/>
      </rPr>
      <t>0</t>
    </r>
    <r>
      <rPr>
        <sz val="11"/>
        <color indexed="8"/>
        <rFont val="Calibri"/>
        <family val="2"/>
        <scheme val="minor"/>
      </rPr>
      <t xml:space="preserve"> = 115 GPa; κ</t>
    </r>
    <r>
      <rPr>
        <vertAlign val="subscript"/>
        <sz val="11"/>
        <color indexed="8"/>
        <rFont val="Calibri"/>
        <family val="2"/>
        <scheme val="minor"/>
      </rPr>
      <t>0</t>
    </r>
    <r>
      <rPr>
        <sz val="11"/>
        <color indexed="8"/>
        <rFont val="Calibri"/>
        <family val="2"/>
        <scheme val="minor"/>
      </rPr>
      <t>' = 6.7; κ</t>
    </r>
    <r>
      <rPr>
        <vertAlign val="subscript"/>
        <sz val="11"/>
        <color indexed="8"/>
        <rFont val="Calibri"/>
        <family val="2"/>
        <scheme val="minor"/>
      </rPr>
      <t>0</t>
    </r>
    <r>
      <rPr>
        <sz val="11"/>
        <color indexed="8"/>
        <rFont val="Calibri"/>
        <family val="2"/>
        <scheme val="minor"/>
      </rPr>
      <t>'' = -0.0582 GPa</t>
    </r>
    <r>
      <rPr>
        <vertAlign val="superscript"/>
        <sz val="11"/>
        <color indexed="8"/>
        <rFont val="Calibri"/>
        <family val="2"/>
        <scheme val="minor"/>
      </rPr>
      <t>-1</t>
    </r>
    <r>
      <rPr>
        <sz val="11"/>
        <color indexed="8"/>
        <rFont val="Calibri"/>
        <family val="2"/>
        <scheme val="minor"/>
      </rPr>
      <t>;G</t>
    </r>
    <r>
      <rPr>
        <vertAlign val="subscript"/>
        <sz val="11"/>
        <color indexed="8"/>
        <rFont val="Calibri"/>
        <family val="2"/>
        <scheme val="minor"/>
      </rPr>
      <t>host</t>
    </r>
    <r>
      <rPr>
        <sz val="11"/>
        <color indexed="8"/>
        <rFont val="Calibri"/>
        <family val="2"/>
        <scheme val="minor"/>
      </rPr>
      <t xml:space="preserve"> = 65.7 GPa; Einstein_T = 512.38 K.</t>
    </r>
  </si>
  <si>
    <r>
      <t>V</t>
    </r>
    <r>
      <rPr>
        <vertAlign val="subscript"/>
        <sz val="11"/>
        <color indexed="8"/>
        <rFont val="Calibri"/>
        <family val="2"/>
        <scheme val="minor"/>
      </rPr>
      <t xml:space="preserve">0 </t>
    </r>
    <r>
      <rPr>
        <sz val="11"/>
        <color indexed="8"/>
        <rFont val="Calibri"/>
        <family val="2"/>
        <scheme val="minor"/>
      </rPr>
      <t>= 138.1 Å</t>
    </r>
    <r>
      <rPr>
        <vertAlign val="superscript"/>
        <sz val="11"/>
        <color indexed="8"/>
        <rFont val="Calibri"/>
        <family val="2"/>
        <scheme val="minor"/>
      </rPr>
      <t>3</t>
    </r>
    <r>
      <rPr>
        <sz val="11"/>
        <color indexed="8"/>
        <rFont val="Calibri"/>
        <family val="2"/>
        <scheme val="minor"/>
      </rPr>
      <t>; α</t>
    </r>
    <r>
      <rPr>
        <vertAlign val="subscript"/>
        <sz val="11"/>
        <color indexed="8"/>
        <rFont val="Calibri"/>
        <family val="2"/>
        <scheme val="minor"/>
      </rPr>
      <t>0</t>
    </r>
    <r>
      <rPr>
        <sz val="11"/>
        <color indexed="8"/>
        <rFont val="Calibri"/>
        <family val="2"/>
        <scheme val="minor"/>
      </rPr>
      <t xml:space="preserve"> = 2.24 10</t>
    </r>
    <r>
      <rPr>
        <vertAlign val="superscript"/>
        <sz val="11"/>
        <color indexed="8"/>
        <rFont val="Calibri"/>
        <family val="2"/>
        <scheme val="minor"/>
      </rPr>
      <t>5</t>
    </r>
    <r>
      <rPr>
        <sz val="11"/>
        <color indexed="8"/>
        <rFont val="Calibri"/>
        <family val="2"/>
        <scheme val="minor"/>
      </rPr>
      <t xml:space="preserve"> K</t>
    </r>
    <r>
      <rPr>
        <vertAlign val="superscript"/>
        <sz val="11"/>
        <color indexed="8"/>
        <rFont val="Calibri"/>
        <family val="2"/>
        <scheme val="minor"/>
      </rPr>
      <t>-1</t>
    </r>
    <r>
      <rPr>
        <sz val="11"/>
        <color indexed="8"/>
        <rFont val="Calibri"/>
        <family val="2"/>
        <scheme val="minor"/>
      </rPr>
      <t>; κ</t>
    </r>
    <r>
      <rPr>
        <vertAlign val="subscript"/>
        <sz val="11"/>
        <color indexed="8"/>
        <rFont val="Calibri"/>
        <family val="2"/>
        <scheme val="minor"/>
      </rPr>
      <t>0</t>
    </r>
    <r>
      <rPr>
        <sz val="11"/>
        <color indexed="8"/>
        <rFont val="Calibri"/>
        <family val="2"/>
        <scheme val="minor"/>
      </rPr>
      <t xml:space="preserve"> = 147 GPa; κ</t>
    </r>
    <r>
      <rPr>
        <vertAlign val="subscript"/>
        <sz val="11"/>
        <color indexed="8"/>
        <rFont val="Calibri"/>
        <family val="2"/>
        <scheme val="minor"/>
      </rPr>
      <t>0</t>
    </r>
    <r>
      <rPr>
        <sz val="11"/>
        <color indexed="8"/>
        <rFont val="Calibri"/>
        <family val="2"/>
        <scheme val="minor"/>
      </rPr>
      <t>' = 4.0; κ</t>
    </r>
    <r>
      <rPr>
        <vertAlign val="subscript"/>
        <sz val="11"/>
        <color indexed="8"/>
        <rFont val="Calibri"/>
        <family val="2"/>
        <scheme val="minor"/>
      </rPr>
      <t>0</t>
    </r>
    <r>
      <rPr>
        <sz val="11"/>
        <color indexed="8"/>
        <rFont val="Calibri"/>
        <family val="2"/>
        <scheme val="minor"/>
      </rPr>
      <t>'' = -0.0272 GPa</t>
    </r>
    <r>
      <rPr>
        <vertAlign val="superscript"/>
        <sz val="11"/>
        <color indexed="8"/>
        <rFont val="Calibri"/>
        <family val="2"/>
        <scheme val="minor"/>
      </rPr>
      <t>-1</t>
    </r>
    <r>
      <rPr>
        <sz val="11"/>
        <color indexed="8"/>
        <rFont val="Calibri"/>
        <family val="2"/>
        <scheme val="minor"/>
      </rPr>
      <t>;G</t>
    </r>
    <r>
      <rPr>
        <vertAlign val="subscript"/>
        <sz val="11"/>
        <color indexed="8"/>
        <rFont val="Calibri"/>
        <family val="2"/>
        <scheme val="minor"/>
      </rPr>
      <t>host</t>
    </r>
    <r>
      <rPr>
        <sz val="11"/>
        <color indexed="8"/>
        <rFont val="Calibri"/>
        <family val="2"/>
        <scheme val="minor"/>
      </rPr>
      <t xml:space="preserve"> = 84.0 GPa; Einstein_T = 528.58 K.</t>
    </r>
  </si>
  <si>
    <r>
      <t>V</t>
    </r>
    <r>
      <rPr>
        <vertAlign val="subscript"/>
        <sz val="11"/>
        <color indexed="8"/>
        <rFont val="Calibri"/>
        <family val="2"/>
        <scheme val="minor"/>
      </rPr>
      <t xml:space="preserve">0 </t>
    </r>
    <r>
      <rPr>
        <sz val="11"/>
        <color indexed="8"/>
        <rFont val="Calibri"/>
        <family val="2"/>
        <scheme val="minor"/>
      </rPr>
      <t>= 1664.46 Å</t>
    </r>
    <r>
      <rPr>
        <vertAlign val="superscript"/>
        <sz val="11"/>
        <color indexed="8"/>
        <rFont val="Calibri"/>
        <family val="2"/>
        <scheme val="minor"/>
      </rPr>
      <t>3</t>
    </r>
    <r>
      <rPr>
        <sz val="11"/>
        <color indexed="8"/>
        <rFont val="Calibri"/>
        <family val="2"/>
        <scheme val="minor"/>
      </rPr>
      <t>; α</t>
    </r>
    <r>
      <rPr>
        <vertAlign val="subscript"/>
        <sz val="11"/>
        <color indexed="8"/>
        <rFont val="Calibri"/>
        <family val="2"/>
        <scheme val="minor"/>
      </rPr>
      <t>0</t>
    </r>
    <r>
      <rPr>
        <sz val="11"/>
        <color indexed="8"/>
        <rFont val="Calibri"/>
        <family val="2"/>
        <scheme val="minor"/>
      </rPr>
      <t xml:space="preserve"> = 2.09 10</t>
    </r>
    <r>
      <rPr>
        <vertAlign val="superscript"/>
        <sz val="11"/>
        <color indexed="8"/>
        <rFont val="Calibri"/>
        <family val="2"/>
        <scheme val="minor"/>
      </rPr>
      <t>5</t>
    </r>
    <r>
      <rPr>
        <sz val="11"/>
        <color indexed="8"/>
        <rFont val="Calibri"/>
        <family val="2"/>
        <scheme val="minor"/>
      </rPr>
      <t xml:space="preserve"> K</t>
    </r>
    <r>
      <rPr>
        <vertAlign val="superscript"/>
        <sz val="11"/>
        <color indexed="8"/>
        <rFont val="Calibri"/>
        <family val="2"/>
        <scheme val="minor"/>
      </rPr>
      <t>-1</t>
    </r>
    <r>
      <rPr>
        <sz val="11"/>
        <color indexed="8"/>
        <rFont val="Calibri"/>
        <family val="2"/>
        <scheme val="minor"/>
      </rPr>
      <t>; κ</t>
    </r>
    <r>
      <rPr>
        <vertAlign val="subscript"/>
        <sz val="11"/>
        <color indexed="8"/>
        <rFont val="Calibri"/>
        <family val="2"/>
        <scheme val="minor"/>
      </rPr>
      <t>0</t>
    </r>
    <r>
      <rPr>
        <sz val="11"/>
        <color indexed="8"/>
        <rFont val="Calibri"/>
        <family val="2"/>
        <scheme val="minor"/>
      </rPr>
      <t xml:space="preserve"> = 167 GPa; κ</t>
    </r>
    <r>
      <rPr>
        <vertAlign val="subscript"/>
        <sz val="11"/>
        <color indexed="8"/>
        <rFont val="Calibri"/>
        <family val="2"/>
        <scheme val="minor"/>
      </rPr>
      <t>0</t>
    </r>
    <r>
      <rPr>
        <sz val="11"/>
        <color indexed="8"/>
        <rFont val="Calibri"/>
        <family val="2"/>
        <scheme val="minor"/>
      </rPr>
      <t>' = 5.0; κ0'' = -0.03 GPa</t>
    </r>
    <r>
      <rPr>
        <vertAlign val="superscript"/>
        <sz val="11"/>
        <color indexed="8"/>
        <rFont val="Calibri"/>
        <family val="2"/>
        <scheme val="minor"/>
      </rPr>
      <t>-1</t>
    </r>
    <r>
      <rPr>
        <sz val="11"/>
        <color indexed="8"/>
        <rFont val="Calibri"/>
        <family val="2"/>
        <scheme val="minor"/>
      </rPr>
      <t>; G</t>
    </r>
    <r>
      <rPr>
        <vertAlign val="subscript"/>
        <sz val="11"/>
        <color indexed="8"/>
        <rFont val="Calibri"/>
        <family val="2"/>
        <scheme val="minor"/>
      </rPr>
      <t>host</t>
    </r>
    <r>
      <rPr>
        <sz val="11"/>
        <color indexed="8"/>
        <rFont val="Calibri"/>
        <family val="2"/>
        <scheme val="minor"/>
      </rPr>
      <t xml:space="preserve"> = 106 GPa; Einstein_T = 512 K.</t>
    </r>
  </si>
  <si>
    <t>Analysis Date</t>
  </si>
  <si>
    <t>Herkimer Quartz</t>
  </si>
  <si>
    <t>2020.01.24</t>
  </si>
  <si>
    <t>ε3</t>
  </si>
  <si>
    <t>χ2</t>
  </si>
  <si>
    <t>Strains</t>
  </si>
  <si>
    <r>
      <rPr>
        <sz val="11"/>
        <color theme="1"/>
        <rFont val="Calibri"/>
        <family val="2"/>
        <scheme val="minor"/>
      </rPr>
      <t>ω</t>
    </r>
    <r>
      <rPr>
        <vertAlign val="subscript"/>
        <sz val="11"/>
        <color theme="1"/>
        <rFont val="Calibri"/>
        <family val="2"/>
        <scheme val="minor"/>
      </rPr>
      <t>206</t>
    </r>
  </si>
  <si>
    <r>
      <rPr>
        <sz val="11"/>
        <color theme="1"/>
        <rFont val="Calibri"/>
        <family val="2"/>
        <scheme val="minor"/>
      </rPr>
      <t>ω</t>
    </r>
    <r>
      <rPr>
        <vertAlign val="subscript"/>
        <sz val="11"/>
        <color theme="1"/>
        <rFont val="Calibri"/>
        <family val="2"/>
        <scheme val="minor"/>
      </rPr>
      <t>464</t>
    </r>
  </si>
  <si>
    <r>
      <t>(cm</t>
    </r>
    <r>
      <rPr>
        <vertAlign val="superscript"/>
        <sz val="11"/>
        <color theme="1"/>
        <rFont val="Calibri"/>
        <family val="2"/>
        <scheme val="minor"/>
      </rPr>
      <t>-1</t>
    </r>
    <r>
      <rPr>
        <sz val="11"/>
        <color theme="1"/>
        <rFont val="Calibri"/>
        <family val="2"/>
        <scheme val="minor"/>
      </rPr>
      <t>)</t>
    </r>
  </si>
  <si>
    <t>1σ (MPa)</t>
  </si>
  <si>
    <r>
      <t>128 cm</t>
    </r>
    <r>
      <rPr>
        <vertAlign val="superscript"/>
        <sz val="11"/>
        <rFont val="Calibri"/>
        <family val="2"/>
        <scheme val="minor"/>
      </rPr>
      <t>-1</t>
    </r>
  </si>
  <si>
    <r>
      <t>206 cm</t>
    </r>
    <r>
      <rPr>
        <vertAlign val="superscript"/>
        <sz val="11"/>
        <rFont val="Calibri"/>
        <family val="2"/>
        <scheme val="minor"/>
      </rPr>
      <t>-1</t>
    </r>
  </si>
  <si>
    <r>
      <t>464 cm</t>
    </r>
    <r>
      <rPr>
        <vertAlign val="superscript"/>
        <sz val="11"/>
        <rFont val="Calibri"/>
        <family val="2"/>
        <scheme val="minor"/>
      </rPr>
      <t>-1</t>
    </r>
  </si>
  <si>
    <r>
      <t>P</t>
    </r>
    <r>
      <rPr>
        <vertAlign val="subscript"/>
        <sz val="11"/>
        <rFont val="Calibri"/>
        <family val="2"/>
        <scheme val="minor"/>
      </rPr>
      <t>incl</t>
    </r>
    <r>
      <rPr>
        <sz val="11"/>
        <rFont val="Calibri"/>
        <family val="2"/>
        <scheme val="minor"/>
      </rPr>
      <t xml:space="preserve"> (MPa)</t>
    </r>
  </si>
  <si>
    <t>Ar plasma lines measured wavenumbers (ω)</t>
  </si>
  <si>
    <r>
      <t>1σ (cm</t>
    </r>
    <r>
      <rPr>
        <vertAlign val="superscript"/>
        <sz val="11"/>
        <rFont val="Calibri"/>
        <family val="2"/>
        <scheme val="minor"/>
      </rPr>
      <t>-1</t>
    </r>
    <r>
      <rPr>
        <sz val="11"/>
        <rFont val="Calibri"/>
        <family val="2"/>
        <scheme val="minor"/>
      </rPr>
      <t>)</t>
    </r>
  </si>
  <si>
    <r>
      <t>116.04 (cm</t>
    </r>
    <r>
      <rPr>
        <vertAlign val="superscript"/>
        <sz val="11"/>
        <rFont val="Calibri"/>
        <family val="2"/>
        <scheme val="minor"/>
      </rPr>
      <t>-1</t>
    </r>
    <r>
      <rPr>
        <sz val="11"/>
        <rFont val="Calibri"/>
        <family val="2"/>
        <scheme val="minor"/>
      </rPr>
      <t>)</t>
    </r>
  </si>
  <si>
    <r>
      <t>266.29 (cm</t>
    </r>
    <r>
      <rPr>
        <vertAlign val="superscript"/>
        <sz val="11"/>
        <rFont val="Calibri"/>
        <family val="2"/>
        <scheme val="minor"/>
      </rPr>
      <t>-1</t>
    </r>
    <r>
      <rPr>
        <sz val="11"/>
        <rFont val="Calibri"/>
        <family val="2"/>
        <scheme val="minor"/>
      </rPr>
      <t>)</t>
    </r>
  </si>
  <si>
    <r>
      <t>520.3 (cm</t>
    </r>
    <r>
      <rPr>
        <vertAlign val="superscript"/>
        <sz val="11"/>
        <rFont val="Calibri"/>
        <family val="2"/>
        <scheme val="minor"/>
      </rPr>
      <t>-1</t>
    </r>
    <r>
      <rPr>
        <sz val="11"/>
        <rFont val="Calibri"/>
        <family val="2"/>
        <scheme val="minor"/>
      </rPr>
      <t>)</t>
    </r>
  </si>
  <si>
    <t>2018.03.13</t>
  </si>
  <si>
    <t>2018.03.15</t>
  </si>
  <si>
    <t>2018.03.16</t>
  </si>
  <si>
    <r>
      <t>1</t>
    </r>
    <r>
      <rPr>
        <sz val="11"/>
        <color theme="1"/>
        <rFont val="Calibri"/>
        <family val="2"/>
      </rPr>
      <t>σ</t>
    </r>
    <r>
      <rPr>
        <sz val="9.35"/>
        <color theme="1"/>
        <rFont val="Calibri"/>
        <family val="2"/>
      </rPr>
      <t xml:space="preserve"> </t>
    </r>
    <r>
      <rPr>
        <sz val="11"/>
        <color theme="1"/>
        <rFont val="Calibri"/>
        <family val="2"/>
        <scheme val="minor"/>
      </rPr>
      <t>(cm</t>
    </r>
    <r>
      <rPr>
        <vertAlign val="superscript"/>
        <sz val="11"/>
        <color theme="1"/>
        <rFont val="Calibri"/>
        <family val="2"/>
        <scheme val="minor"/>
      </rPr>
      <t>-1</t>
    </r>
    <r>
      <rPr>
        <sz val="11"/>
        <color theme="1"/>
        <rFont val="Calibri"/>
        <family val="2"/>
        <scheme val="minor"/>
      </rPr>
      <t>)</t>
    </r>
  </si>
  <si>
    <t>-</t>
  </si>
  <si>
    <r>
      <rPr>
        <vertAlign val="superscript"/>
        <sz val="11"/>
        <color theme="1"/>
        <rFont val="Calibri"/>
        <family val="2"/>
      </rPr>
      <t>a</t>
    </r>
    <r>
      <rPr>
        <sz val="11"/>
        <color theme="1"/>
        <rFont val="Calibri"/>
        <family val="2"/>
      </rPr>
      <t>Analyses with an analysis time were carried out at ETH Zurich (ETH), the remaining anlayses were  carried out at Virignia Tech (VT).</t>
    </r>
  </si>
  <si>
    <r>
      <t>Garnet</t>
    </r>
    <r>
      <rPr>
        <vertAlign val="superscript"/>
        <sz val="11"/>
        <color theme="1"/>
        <rFont val="Calibri"/>
        <family val="2"/>
        <scheme val="minor"/>
      </rPr>
      <t>b</t>
    </r>
  </si>
  <si>
    <r>
      <t>Epidote</t>
    </r>
    <r>
      <rPr>
        <vertAlign val="superscript"/>
        <sz val="11"/>
        <color theme="1"/>
        <rFont val="Calibri"/>
        <family val="2"/>
        <scheme val="minor"/>
      </rPr>
      <t>c</t>
    </r>
  </si>
  <si>
    <r>
      <t>Epidote</t>
    </r>
    <r>
      <rPr>
        <vertAlign val="superscript"/>
        <sz val="11"/>
        <color theme="1"/>
        <rFont val="Calibri"/>
        <family val="2"/>
        <scheme val="minor"/>
      </rPr>
      <t>d</t>
    </r>
  </si>
  <si>
    <r>
      <t>Acquistion Time</t>
    </r>
    <r>
      <rPr>
        <vertAlign val="superscript"/>
        <sz val="11"/>
        <color theme="1"/>
        <rFont val="Calibri"/>
        <family val="2"/>
        <scheme val="minor"/>
      </rPr>
      <t>a</t>
    </r>
  </si>
  <si>
    <r>
      <t>ω</t>
    </r>
    <r>
      <rPr>
        <vertAlign val="subscript"/>
        <sz val="11"/>
        <color theme="1"/>
        <rFont val="Calibri"/>
        <family val="2"/>
        <scheme val="minor"/>
      </rPr>
      <t>128</t>
    </r>
    <r>
      <rPr>
        <vertAlign val="superscript"/>
        <sz val="11"/>
        <color theme="1"/>
        <rFont val="Calibri"/>
        <family val="2"/>
        <scheme val="minor"/>
      </rPr>
      <t>b</t>
    </r>
  </si>
  <si>
    <t>(GPa)</t>
  </si>
  <si>
    <r>
      <t>δ</t>
    </r>
    <r>
      <rPr>
        <vertAlign val="superscript"/>
        <sz val="11"/>
        <color theme="1"/>
        <rFont val="Calibri"/>
        <family val="2"/>
        <scheme val="minor"/>
      </rPr>
      <t>18</t>
    </r>
    <r>
      <rPr>
        <sz val="11"/>
        <color theme="1"/>
        <rFont val="Calibri"/>
        <family val="2"/>
        <scheme val="minor"/>
      </rPr>
      <t>O</t>
    </r>
    <r>
      <rPr>
        <vertAlign val="subscript"/>
        <sz val="11"/>
        <color theme="1"/>
        <rFont val="Calibri"/>
        <family val="2"/>
        <scheme val="minor"/>
      </rPr>
      <t>quartz</t>
    </r>
  </si>
  <si>
    <r>
      <t>δ</t>
    </r>
    <r>
      <rPr>
        <vertAlign val="superscript"/>
        <sz val="11"/>
        <color theme="1"/>
        <rFont val="Calibri"/>
        <family val="2"/>
        <scheme val="minor"/>
      </rPr>
      <t>18</t>
    </r>
    <r>
      <rPr>
        <sz val="11"/>
        <color theme="1"/>
        <rFont val="Calibri"/>
        <family val="2"/>
        <scheme val="minor"/>
      </rPr>
      <t>O</t>
    </r>
    <r>
      <rPr>
        <vertAlign val="subscript"/>
        <sz val="11"/>
        <color theme="1"/>
        <rFont val="Calibri"/>
        <family val="2"/>
        <scheme val="minor"/>
      </rPr>
      <t>calcite</t>
    </r>
  </si>
  <si>
    <r>
      <t>Δ</t>
    </r>
    <r>
      <rPr>
        <vertAlign val="subscript"/>
        <sz val="11"/>
        <color theme="1"/>
        <rFont val="Calibri"/>
        <family val="2"/>
      </rPr>
      <t>quartz-calcite</t>
    </r>
  </si>
  <si>
    <r>
      <t>°C</t>
    </r>
    <r>
      <rPr>
        <sz val="11"/>
        <color theme="1"/>
        <rFont val="Calibri"/>
        <family val="2"/>
      </rPr>
      <t>‡</t>
    </r>
  </si>
  <si>
    <r>
      <t xml:space="preserve"> °C (1</t>
    </r>
    <r>
      <rPr>
        <sz val="11"/>
        <color theme="1"/>
        <rFont val="Calibri"/>
        <family val="2"/>
      </rPr>
      <t>σ)</t>
    </r>
  </si>
  <si>
    <r>
      <t>ω</t>
    </r>
    <r>
      <rPr>
        <vertAlign val="subscript"/>
        <sz val="11"/>
        <color theme="1"/>
        <rFont val="Calibri"/>
        <family val="2"/>
        <scheme val="minor"/>
      </rPr>
      <t>128</t>
    </r>
    <r>
      <rPr>
        <vertAlign val="superscript"/>
        <sz val="11"/>
        <color theme="1"/>
        <rFont val="Calibri"/>
        <family val="2"/>
        <scheme val="minor"/>
      </rPr>
      <t>e</t>
    </r>
  </si>
  <si>
    <r>
      <t>Δω</t>
    </r>
    <r>
      <rPr>
        <vertAlign val="subscript"/>
        <sz val="11"/>
        <color theme="1"/>
        <rFont val="Calibri"/>
        <family val="2"/>
        <scheme val="minor"/>
      </rPr>
      <t>128</t>
    </r>
    <r>
      <rPr>
        <vertAlign val="superscript"/>
        <sz val="11"/>
        <color theme="1"/>
        <rFont val="Calibri"/>
        <family val="2"/>
        <scheme val="minor"/>
      </rPr>
      <t>f</t>
    </r>
  </si>
  <si>
    <t>518 ± 52</t>
  </si>
  <si>
    <t>343 ± 23</t>
  </si>
  <si>
    <r>
      <rPr>
        <vertAlign val="superscript"/>
        <sz val="11"/>
        <color theme="1"/>
        <rFont val="Calibri"/>
        <family val="2"/>
        <scheme val="minor"/>
      </rPr>
      <t>b</t>
    </r>
    <r>
      <rPr>
        <sz val="11"/>
        <color theme="1"/>
        <rFont val="Calibri"/>
        <family val="2"/>
        <scheme val="minor"/>
      </rPr>
      <t>Peak position of quartz standards (not plasma line corrected).</t>
    </r>
  </si>
  <si>
    <t>KCS70A</t>
  </si>
  <si>
    <t>Kalamisia</t>
  </si>
  <si>
    <t>KCS3</t>
  </si>
  <si>
    <t>KCS2</t>
  </si>
  <si>
    <t>SY1402</t>
  </si>
  <si>
    <t>KCS50</t>
  </si>
  <si>
    <t>Megas Gialos</t>
  </si>
  <si>
    <t>Group Mean</t>
  </si>
  <si>
    <t>544 ± 57</t>
  </si>
  <si>
    <t>600 ± 78</t>
  </si>
  <si>
    <t>2018.03.14</t>
  </si>
  <si>
    <t>2018.10.08</t>
  </si>
  <si>
    <t>751 ± 76</t>
  </si>
  <si>
    <t>739 ± 49</t>
  </si>
  <si>
    <r>
      <t>ω</t>
    </r>
    <r>
      <rPr>
        <vertAlign val="subscript"/>
        <sz val="11"/>
        <color theme="1"/>
        <rFont val="Calibri"/>
        <family val="2"/>
        <scheme val="minor"/>
      </rPr>
      <t>206</t>
    </r>
  </si>
  <si>
    <r>
      <t>ω</t>
    </r>
    <r>
      <rPr>
        <vertAlign val="subscript"/>
        <sz val="11"/>
        <color theme="1"/>
        <rFont val="Calibri"/>
        <family val="2"/>
        <scheme val="minor"/>
      </rPr>
      <t>464</t>
    </r>
  </si>
  <si>
    <r>
      <t>Δω</t>
    </r>
    <r>
      <rPr>
        <vertAlign val="subscript"/>
        <sz val="11"/>
        <color theme="1"/>
        <rFont val="Calibri"/>
        <family val="2"/>
        <scheme val="minor"/>
      </rPr>
      <t>206</t>
    </r>
  </si>
  <si>
    <r>
      <t>Δω</t>
    </r>
    <r>
      <rPr>
        <vertAlign val="subscript"/>
        <sz val="11"/>
        <color theme="1"/>
        <rFont val="Calibri"/>
        <family val="2"/>
        <scheme val="minor"/>
      </rPr>
      <t>464</t>
    </r>
  </si>
  <si>
    <r>
      <t>Analysis Time</t>
    </r>
    <r>
      <rPr>
        <vertAlign val="superscript"/>
        <sz val="11"/>
        <color theme="1"/>
        <rFont val="Calibri"/>
        <family val="2"/>
        <scheme val="minor"/>
      </rPr>
      <t>a</t>
    </r>
  </si>
  <si>
    <r>
      <t>(cm</t>
    </r>
    <r>
      <rPr>
        <vertAlign val="superscript"/>
        <sz val="11"/>
        <color theme="1"/>
        <rFont val="Calibri"/>
        <family val="2"/>
        <scheme val="minor"/>
      </rPr>
      <t>-1</t>
    </r>
    <r>
      <rPr>
        <sz val="11"/>
        <color theme="1"/>
        <rFont val="Calibri"/>
        <family val="2"/>
        <scheme val="minor"/>
      </rPr>
      <t>)</t>
    </r>
  </si>
  <si>
    <r>
      <rPr>
        <vertAlign val="superscript"/>
        <sz val="11"/>
        <color theme="1"/>
        <rFont val="Calibri"/>
        <family val="2"/>
        <scheme val="minor"/>
      </rPr>
      <t>a</t>
    </r>
    <r>
      <rPr>
        <sz val="11"/>
        <color theme="1"/>
        <rFont val="Calibri"/>
        <family val="2"/>
        <scheme val="minor"/>
      </rPr>
      <t>Analyses with an analysis time were carried out at ETH Zurich (ETH), the remaining anlayses were  carried out at Virignia Tech (VT).</t>
    </r>
  </si>
  <si>
    <r>
      <rPr>
        <vertAlign val="superscript"/>
        <sz val="11"/>
        <color theme="1"/>
        <rFont val="Calibri"/>
        <family val="2"/>
        <scheme val="minor"/>
      </rPr>
      <t>b</t>
    </r>
    <r>
      <rPr>
        <sz val="11"/>
        <color theme="1"/>
        <rFont val="Calibri"/>
        <family val="2"/>
        <scheme val="minor"/>
      </rPr>
      <t>Assumed entrapment temperature = 500 °C.</t>
    </r>
  </si>
  <si>
    <r>
      <rPr>
        <vertAlign val="superscript"/>
        <sz val="11"/>
        <color theme="1"/>
        <rFont val="Calibri"/>
        <family val="2"/>
        <scheme val="minor"/>
      </rPr>
      <t>c</t>
    </r>
    <r>
      <rPr>
        <sz val="11"/>
        <color theme="1"/>
        <rFont val="Calibri"/>
        <family val="2"/>
        <scheme val="minor"/>
      </rPr>
      <t>Assumed entrapment temperature = 450 °C (ep1).</t>
    </r>
  </si>
  <si>
    <r>
      <rPr>
        <vertAlign val="superscript"/>
        <sz val="11"/>
        <color theme="1"/>
        <rFont val="Calibri"/>
        <family val="2"/>
        <scheme val="minor"/>
      </rPr>
      <t>f</t>
    </r>
    <r>
      <rPr>
        <sz val="11"/>
        <color theme="1"/>
        <rFont val="Calibri"/>
        <family val="2"/>
        <scheme val="minor"/>
      </rPr>
      <t>Relative to the Herkimer quartz before and after quartz inclusion analyses (ETH Zurich, linear drift correction), and relative to the average Herkimer quartz on day of analysis (VT, plasma line corrected).</t>
    </r>
  </si>
  <si>
    <r>
      <t>1σ</t>
    </r>
    <r>
      <rPr>
        <sz val="11"/>
        <color theme="1"/>
        <rFont val="Calibri"/>
        <family val="2"/>
        <scheme val="minor"/>
      </rPr>
      <t xml:space="preserve"> (cm</t>
    </r>
    <r>
      <rPr>
        <vertAlign val="superscript"/>
        <sz val="11"/>
        <color theme="1"/>
        <rFont val="Calibri"/>
        <family val="2"/>
        <scheme val="minor"/>
      </rPr>
      <t>-1</t>
    </r>
    <r>
      <rPr>
        <sz val="11"/>
        <color theme="1"/>
        <rFont val="Calibri"/>
        <family val="2"/>
        <scheme val="minor"/>
      </rPr>
      <t>)</t>
    </r>
  </si>
  <si>
    <t>531 ± 78</t>
  </si>
  <si>
    <t>494 ± 29</t>
  </si>
  <si>
    <r>
      <t>All garnet compositions modeled as X</t>
    </r>
    <r>
      <rPr>
        <vertAlign val="subscript"/>
        <sz val="11"/>
        <color theme="1"/>
        <rFont val="Calibri"/>
        <family val="2"/>
        <scheme val="minor"/>
      </rPr>
      <t xml:space="preserve">alm </t>
    </r>
    <r>
      <rPr>
        <sz val="11"/>
        <color theme="1"/>
        <rFont val="Calibri"/>
        <family val="2"/>
        <scheme val="minor"/>
      </rPr>
      <t>= 0.7, X</t>
    </r>
    <r>
      <rPr>
        <vertAlign val="subscript"/>
        <sz val="11"/>
        <color theme="1"/>
        <rFont val="Calibri"/>
        <family val="2"/>
        <scheme val="minor"/>
      </rPr>
      <t>grs</t>
    </r>
    <r>
      <rPr>
        <sz val="11"/>
        <color theme="1"/>
        <rFont val="Calibri"/>
        <family val="2"/>
        <scheme val="minor"/>
      </rPr>
      <t xml:space="preserve"> = 0.2, X</t>
    </r>
    <r>
      <rPr>
        <vertAlign val="subscript"/>
        <sz val="11"/>
        <color theme="1"/>
        <rFont val="Calibri"/>
        <family val="2"/>
        <scheme val="minor"/>
      </rPr>
      <t>prp</t>
    </r>
    <r>
      <rPr>
        <sz val="11"/>
        <color theme="1"/>
        <rFont val="Calibri"/>
        <family val="2"/>
        <scheme val="minor"/>
      </rPr>
      <t xml:space="preserve"> = 0.1.</t>
    </r>
  </si>
  <si>
    <r>
      <t>All epidote compositions modeled as X</t>
    </r>
    <r>
      <rPr>
        <vertAlign val="subscript"/>
        <sz val="11"/>
        <color theme="1"/>
        <rFont val="Calibri"/>
        <family val="2"/>
        <scheme val="minor"/>
      </rPr>
      <t xml:space="preserve">ep </t>
    </r>
    <r>
      <rPr>
        <sz val="11"/>
        <color theme="1"/>
        <rFont val="Calibri"/>
        <family val="2"/>
        <scheme val="minor"/>
      </rPr>
      <t>= 0.5, X</t>
    </r>
    <r>
      <rPr>
        <vertAlign val="subscript"/>
        <sz val="11"/>
        <color theme="1"/>
        <rFont val="Calibri"/>
        <family val="2"/>
        <scheme val="minor"/>
      </rPr>
      <t>cz</t>
    </r>
    <r>
      <rPr>
        <sz val="11"/>
        <color theme="1"/>
        <rFont val="Calibri"/>
        <family val="2"/>
        <scheme val="minor"/>
      </rPr>
      <t xml:space="preserve"> = 0.5.</t>
    </r>
  </si>
  <si>
    <r>
      <rPr>
        <vertAlign val="superscript"/>
        <sz val="11"/>
        <color theme="1"/>
        <rFont val="Calibri"/>
        <family val="2"/>
        <scheme val="minor"/>
      </rPr>
      <t>e</t>
    </r>
    <r>
      <rPr>
        <sz val="11"/>
        <color theme="1"/>
        <rFont val="Calibri"/>
        <family val="2"/>
        <scheme val="minor"/>
      </rPr>
      <t>Peak positions of quartz inclusions (not plasma line corrected).</t>
    </r>
  </si>
  <si>
    <t>Table Captions</t>
  </si>
  <si>
    <r>
      <t>1</t>
    </r>
    <r>
      <rPr>
        <sz val="12"/>
        <color rgb="FF000000"/>
        <rFont val="Calibri"/>
        <family val="2"/>
        <scheme val="minor"/>
      </rPr>
      <t>Department of Geological Sciences, Jackson School of Geosciences, University of Texas at Austin, Austin, TX, USA</t>
    </r>
  </si>
  <si>
    <r>
      <t>2*</t>
    </r>
    <r>
      <rPr>
        <sz val="12"/>
        <color rgb="FF000000"/>
        <rFont val="Calibri"/>
        <family val="2"/>
        <scheme val="minor"/>
      </rPr>
      <t>Current address: Geological Institute, ETH Zürich, Zürich, Switzerland</t>
    </r>
  </si>
  <si>
    <r>
      <t>3*</t>
    </r>
    <r>
      <rPr>
        <sz val="12"/>
        <color rgb="FF000000"/>
        <rFont val="Calibri"/>
        <family val="2"/>
        <scheme val="minor"/>
      </rPr>
      <t>Current address: Department of Earth and Planetary Sciences, McGill, Montreal, Canada</t>
    </r>
  </si>
  <si>
    <r>
      <t>4</t>
    </r>
    <r>
      <rPr>
        <sz val="12"/>
        <color rgb="FF000000"/>
        <rFont val="Calibri"/>
        <family val="2"/>
        <scheme val="minor"/>
      </rPr>
      <t>Faculty of Geology and Geoenvironment, NKUA, Athens, Greece</t>
    </r>
  </si>
  <si>
    <r>
      <t>Miguel Cisneros</t>
    </r>
    <r>
      <rPr>
        <b/>
        <vertAlign val="superscript"/>
        <sz val="13"/>
        <color rgb="FF000000"/>
        <rFont val="Calibri"/>
        <family val="2"/>
        <scheme val="minor"/>
      </rPr>
      <t>1,2*</t>
    </r>
    <r>
      <rPr>
        <b/>
        <sz val="13"/>
        <color rgb="FF000000"/>
        <rFont val="Calibri"/>
        <family val="2"/>
        <scheme val="minor"/>
      </rPr>
      <t>, Jaime D. Barnes</t>
    </r>
    <r>
      <rPr>
        <b/>
        <vertAlign val="superscript"/>
        <sz val="13"/>
        <color rgb="FF000000"/>
        <rFont val="Calibri"/>
        <family val="2"/>
        <scheme val="minor"/>
      </rPr>
      <t>1</t>
    </r>
    <r>
      <rPr>
        <b/>
        <sz val="13"/>
        <color rgb="FF000000"/>
        <rFont val="Calibri"/>
        <family val="2"/>
        <scheme val="minor"/>
      </rPr>
      <t>, Whitney M. Behr</t>
    </r>
    <r>
      <rPr>
        <b/>
        <vertAlign val="superscript"/>
        <sz val="13"/>
        <color rgb="FF000000"/>
        <rFont val="Calibri"/>
        <family val="2"/>
        <scheme val="minor"/>
      </rPr>
      <t>1,2</t>
    </r>
    <r>
      <rPr>
        <b/>
        <sz val="13"/>
        <color rgb="FF000000"/>
        <rFont val="Calibri"/>
        <family val="2"/>
        <scheme val="minor"/>
      </rPr>
      <t>, Alissa J. Kotowski</t>
    </r>
    <r>
      <rPr>
        <b/>
        <vertAlign val="superscript"/>
        <sz val="13"/>
        <color rgb="FF000000"/>
        <rFont val="Calibri"/>
        <family val="2"/>
        <scheme val="minor"/>
      </rPr>
      <t>1,3*</t>
    </r>
    <r>
      <rPr>
        <b/>
        <sz val="13"/>
        <color rgb="FF000000"/>
        <rFont val="Calibri"/>
        <family val="2"/>
        <scheme val="minor"/>
      </rPr>
      <t>, Daniel F. Stockli</t>
    </r>
    <r>
      <rPr>
        <b/>
        <vertAlign val="superscript"/>
        <sz val="13"/>
        <color rgb="FF000000"/>
        <rFont val="Calibri"/>
        <family val="2"/>
        <scheme val="minor"/>
      </rPr>
      <t>1</t>
    </r>
    <r>
      <rPr>
        <b/>
        <sz val="13"/>
        <color rgb="FF000000"/>
        <rFont val="Calibri"/>
        <family val="2"/>
        <scheme val="minor"/>
      </rPr>
      <t>, and Konstantinos Soukis</t>
    </r>
    <r>
      <rPr>
        <b/>
        <vertAlign val="superscript"/>
        <sz val="13"/>
        <color rgb="FF000000"/>
        <rFont val="Calibri"/>
        <family val="2"/>
        <scheme val="minor"/>
      </rPr>
      <t>4</t>
    </r>
  </si>
  <si>
    <r>
      <rPr>
        <vertAlign val="superscript"/>
        <sz val="11"/>
        <color theme="1"/>
        <rFont val="Calibri"/>
        <family val="2"/>
        <scheme val="minor"/>
      </rPr>
      <t>g</t>
    </r>
    <r>
      <rPr>
        <sz val="11"/>
        <color theme="1"/>
        <rFont val="Calibri"/>
        <family val="2"/>
        <scheme val="minor"/>
      </rPr>
      <t>Strains calculated from 2 or 3 quartz bands, based on weighted fit.</t>
    </r>
  </si>
  <si>
    <r>
      <rPr>
        <vertAlign val="superscript"/>
        <sz val="11"/>
        <color theme="1"/>
        <rFont val="Calibri"/>
        <family val="2"/>
        <scheme val="minor"/>
      </rPr>
      <t>i</t>
    </r>
    <r>
      <rPr>
        <sz val="11"/>
        <color theme="1"/>
        <rFont val="Calibri"/>
        <family val="2"/>
        <scheme val="minor"/>
      </rPr>
      <t>If the Ar plasma line is not reported for a VT analysis, the closest Ar plasma line was used for corrections.</t>
    </r>
  </si>
  <si>
    <r>
      <t>ε1 + ε2</t>
    </r>
    <r>
      <rPr>
        <vertAlign val="superscript"/>
        <sz val="11"/>
        <color theme="1"/>
        <rFont val="Calibri"/>
        <family val="2"/>
        <scheme val="minor"/>
      </rPr>
      <t>g</t>
    </r>
  </si>
  <si>
    <r>
      <rPr>
        <vertAlign val="superscript"/>
        <sz val="11"/>
        <color theme="1"/>
        <rFont val="Calibri"/>
        <family val="2"/>
        <scheme val="minor"/>
      </rPr>
      <t>h</t>
    </r>
    <r>
      <rPr>
        <sz val="11"/>
        <color theme="1"/>
        <rFont val="Calibri"/>
        <family val="2"/>
        <scheme val="minor"/>
      </rPr>
      <t>Entrapment pressures calculated from strains inclusion pressure (if calculated) or the 464 cm</t>
    </r>
    <r>
      <rPr>
        <vertAlign val="superscript"/>
        <sz val="11"/>
        <color theme="1"/>
        <rFont val="Calibri"/>
        <family val="2"/>
        <scheme val="minor"/>
      </rPr>
      <t>-1</t>
    </r>
    <r>
      <rPr>
        <sz val="11"/>
        <color theme="1"/>
        <rFont val="Calibri"/>
        <family val="2"/>
        <scheme val="minor"/>
      </rPr>
      <t xml:space="preserve"> band inclusion pressure.</t>
    </r>
  </si>
  <si>
    <r>
      <t>Ar plasma lines measured wavenumbers (ω)</t>
    </r>
    <r>
      <rPr>
        <vertAlign val="superscript"/>
        <sz val="11"/>
        <rFont val="Calibri"/>
        <family val="2"/>
        <scheme val="minor"/>
      </rPr>
      <t>i</t>
    </r>
  </si>
  <si>
    <t>Supplementary Material for:</t>
  </si>
  <si>
    <t>Solid Earth</t>
  </si>
  <si>
    <t>A</t>
  </si>
  <si>
    <t>B</t>
  </si>
  <si>
    <t>C</t>
  </si>
  <si>
    <t xml:space="preserve"> (°C)</t>
  </si>
  <si>
    <t xml:space="preserve">Incl. </t>
  </si>
  <si>
    <t xml:space="preserve">Grt </t>
  </si>
  <si>
    <t>%</t>
  </si>
  <si>
    <r>
      <t>Rad.</t>
    </r>
    <r>
      <rPr>
        <vertAlign val="superscript"/>
        <sz val="11"/>
        <color theme="1"/>
        <rFont val="Calibri"/>
        <family val="2"/>
        <scheme val="minor"/>
      </rPr>
      <t>a</t>
    </r>
  </si>
  <si>
    <r>
      <t>Vol.</t>
    </r>
    <r>
      <rPr>
        <vertAlign val="superscript"/>
        <sz val="11"/>
        <color theme="1"/>
        <rFont val="Calibri"/>
        <family val="2"/>
        <scheme val="minor"/>
      </rPr>
      <t>b</t>
    </r>
    <r>
      <rPr>
        <sz val="11"/>
        <color theme="1"/>
        <rFont val="Calibri"/>
        <family val="2"/>
        <scheme val="minor"/>
      </rPr>
      <t xml:space="preserve"> </t>
    </r>
  </si>
  <si>
    <r>
      <t>Δω</t>
    </r>
    <r>
      <rPr>
        <vertAlign val="subscript"/>
        <sz val="11"/>
        <color theme="1"/>
        <rFont val="Calibri"/>
        <family val="2"/>
        <scheme val="minor"/>
      </rPr>
      <t>464</t>
    </r>
    <r>
      <rPr>
        <vertAlign val="superscript"/>
        <sz val="11"/>
        <color theme="1"/>
        <rFont val="Calibri"/>
        <family val="2"/>
        <scheme val="minor"/>
      </rPr>
      <t>c</t>
    </r>
  </si>
  <si>
    <r>
      <rPr>
        <vertAlign val="superscript"/>
        <sz val="11"/>
        <color theme="1"/>
        <rFont val="Calibri"/>
        <family val="2"/>
        <scheme val="minor"/>
      </rPr>
      <t>e</t>
    </r>
    <r>
      <rPr>
        <sz val="11"/>
        <color theme="1"/>
        <rFont val="Calibri"/>
        <family val="2"/>
        <scheme val="minor"/>
      </rPr>
      <t>Entrapment pressures calculated in Ashley et al., 2014.</t>
    </r>
  </si>
  <si>
    <r>
      <rPr>
        <vertAlign val="superscript"/>
        <sz val="11"/>
        <color theme="1"/>
        <rFont val="Calibri"/>
        <family val="2"/>
        <scheme val="minor"/>
      </rPr>
      <t>e</t>
    </r>
    <r>
      <rPr>
        <sz val="11"/>
        <color theme="1"/>
        <rFont val="Calibri"/>
        <family val="2"/>
        <scheme val="minor"/>
      </rPr>
      <t>Updated entrapment pressures calculated with the approach described within the main manuscript, quartz properties from Angel et al., 2017, and a garnet composition of  X</t>
    </r>
    <r>
      <rPr>
        <vertAlign val="subscript"/>
        <sz val="11"/>
        <color theme="1"/>
        <rFont val="Calibri"/>
        <family val="2"/>
        <scheme val="minor"/>
      </rPr>
      <t>alm</t>
    </r>
    <r>
      <rPr>
        <sz val="11"/>
        <color theme="1"/>
        <rFont val="Calibri"/>
        <family val="2"/>
        <scheme val="minor"/>
      </rPr>
      <t xml:space="preserve"> = 0.7, X</t>
    </r>
    <r>
      <rPr>
        <vertAlign val="subscript"/>
        <sz val="11"/>
        <color theme="1"/>
        <rFont val="Calibri"/>
        <family val="2"/>
        <scheme val="minor"/>
      </rPr>
      <t>grs</t>
    </r>
    <r>
      <rPr>
        <sz val="11"/>
        <color theme="1"/>
        <rFont val="Calibri"/>
        <family val="2"/>
        <scheme val="minor"/>
      </rPr>
      <t xml:space="preserve"> = 0.2, X</t>
    </r>
    <r>
      <rPr>
        <vertAlign val="subscript"/>
        <sz val="11"/>
        <color theme="1"/>
        <rFont val="Calibri"/>
        <family val="2"/>
        <scheme val="minor"/>
      </rPr>
      <t>prp</t>
    </r>
    <r>
      <rPr>
        <sz val="11"/>
        <color theme="1"/>
        <rFont val="Calibri"/>
        <family val="2"/>
        <scheme val="minor"/>
      </rPr>
      <t xml:space="preserve"> = 0.1.</t>
    </r>
  </si>
  <si>
    <t>KCS38</t>
  </si>
  <si>
    <t>KCS53</t>
  </si>
  <si>
    <t>KCS54B1</t>
  </si>
  <si>
    <t>KCS55B</t>
  </si>
  <si>
    <r>
      <t>Δω</t>
    </r>
    <r>
      <rPr>
        <vertAlign val="subscript"/>
        <sz val="11"/>
        <color theme="1"/>
        <rFont val="Calibri"/>
        <family val="2"/>
        <scheme val="minor"/>
      </rPr>
      <t>464</t>
    </r>
    <r>
      <rPr>
        <vertAlign val="superscript"/>
        <sz val="11"/>
        <color theme="1"/>
        <rFont val="Calibri"/>
        <family val="2"/>
        <scheme val="minor"/>
      </rPr>
      <t>a</t>
    </r>
  </si>
  <si>
    <r>
      <rPr>
        <vertAlign val="superscript"/>
        <sz val="11"/>
        <color theme="1"/>
        <rFont val="Calibri"/>
        <family val="2"/>
        <scheme val="minor"/>
      </rPr>
      <t>d</t>
    </r>
    <r>
      <rPr>
        <sz val="11"/>
        <color theme="1"/>
        <rFont val="Calibri"/>
        <family val="2"/>
        <scheme val="minor"/>
      </rPr>
      <t>Assumed entrapment temperatures from Behr et al., 2018.</t>
    </r>
  </si>
  <si>
    <r>
      <rPr>
        <vertAlign val="superscript"/>
        <sz val="11"/>
        <color theme="1"/>
        <rFont val="Calibri"/>
        <family val="2"/>
        <scheme val="minor"/>
      </rPr>
      <t>d</t>
    </r>
    <r>
      <rPr>
        <sz val="11"/>
        <color theme="1"/>
        <rFont val="Calibri"/>
        <family val="2"/>
        <scheme val="minor"/>
      </rPr>
      <t xml:space="preserve">Temperatures are inferred based on inclusion positions within the host garnet, assuming constant volumetric growth rates between crystal core (at 460 </t>
    </r>
    <r>
      <rPr>
        <sz val="11"/>
        <color theme="1"/>
        <rFont val="Calibri"/>
        <family val="2"/>
      </rPr>
      <t>°</t>
    </r>
    <r>
      <rPr>
        <sz val="11"/>
        <color theme="1"/>
        <rFont val="Calibri"/>
        <family val="2"/>
        <scheme val="minor"/>
      </rPr>
      <t>C) and rim (550 °C) [from Dragovic et al., 2012].</t>
    </r>
  </si>
  <si>
    <r>
      <rPr>
        <vertAlign val="superscript"/>
        <sz val="11"/>
        <color theme="1"/>
        <rFont val="Calibri"/>
        <family val="2"/>
        <scheme val="minor"/>
      </rPr>
      <t>c</t>
    </r>
    <r>
      <rPr>
        <sz val="11"/>
        <color theme="1"/>
        <rFont val="Calibri"/>
        <family val="2"/>
        <scheme val="minor"/>
      </rPr>
      <t>Entrapment pressures calculated in Behr et al., 2018.</t>
    </r>
  </si>
  <si>
    <r>
      <rPr>
        <vertAlign val="superscript"/>
        <sz val="11"/>
        <color theme="1"/>
        <rFont val="Calibri"/>
        <family val="2"/>
        <scheme val="minor"/>
      </rPr>
      <t>a</t>
    </r>
    <r>
      <rPr>
        <sz val="11"/>
        <color theme="1"/>
        <rFont val="Calibri"/>
        <family val="2"/>
        <scheme val="minor"/>
      </rPr>
      <t>Quartz inclusion 464 cm</t>
    </r>
    <r>
      <rPr>
        <vertAlign val="superscript"/>
        <sz val="11"/>
        <color theme="1"/>
        <rFont val="Calibri"/>
        <family val="2"/>
        <scheme val="minor"/>
      </rPr>
      <t>-1</t>
    </r>
    <r>
      <rPr>
        <sz val="11"/>
        <color theme="1"/>
        <rFont val="Calibri"/>
        <family val="2"/>
        <scheme val="minor"/>
      </rPr>
      <t xml:space="preserve"> band position relative to a quartz standard 464 cm</t>
    </r>
    <r>
      <rPr>
        <vertAlign val="superscript"/>
        <sz val="11"/>
        <color theme="1"/>
        <rFont val="Calibri"/>
        <family val="2"/>
        <scheme val="minor"/>
      </rPr>
      <t>-1</t>
    </r>
    <r>
      <rPr>
        <sz val="11"/>
        <color theme="1"/>
        <rFont val="Calibri"/>
        <family val="2"/>
        <scheme val="minor"/>
      </rPr>
      <t xml:space="preserve"> band position.</t>
    </r>
  </si>
  <si>
    <r>
      <rPr>
        <vertAlign val="superscript"/>
        <sz val="11"/>
        <color theme="1"/>
        <rFont val="Calibri"/>
        <family val="2"/>
        <scheme val="minor"/>
      </rPr>
      <t>c</t>
    </r>
    <r>
      <rPr>
        <sz val="11"/>
        <color theme="1"/>
        <rFont val="Calibri"/>
        <family val="2"/>
        <scheme val="minor"/>
      </rPr>
      <t>Quartz inclusion 464 cm</t>
    </r>
    <r>
      <rPr>
        <vertAlign val="superscript"/>
        <sz val="11"/>
        <color theme="1"/>
        <rFont val="Calibri"/>
        <family val="2"/>
        <scheme val="minor"/>
      </rPr>
      <t>-1</t>
    </r>
    <r>
      <rPr>
        <sz val="11"/>
        <color theme="1"/>
        <rFont val="Calibri"/>
        <family val="2"/>
        <scheme val="minor"/>
      </rPr>
      <t xml:space="preserve"> band position relative to a quartz standard 464 cm</t>
    </r>
    <r>
      <rPr>
        <vertAlign val="superscript"/>
        <sz val="11"/>
        <color theme="1"/>
        <rFont val="Calibri"/>
        <family val="2"/>
        <scheme val="minor"/>
      </rPr>
      <t>-1</t>
    </r>
    <r>
      <rPr>
        <sz val="11"/>
        <color theme="1"/>
        <rFont val="Calibri"/>
        <family val="2"/>
        <scheme val="minor"/>
      </rPr>
      <t xml:space="preserve"> band position.</t>
    </r>
  </si>
  <si>
    <t>1σ</t>
  </si>
  <si>
    <t># n</t>
  </si>
  <si>
    <t>MnO</t>
  </si>
  <si>
    <t>CaO</t>
  </si>
  <si>
    <t>FeO</t>
  </si>
  <si>
    <t>Total</t>
  </si>
  <si>
    <t>Al</t>
  </si>
  <si>
    <t>Ti</t>
  </si>
  <si>
    <r>
      <t>TiO</t>
    </r>
    <r>
      <rPr>
        <vertAlign val="subscript"/>
        <sz val="11"/>
        <color theme="1"/>
        <rFont val="Calibri"/>
        <family val="2"/>
        <scheme val="minor"/>
      </rPr>
      <t>2</t>
    </r>
  </si>
  <si>
    <r>
      <t>SiO</t>
    </r>
    <r>
      <rPr>
        <vertAlign val="subscript"/>
        <sz val="11"/>
        <color theme="1"/>
        <rFont val="Calibri"/>
        <family val="2"/>
        <scheme val="minor"/>
      </rPr>
      <t>2</t>
    </r>
  </si>
  <si>
    <r>
      <t xml:space="preserve"># </t>
    </r>
    <r>
      <rPr>
        <i/>
        <sz val="11"/>
        <rFont val="Calibri"/>
        <family val="2"/>
        <scheme val="minor"/>
      </rPr>
      <t xml:space="preserve">n </t>
    </r>
    <r>
      <rPr>
        <sz val="11"/>
        <rFont val="Calibri"/>
        <family val="2"/>
        <scheme val="minor"/>
      </rPr>
      <t>denotes the number of individual of analyses.</t>
    </r>
  </si>
  <si>
    <t>MgO</t>
  </si>
  <si>
    <t>epidote inclusion in titanite</t>
  </si>
  <si>
    <t xml:space="preserve">Si </t>
  </si>
  <si>
    <t>Na</t>
  </si>
  <si>
    <t xml:space="preserve">Mg </t>
  </si>
  <si>
    <t xml:space="preserve">Ca </t>
  </si>
  <si>
    <t>Cr</t>
  </si>
  <si>
    <t xml:space="preserve">K </t>
  </si>
  <si>
    <t xml:space="preserve">Mn </t>
  </si>
  <si>
    <t>omphacite inclusion near garnet 1 rim</t>
  </si>
  <si>
    <r>
      <t>Cation sums</t>
    </r>
    <r>
      <rPr>
        <vertAlign val="superscript"/>
        <sz val="11"/>
        <color theme="1"/>
        <rFont val="Calibri"/>
        <family val="2"/>
        <scheme val="minor"/>
      </rPr>
      <t>a,b,c</t>
    </r>
  </si>
  <si>
    <r>
      <t>Fe</t>
    </r>
    <r>
      <rPr>
        <vertAlign val="superscript"/>
        <sz val="11"/>
        <color theme="1"/>
        <rFont val="Calibri"/>
        <family val="2"/>
        <scheme val="minor"/>
      </rPr>
      <t>2+</t>
    </r>
  </si>
  <si>
    <r>
      <t>ep2 (core) from S</t>
    </r>
    <r>
      <rPr>
        <vertAlign val="subscript"/>
        <sz val="11"/>
        <color theme="1"/>
        <rFont val="Calibri"/>
        <family val="2"/>
        <scheme val="minor"/>
      </rPr>
      <t>t</t>
    </r>
    <r>
      <rPr>
        <sz val="11"/>
        <color theme="1"/>
        <rFont val="Calibri"/>
        <family val="2"/>
        <scheme val="minor"/>
      </rPr>
      <t xml:space="preserve"> crenulation</t>
    </r>
  </si>
  <si>
    <r>
      <t>ep2 (rim) from S</t>
    </r>
    <r>
      <rPr>
        <vertAlign val="subscript"/>
        <sz val="11"/>
        <color theme="1"/>
        <rFont val="Calibri"/>
        <family val="2"/>
        <scheme val="minor"/>
      </rPr>
      <t>t</t>
    </r>
    <r>
      <rPr>
        <sz val="11"/>
        <color theme="1"/>
        <rFont val="Calibri"/>
        <family val="2"/>
        <scheme val="minor"/>
      </rPr>
      <t xml:space="preserve"> crenulation</t>
    </r>
  </si>
  <si>
    <r>
      <t>Al</t>
    </r>
    <r>
      <rPr>
        <vertAlign val="subscript"/>
        <sz val="11"/>
        <color theme="1"/>
        <rFont val="Calibri"/>
        <family val="2"/>
        <scheme val="minor"/>
      </rPr>
      <t>2</t>
    </r>
    <r>
      <rPr>
        <sz val="11"/>
        <color theme="1"/>
        <rFont val="Calibri"/>
        <family val="2"/>
        <scheme val="minor"/>
      </rPr>
      <t>O</t>
    </r>
    <r>
      <rPr>
        <vertAlign val="subscript"/>
        <sz val="11"/>
        <color theme="1"/>
        <rFont val="Calibri"/>
        <family val="2"/>
        <scheme val="minor"/>
      </rPr>
      <t>3</t>
    </r>
  </si>
  <si>
    <r>
      <t>Na</t>
    </r>
    <r>
      <rPr>
        <vertAlign val="subscript"/>
        <sz val="11"/>
        <color theme="1"/>
        <rFont val="Calibri"/>
        <family val="2"/>
        <scheme val="minor"/>
      </rPr>
      <t>2</t>
    </r>
    <r>
      <rPr>
        <sz val="11"/>
        <color theme="1"/>
        <rFont val="Calibri"/>
        <family val="2"/>
        <scheme val="minor"/>
      </rPr>
      <t>O</t>
    </r>
  </si>
  <si>
    <r>
      <t>Cr</t>
    </r>
    <r>
      <rPr>
        <vertAlign val="subscript"/>
        <sz val="11"/>
        <color theme="1"/>
        <rFont val="Calibri"/>
        <family val="2"/>
        <scheme val="minor"/>
      </rPr>
      <t>2</t>
    </r>
    <r>
      <rPr>
        <sz val="11"/>
        <color theme="1"/>
        <rFont val="Calibri"/>
        <family val="2"/>
        <scheme val="minor"/>
      </rPr>
      <t>O</t>
    </r>
    <r>
      <rPr>
        <vertAlign val="subscript"/>
        <sz val="11"/>
        <color theme="1"/>
        <rFont val="Calibri"/>
        <family val="2"/>
        <scheme val="minor"/>
      </rPr>
      <t>3</t>
    </r>
  </si>
  <si>
    <r>
      <t>K</t>
    </r>
    <r>
      <rPr>
        <vertAlign val="subscript"/>
        <sz val="11"/>
        <color theme="1"/>
        <rFont val="Calibri"/>
        <family val="2"/>
        <scheme val="minor"/>
      </rPr>
      <t>2</t>
    </r>
    <r>
      <rPr>
        <sz val="11"/>
        <color theme="1"/>
        <rFont val="Calibri"/>
        <family val="2"/>
        <scheme val="minor"/>
      </rPr>
      <t>O</t>
    </r>
  </si>
  <si>
    <r>
      <t>H</t>
    </r>
    <r>
      <rPr>
        <vertAlign val="subscript"/>
        <sz val="11"/>
        <color theme="1"/>
        <rFont val="Calibri"/>
        <family val="2"/>
        <scheme val="minor"/>
      </rPr>
      <t>2</t>
    </r>
    <r>
      <rPr>
        <sz val="11"/>
        <color theme="1"/>
        <rFont val="Calibri"/>
        <family val="2"/>
        <scheme val="minor"/>
      </rPr>
      <t>O</t>
    </r>
  </si>
  <si>
    <r>
      <t>Fe</t>
    </r>
    <r>
      <rPr>
        <vertAlign val="superscript"/>
        <sz val="11"/>
        <color theme="1"/>
        <rFont val="Calibri"/>
        <family val="2"/>
        <scheme val="minor"/>
      </rPr>
      <t>3+</t>
    </r>
    <r>
      <rPr>
        <sz val="11"/>
        <color theme="1"/>
        <rFont val="Calibri"/>
        <family val="2"/>
        <scheme val="minor"/>
      </rPr>
      <t xml:space="preserve"> </t>
    </r>
  </si>
  <si>
    <r>
      <rPr>
        <vertAlign val="superscript"/>
        <sz val="11"/>
        <color theme="1"/>
        <rFont val="Calibri"/>
        <family val="2"/>
        <scheme val="minor"/>
      </rPr>
      <t>b</t>
    </r>
    <r>
      <rPr>
        <sz val="11"/>
        <color theme="1"/>
        <rFont val="Calibri"/>
        <family val="2"/>
        <scheme val="minor"/>
      </rPr>
      <t>Omphacite apfu is calculated on the basis of 4 cations.</t>
    </r>
  </si>
  <si>
    <r>
      <rPr>
        <vertAlign val="superscript"/>
        <sz val="11"/>
        <color theme="1"/>
        <rFont val="Calibri"/>
        <family val="2"/>
        <scheme val="minor"/>
      </rPr>
      <t>c</t>
    </r>
    <r>
      <rPr>
        <sz val="11"/>
        <color theme="1"/>
        <rFont val="Calibri"/>
        <family val="2"/>
        <scheme val="minor"/>
      </rPr>
      <t>All Fe in epidote is assumed to be Fe</t>
    </r>
    <r>
      <rPr>
        <vertAlign val="superscript"/>
        <sz val="11"/>
        <color theme="1"/>
        <rFont val="Calibri"/>
        <family val="2"/>
        <scheme val="minor"/>
      </rPr>
      <t>3+</t>
    </r>
    <r>
      <rPr>
        <sz val="11"/>
        <color theme="1"/>
        <rFont val="Calibri"/>
        <family val="2"/>
        <scheme val="minor"/>
      </rPr>
      <t>.</t>
    </r>
  </si>
  <si>
    <r>
      <t>X</t>
    </r>
    <r>
      <rPr>
        <b/>
        <vertAlign val="subscript"/>
        <sz val="11"/>
        <color theme="1"/>
        <rFont val="Calibri"/>
        <family val="2"/>
        <scheme val="minor"/>
      </rPr>
      <t>ep</t>
    </r>
    <r>
      <rPr>
        <b/>
        <sz val="11"/>
        <color theme="1"/>
        <rFont val="Calibri"/>
        <family val="2"/>
        <scheme val="minor"/>
      </rPr>
      <t>, X</t>
    </r>
    <r>
      <rPr>
        <b/>
        <vertAlign val="subscript"/>
        <sz val="11"/>
        <color theme="1"/>
        <rFont val="Calibri"/>
        <family val="2"/>
        <scheme val="minor"/>
      </rPr>
      <t>aeg</t>
    </r>
  </si>
  <si>
    <r>
      <t>X</t>
    </r>
    <r>
      <rPr>
        <b/>
        <vertAlign val="subscript"/>
        <sz val="11"/>
        <color theme="1"/>
        <rFont val="Calibri"/>
        <family val="2"/>
        <scheme val="minor"/>
      </rPr>
      <t>cz</t>
    </r>
    <r>
      <rPr>
        <b/>
        <sz val="11"/>
        <color theme="1"/>
        <rFont val="Calibri"/>
        <family val="2"/>
        <scheme val="minor"/>
      </rPr>
      <t>, X</t>
    </r>
    <r>
      <rPr>
        <b/>
        <vertAlign val="subscript"/>
        <sz val="11"/>
        <color theme="1"/>
        <rFont val="Calibri"/>
        <family val="2"/>
        <scheme val="minor"/>
      </rPr>
      <t>jd</t>
    </r>
  </si>
  <si>
    <r>
      <t>X</t>
    </r>
    <r>
      <rPr>
        <b/>
        <vertAlign val="subscript"/>
        <sz val="11"/>
        <color theme="1"/>
        <rFont val="Calibri"/>
        <family val="2"/>
        <scheme val="minor"/>
      </rPr>
      <t>taw</t>
    </r>
    <r>
      <rPr>
        <b/>
        <sz val="11"/>
        <color theme="1"/>
        <rFont val="Calibri"/>
        <family val="2"/>
        <scheme val="minor"/>
      </rPr>
      <t>, X</t>
    </r>
    <r>
      <rPr>
        <b/>
        <vertAlign val="subscript"/>
        <sz val="11"/>
        <color theme="1"/>
        <rFont val="Calibri"/>
        <family val="2"/>
        <scheme val="minor"/>
      </rPr>
      <t>di</t>
    </r>
  </si>
  <si>
    <t>omphacite inclusion near garnet 1 core</t>
  </si>
  <si>
    <r>
      <rPr>
        <vertAlign val="superscript"/>
        <sz val="11"/>
        <color theme="1"/>
        <rFont val="Calibri"/>
        <family val="2"/>
        <scheme val="minor"/>
      </rPr>
      <t>a</t>
    </r>
    <r>
      <rPr>
        <sz val="11"/>
        <color theme="1"/>
        <rFont val="Calibri"/>
        <family val="2"/>
        <scheme val="minor"/>
      </rPr>
      <t>Epidote mineral formula (apfu) is calculated on the basis of 12.5 oxygen.</t>
    </r>
  </si>
  <si>
    <r>
      <rPr>
        <b/>
        <sz val="11"/>
        <color theme="9" tint="-0.249977111117893"/>
        <rFont val="Calibri"/>
        <family val="2"/>
        <scheme val="minor"/>
      </rPr>
      <t>Cations</t>
    </r>
    <r>
      <rPr>
        <b/>
        <sz val="11"/>
        <color theme="1"/>
        <rFont val="Calibri"/>
        <family val="2"/>
        <scheme val="minor"/>
      </rPr>
      <t xml:space="preserve">, </t>
    </r>
    <r>
      <rPr>
        <b/>
        <sz val="11"/>
        <color theme="4" tint="-0.249977111117893"/>
        <rFont val="Calibri"/>
        <family val="2"/>
        <scheme val="minor"/>
      </rPr>
      <t>Oxygen</t>
    </r>
    <r>
      <rPr>
        <b/>
        <sz val="11"/>
        <color theme="1"/>
        <rFont val="Calibri"/>
        <family val="2"/>
        <scheme val="minor"/>
      </rPr>
      <t xml:space="preserve"> Total</t>
    </r>
  </si>
  <si>
    <t>Table S2. Raman data of Herkimer quartz standards.</t>
  </si>
  <si>
    <t>Table S3. Raman data of quartz-in-epidote-and-garnet measurements and calculated pressures.</t>
  </si>
  <si>
    <t>Table S4. Comparison of entrapment pressures calculated with internal MATLAB script and EoSFit-Pinc.</t>
  </si>
  <si>
    <r>
      <t>Table S5. Quartz-calcite δ</t>
    </r>
    <r>
      <rPr>
        <vertAlign val="superscript"/>
        <sz val="12"/>
        <color theme="1"/>
        <rFont val="Calibri"/>
        <family val="2"/>
        <scheme val="minor"/>
      </rPr>
      <t>18</t>
    </r>
    <r>
      <rPr>
        <sz val="12"/>
        <color theme="1"/>
        <rFont val="Calibri"/>
        <family val="2"/>
        <scheme val="minor"/>
      </rPr>
      <t xml:space="preserve">O values of boudin neck precipitates and calculated temperatures. </t>
    </r>
  </si>
  <si>
    <t>Table S6. Epidote and omphacite compositions.</t>
  </si>
  <si>
    <t>Table S7. Recalculation of quartz-in-garnet barometry results from Ashley et al., 2014, Sifnos, Greece.</t>
  </si>
  <si>
    <t>Table S8. Recalculation of quartz-in-garnet barometry results from Behr et al., 2018, Sifnos, Greece.</t>
  </si>
  <si>
    <t>Table S1. Sample localities and mineralogy.</t>
  </si>
  <si>
    <r>
      <t>Table S5. Quartz-calcite δ</t>
    </r>
    <r>
      <rPr>
        <b/>
        <vertAlign val="superscript"/>
        <sz val="11"/>
        <color theme="1"/>
        <rFont val="Calibri"/>
        <family val="2"/>
        <scheme val="minor"/>
      </rPr>
      <t>18</t>
    </r>
    <r>
      <rPr>
        <b/>
        <sz val="11"/>
        <color theme="1"/>
        <rFont val="Calibri"/>
        <family val="2"/>
        <scheme val="minor"/>
      </rPr>
      <t xml:space="preserve">O values of boudin neck precipitates and calculated temperatures. </t>
    </r>
  </si>
  <si>
    <t>Locality</t>
  </si>
  <si>
    <t>Latitude</t>
  </si>
  <si>
    <t>Longitude</t>
  </si>
  <si>
    <t>Orientation</t>
  </si>
  <si>
    <t>Ʇ foliation, ‖ lineation</t>
  </si>
  <si>
    <t xml:space="preserve">KCS34 </t>
  </si>
  <si>
    <t xml:space="preserve">KCS1621 </t>
  </si>
  <si>
    <r>
      <t>Mineralogy</t>
    </r>
    <r>
      <rPr>
        <vertAlign val="superscript"/>
        <sz val="11"/>
        <color theme="1"/>
        <rFont val="Calibri"/>
        <family val="2"/>
        <scheme val="minor"/>
      </rPr>
      <t>a</t>
    </r>
  </si>
  <si>
    <r>
      <t>Ʇ to F</t>
    </r>
    <r>
      <rPr>
        <vertAlign val="subscript"/>
        <sz val="11"/>
        <color rgb="FF000000"/>
        <rFont val="Calibri"/>
        <family val="2"/>
        <scheme val="minor"/>
      </rPr>
      <t>t</t>
    </r>
    <r>
      <rPr>
        <sz val="11"/>
        <color rgb="FF000000"/>
        <rFont val="Calibri"/>
        <family val="2"/>
        <scheme val="minor"/>
      </rPr>
      <t xml:space="preserve"> fold axial plane</t>
    </r>
  </si>
  <si>
    <t xml:space="preserve">SY1402 </t>
  </si>
  <si>
    <t>Rock Type</t>
  </si>
  <si>
    <t>metabasite</t>
  </si>
  <si>
    <t>metasediment</t>
  </si>
  <si>
    <t>metavolcanic</t>
  </si>
  <si>
    <t>qtz + w.m. + ep2 + grt + cal + chl</t>
  </si>
  <si>
    <t>omp + grt + gln + ep1 + w.m. + oxides ± ab ± qtz</t>
  </si>
  <si>
    <t>qtz + ep1 + grt ± w.m. ± amp ± chl</t>
  </si>
  <si>
    <t>ep1 + w.m. + amp + chl + ab + qtz + cal + ox.ides</t>
  </si>
  <si>
    <t>ep1 + w.m. + grt + amp + chl + ab + qtz + cal + oxides</t>
  </si>
  <si>
    <t>w.m. + ep1 + qtz + ab + cal + oxides ± act ± chl</t>
  </si>
  <si>
    <r>
      <t>SY1405</t>
    </r>
    <r>
      <rPr>
        <b/>
        <i/>
        <sz val="11"/>
        <color theme="1"/>
        <rFont val="Calibri"/>
        <family val="2"/>
        <scheme val="minor"/>
      </rPr>
      <t xml:space="preserve"> </t>
    </r>
  </si>
  <si>
    <t>qtz + ep1 ± cal ± w.m. ± grt ± chl</t>
  </si>
  <si>
    <t xml:space="preserve">KCS50 </t>
  </si>
  <si>
    <t xml:space="preserve">qtz + ep1 + chl ± w.m. </t>
  </si>
  <si>
    <t>Boudin Neck Samples</t>
  </si>
  <si>
    <t xml:space="preserve">SY1613 </t>
  </si>
  <si>
    <t xml:space="preserve">SY1617 </t>
  </si>
  <si>
    <t xml:space="preserve">SY1618 </t>
  </si>
  <si>
    <t xml:space="preserve">SY1623 </t>
  </si>
  <si>
    <t>qtz + cal + oxide</t>
  </si>
  <si>
    <r>
      <rPr>
        <vertAlign val="superscript"/>
        <sz val="11"/>
        <color theme="1"/>
        <rFont val="Calibri"/>
        <family val="2"/>
        <scheme val="minor"/>
      </rPr>
      <t>a</t>
    </r>
    <r>
      <rPr>
        <sz val="11"/>
        <color theme="1"/>
        <rFont val="Calibri"/>
        <family val="2"/>
        <scheme val="minor"/>
      </rPr>
      <t xml:space="preserve">Mineral abbreviations: actinolite (act), albite (ab), amphibole (amp), calcite (cal), chlorite (chl),  epidote (ep), glacophane (gln), garnet (grt), </t>
    </r>
  </si>
  <si>
    <t xml:space="preserve">omphacite (omp), white mica (w.m.), quartz (qtz). </t>
  </si>
  <si>
    <t>Insights from elastic thermobarometry into exhumation of high-pressure metamorphic rocks from Syros, Greece</t>
  </si>
  <si>
    <r>
      <rPr>
        <vertAlign val="superscript"/>
        <sz val="11"/>
        <color theme="1"/>
        <rFont val="Calibri"/>
        <family val="2"/>
        <scheme val="minor"/>
      </rPr>
      <t>d</t>
    </r>
    <r>
      <rPr>
        <sz val="11"/>
        <color theme="1"/>
        <rFont val="Calibri"/>
        <family val="2"/>
        <scheme val="minor"/>
      </rPr>
      <t>Updated entrapment pressures calculated with the approach described within the main manuscript, quartz properties from Angel et al., 2017, and a garnet composition of  X</t>
    </r>
    <r>
      <rPr>
        <vertAlign val="subscript"/>
        <sz val="11"/>
        <color theme="1"/>
        <rFont val="Calibri"/>
        <family val="2"/>
        <scheme val="minor"/>
      </rPr>
      <t>alm</t>
    </r>
    <r>
      <rPr>
        <sz val="11"/>
        <color theme="1"/>
        <rFont val="Calibri"/>
        <family val="2"/>
        <scheme val="minor"/>
      </rPr>
      <t xml:space="preserve"> = 1.</t>
    </r>
  </si>
  <si>
    <r>
      <rPr>
        <vertAlign val="superscript"/>
        <sz val="11"/>
        <color theme="1"/>
        <rFont val="Calibri"/>
        <family val="2"/>
        <scheme val="minor"/>
      </rPr>
      <t>a</t>
    </r>
    <r>
      <rPr>
        <sz val="11"/>
        <color theme="1"/>
        <rFont val="Calibri"/>
        <family val="2"/>
        <scheme val="minor"/>
      </rPr>
      <t>% radial distance of inclusion from garnet core.</t>
    </r>
  </si>
  <si>
    <r>
      <rPr>
        <vertAlign val="superscript"/>
        <sz val="11"/>
        <color theme="1"/>
        <rFont val="Calibri"/>
        <family val="2"/>
        <scheme val="minor"/>
      </rPr>
      <t>b</t>
    </r>
    <r>
      <rPr>
        <sz val="11"/>
        <color theme="1"/>
        <rFont val="Calibri"/>
        <family val="2"/>
        <scheme val="minor"/>
      </rPr>
      <t>% volume distance of inclusion from garnet core.</t>
    </r>
  </si>
  <si>
    <r>
      <rPr>
        <sz val="11"/>
        <color theme="1"/>
        <rFont val="Calibri"/>
        <family val="2"/>
      </rPr>
      <t>‡</t>
    </r>
    <r>
      <rPr>
        <sz val="11"/>
        <color theme="1"/>
        <rFont val="Calibri"/>
        <family val="2"/>
        <scheme val="minor"/>
      </rPr>
      <t xml:space="preserve">Temperature calculated by using the Sharp and Kirschner (1994) quartz-calcite oxygen isotope fractionation calibration (A = 0.87 </t>
    </r>
    <r>
      <rPr>
        <sz val="11"/>
        <color theme="1"/>
        <rFont val="Calibri"/>
        <family val="2"/>
      </rPr>
      <t>± 0.06</t>
    </r>
    <r>
      <rPr>
        <sz val="11"/>
        <color theme="1"/>
        <rFont val="Calibri"/>
        <family val="2"/>
        <scheme val="minor"/>
      </rPr>
      <t>).</t>
    </r>
  </si>
  <si>
    <r>
      <rPr>
        <vertAlign val="superscript"/>
        <sz val="11"/>
        <color theme="1"/>
        <rFont val="Calibri"/>
        <family val="2"/>
        <scheme val="minor"/>
      </rPr>
      <t>d</t>
    </r>
    <r>
      <rPr>
        <sz val="11"/>
        <color theme="1"/>
        <rFont val="Calibri"/>
        <family val="2"/>
        <scheme val="minor"/>
      </rPr>
      <t>Estimated entrapment temperature = 411 °C (ep2).</t>
    </r>
  </si>
  <si>
    <r>
      <t>P</t>
    </r>
    <r>
      <rPr>
        <vertAlign val="subscript"/>
        <sz val="11"/>
        <rFont val="Calibri"/>
        <family val="2"/>
        <scheme val="minor"/>
      </rPr>
      <t>inc</t>
    </r>
    <r>
      <rPr>
        <sz val="11"/>
        <rFont val="Calibri"/>
        <family val="2"/>
        <scheme val="minor"/>
      </rPr>
      <t xml:space="preserve"> (MPa)</t>
    </r>
  </si>
  <si>
    <r>
      <t>P</t>
    </r>
    <r>
      <rPr>
        <vertAlign val="subscript"/>
        <sz val="11"/>
        <rFont val="Calibri"/>
        <family val="2"/>
        <scheme val="minor"/>
      </rPr>
      <t xml:space="preserve">inc </t>
    </r>
    <r>
      <rPr>
        <sz val="11"/>
        <rFont val="Calibri"/>
        <family val="2"/>
        <scheme val="minor"/>
      </rPr>
      <t>± 1σ (MPa)</t>
    </r>
  </si>
  <si>
    <r>
      <t>P</t>
    </r>
    <r>
      <rPr>
        <vertAlign val="subscript"/>
        <sz val="11"/>
        <rFont val="Calibri"/>
        <family val="2"/>
        <scheme val="minor"/>
      </rPr>
      <t>trap</t>
    </r>
    <r>
      <rPr>
        <vertAlign val="superscript"/>
        <sz val="11"/>
        <rFont val="Calibri"/>
        <family val="2"/>
        <scheme val="minor"/>
      </rPr>
      <t>h</t>
    </r>
  </si>
  <si>
    <r>
      <t>P</t>
    </r>
    <r>
      <rPr>
        <vertAlign val="subscript"/>
        <sz val="11"/>
        <color theme="1"/>
        <rFont val="Calibri"/>
        <family val="2"/>
        <scheme val="minor"/>
      </rPr>
      <t>inc</t>
    </r>
    <r>
      <rPr>
        <sz val="11"/>
        <color theme="1"/>
        <rFont val="Calibri"/>
        <family val="2"/>
        <scheme val="minor"/>
      </rPr>
      <t xml:space="preserve"> (MPa)*</t>
    </r>
  </si>
  <si>
    <r>
      <t>T</t>
    </r>
    <r>
      <rPr>
        <vertAlign val="subscript"/>
        <sz val="11"/>
        <color theme="1"/>
        <rFont val="Calibri"/>
        <family val="2"/>
        <scheme val="minor"/>
      </rPr>
      <t>trap</t>
    </r>
    <r>
      <rPr>
        <sz val="11"/>
        <color theme="1"/>
        <rFont val="Calibri"/>
        <family val="2"/>
        <scheme val="minor"/>
      </rPr>
      <t xml:space="preserve"> (°C)</t>
    </r>
  </si>
  <si>
    <r>
      <t>P</t>
    </r>
    <r>
      <rPr>
        <vertAlign val="subscript"/>
        <sz val="11"/>
        <color theme="1"/>
        <rFont val="Calibri"/>
        <family val="2"/>
        <scheme val="minor"/>
      </rPr>
      <t>inc</t>
    </r>
    <r>
      <rPr>
        <sz val="11"/>
        <color theme="1"/>
        <rFont val="Calibri"/>
        <family val="2"/>
        <scheme val="minor"/>
      </rPr>
      <t xml:space="preserve"> = inclusion pressure, T</t>
    </r>
    <r>
      <rPr>
        <vertAlign val="subscript"/>
        <sz val="11"/>
        <color theme="1"/>
        <rFont val="Calibri"/>
        <family val="2"/>
        <scheme val="minor"/>
      </rPr>
      <t>trap</t>
    </r>
    <r>
      <rPr>
        <sz val="11"/>
        <color theme="1"/>
        <rFont val="Calibri"/>
        <family val="2"/>
        <scheme val="minor"/>
      </rPr>
      <t xml:space="preserve"> = entrapment temperature, P</t>
    </r>
    <r>
      <rPr>
        <vertAlign val="subscript"/>
        <sz val="11"/>
        <color theme="1"/>
        <rFont val="Calibri"/>
        <family val="2"/>
        <scheme val="minor"/>
      </rPr>
      <t>trap</t>
    </r>
    <r>
      <rPr>
        <sz val="11"/>
        <color theme="1"/>
        <rFont val="Calibri"/>
        <family val="2"/>
        <scheme val="minor"/>
      </rPr>
      <t xml:space="preserve"> = entrapment temperature.</t>
    </r>
  </si>
  <si>
    <r>
      <t>P</t>
    </r>
    <r>
      <rPr>
        <vertAlign val="subscript"/>
        <sz val="11"/>
        <color theme="1"/>
        <rFont val="Calibri"/>
        <family val="2"/>
        <scheme val="minor"/>
      </rPr>
      <t>trap</t>
    </r>
    <r>
      <rPr>
        <sz val="11"/>
        <color theme="1"/>
        <rFont val="Calibri"/>
        <family val="2"/>
        <scheme val="minor"/>
      </rPr>
      <t xml:space="preserve"> (GPa)■</t>
    </r>
  </si>
  <si>
    <r>
      <t>P</t>
    </r>
    <r>
      <rPr>
        <vertAlign val="subscript"/>
        <sz val="11"/>
        <rFont val="Calibri"/>
        <family val="2"/>
        <scheme val="minor"/>
      </rPr>
      <t>trap</t>
    </r>
    <r>
      <rPr>
        <sz val="11"/>
        <rFont val="Calibri"/>
        <family val="2"/>
        <scheme val="minor"/>
      </rPr>
      <t xml:space="preserve"> (GPa)■</t>
    </r>
  </si>
  <si>
    <r>
      <t>P</t>
    </r>
    <r>
      <rPr>
        <vertAlign val="subscript"/>
        <sz val="11"/>
        <color theme="1"/>
        <rFont val="Calibri"/>
        <family val="2"/>
        <scheme val="minor"/>
      </rPr>
      <t>trap</t>
    </r>
    <r>
      <rPr>
        <sz val="11"/>
        <color theme="1"/>
        <rFont val="Calibri"/>
        <family val="2"/>
        <scheme val="minor"/>
      </rPr>
      <t xml:space="preserve"> (GPa)●</t>
    </r>
  </si>
  <si>
    <r>
      <t>P</t>
    </r>
    <r>
      <rPr>
        <vertAlign val="subscript"/>
        <sz val="11"/>
        <rFont val="Calibri"/>
        <family val="2"/>
        <scheme val="minor"/>
      </rPr>
      <t>trap</t>
    </r>
    <r>
      <rPr>
        <sz val="11"/>
        <rFont val="Calibri"/>
        <family val="2"/>
        <scheme val="minor"/>
      </rPr>
      <t xml:space="preserve"> (GPa)●</t>
    </r>
  </si>
  <si>
    <r>
      <t>P</t>
    </r>
    <r>
      <rPr>
        <vertAlign val="subscript"/>
        <sz val="11"/>
        <color theme="1"/>
        <rFont val="Calibri"/>
        <family val="2"/>
        <scheme val="minor"/>
      </rPr>
      <t>trap</t>
    </r>
    <r>
      <rPr>
        <sz val="11"/>
        <color theme="1"/>
        <rFont val="Calibri"/>
        <family val="2"/>
        <scheme val="minor"/>
      </rPr>
      <t xml:space="preserve"> (GPa)‡</t>
    </r>
  </si>
  <si>
    <r>
      <t>P</t>
    </r>
    <r>
      <rPr>
        <vertAlign val="subscript"/>
        <sz val="11"/>
        <rFont val="Calibri"/>
        <family val="2"/>
        <scheme val="minor"/>
      </rPr>
      <t>trap</t>
    </r>
    <r>
      <rPr>
        <sz val="11"/>
        <rFont val="Calibri"/>
        <family val="2"/>
        <scheme val="minor"/>
      </rPr>
      <t xml:space="preserve"> (GPa)‡</t>
    </r>
  </si>
  <si>
    <r>
      <t>T</t>
    </r>
    <r>
      <rPr>
        <vertAlign val="subscript"/>
        <sz val="11"/>
        <rFont val="Calibri"/>
        <family val="2"/>
        <scheme val="minor"/>
      </rPr>
      <t>trap</t>
    </r>
    <r>
      <rPr>
        <vertAlign val="superscript"/>
        <sz val="11"/>
        <rFont val="Calibri"/>
        <family val="2"/>
        <scheme val="minor"/>
      </rPr>
      <t>d</t>
    </r>
  </si>
  <si>
    <r>
      <t>P</t>
    </r>
    <r>
      <rPr>
        <vertAlign val="subscript"/>
        <sz val="11"/>
        <rFont val="Calibri"/>
        <family val="2"/>
        <scheme val="minor"/>
      </rPr>
      <t>trap</t>
    </r>
    <r>
      <rPr>
        <vertAlign val="superscript"/>
        <sz val="11"/>
        <rFont val="Calibri"/>
        <family val="2"/>
        <scheme val="minor"/>
      </rPr>
      <t>e</t>
    </r>
  </si>
  <si>
    <r>
      <t>P</t>
    </r>
    <r>
      <rPr>
        <b/>
        <vertAlign val="subscript"/>
        <sz val="11"/>
        <rFont val="Calibri"/>
        <family val="2"/>
        <scheme val="minor"/>
      </rPr>
      <t>trap</t>
    </r>
    <r>
      <rPr>
        <b/>
        <vertAlign val="superscript"/>
        <sz val="11"/>
        <rFont val="Calibri"/>
        <family val="2"/>
        <scheme val="minor"/>
      </rPr>
      <t>f</t>
    </r>
  </si>
  <si>
    <r>
      <t>T</t>
    </r>
    <r>
      <rPr>
        <vertAlign val="subscript"/>
        <sz val="11"/>
        <rFont val="Calibri"/>
        <family val="2"/>
        <scheme val="minor"/>
      </rPr>
      <t>trap</t>
    </r>
    <r>
      <rPr>
        <vertAlign val="superscript"/>
        <sz val="11"/>
        <rFont val="Calibri"/>
        <family val="2"/>
        <scheme val="minor"/>
      </rPr>
      <t>b</t>
    </r>
  </si>
  <si>
    <r>
      <t>P</t>
    </r>
    <r>
      <rPr>
        <vertAlign val="subscript"/>
        <sz val="11"/>
        <rFont val="Calibri"/>
        <family val="2"/>
        <scheme val="minor"/>
      </rPr>
      <t>trap</t>
    </r>
    <r>
      <rPr>
        <vertAlign val="superscript"/>
        <sz val="11"/>
        <rFont val="Calibri"/>
        <family val="2"/>
        <scheme val="minor"/>
      </rPr>
      <t>c</t>
    </r>
  </si>
  <si>
    <r>
      <t>P</t>
    </r>
    <r>
      <rPr>
        <b/>
        <vertAlign val="subscript"/>
        <sz val="11"/>
        <rFont val="Calibri"/>
        <family val="2"/>
        <scheme val="minor"/>
      </rPr>
      <t>trap</t>
    </r>
    <r>
      <rPr>
        <b/>
        <vertAlign val="superscript"/>
        <sz val="11"/>
        <rFont val="Calibri"/>
        <family val="2"/>
        <scheme val="minor"/>
      </rPr>
      <t>d</t>
    </r>
  </si>
  <si>
    <r>
      <t>P</t>
    </r>
    <r>
      <rPr>
        <b/>
        <vertAlign val="subscript"/>
        <sz val="11"/>
        <rFont val="Calibri"/>
        <family val="2"/>
        <scheme val="minor"/>
      </rPr>
      <t>trap</t>
    </r>
    <r>
      <rPr>
        <b/>
        <vertAlign val="superscript"/>
        <sz val="11"/>
        <rFont val="Calibri"/>
        <family val="2"/>
        <scheme val="minor"/>
      </rPr>
      <t>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</si>
</sst>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
    <numFmt numFmtId="165" formatCode="0.00000"/>
    <numFmt numFmtId="166" formatCode="0.000"/>
    <numFmt numFmtId="167" formatCode="h:mm:ss;@"/>
    <numFmt numFmtId="168" formatCode="0.0000"/>
    <numFmt numFmtId="169" formatCode="0.000000"/>
  </numFmts>
  <fonts count="40" x14ac:knownFonts="1">
    <font>
      <sz val="11"/>
      <color theme="1"/>
      <name val="Calibri"/>
      <family val="2"/>
      <scheme val="minor"/>
    </font>
    <font>
      <vertAlign val="superscript"/>
      <sz val="11"/>
      <color theme="1"/>
      <name val="Calibri"/>
      <family val="2"/>
      <scheme val="minor"/>
    </font>
    <font>
      <sz val="10"/>
      <name val="Arial"/>
      <family val="2"/>
    </font>
    <font>
      <b/>
      <sz val="11"/>
      <color theme="1"/>
      <name val="Calibri"/>
      <family val="2"/>
      <scheme val="minor"/>
    </font>
    <font>
      <b/>
      <vertAlign val="superscript"/>
      <sz val="11"/>
      <color theme="1"/>
      <name val="Calibri"/>
      <family val="2"/>
      <scheme val="minor"/>
    </font>
    <font>
      <sz val="11"/>
      <name val="Calibri"/>
      <family val="2"/>
      <scheme val="minor"/>
    </font>
    <font>
      <vertAlign val="subscript"/>
      <sz val="11"/>
      <color theme="1"/>
      <name val="Calibri"/>
      <family val="2"/>
      <scheme val="minor"/>
    </font>
    <font>
      <sz val="11"/>
      <color theme="1"/>
      <name val="Calibri"/>
      <family val="2"/>
    </font>
    <font>
      <vertAlign val="superscript"/>
      <sz val="11"/>
      <color theme="1"/>
      <name val="Calibri"/>
      <family val="2"/>
    </font>
    <font>
      <vertAlign val="subscript"/>
      <sz val="11"/>
      <color theme="1"/>
      <name val="Calibri"/>
      <family val="2"/>
    </font>
    <font>
      <sz val="11"/>
      <color rgb="FFFF0000"/>
      <name val="Calibri"/>
      <family val="2"/>
      <scheme val="minor"/>
    </font>
    <font>
      <vertAlign val="subscript"/>
      <sz val="11"/>
      <color indexed="8"/>
      <name val="Calibri"/>
      <family val="2"/>
      <scheme val="minor"/>
    </font>
    <font>
      <sz val="11"/>
      <color indexed="8"/>
      <name val="Calibri"/>
      <family val="2"/>
      <scheme val="minor"/>
    </font>
    <font>
      <vertAlign val="superscript"/>
      <sz val="11"/>
      <color indexed="8"/>
      <name val="Calibri"/>
      <family val="2"/>
      <scheme val="minor"/>
    </font>
    <font>
      <sz val="8"/>
      <name val="Calibri"/>
      <family val="2"/>
      <scheme val="minor"/>
    </font>
    <font>
      <sz val="9.35"/>
      <color theme="1"/>
      <name val="Calibri"/>
      <family val="2"/>
    </font>
    <font>
      <b/>
      <sz val="11"/>
      <name val="Calibri"/>
      <family val="2"/>
      <scheme val="minor"/>
    </font>
    <font>
      <vertAlign val="superscript"/>
      <sz val="11"/>
      <name val="Calibri"/>
      <family val="2"/>
      <scheme val="minor"/>
    </font>
    <font>
      <vertAlign val="subscript"/>
      <sz val="11"/>
      <name val="Calibri"/>
      <family val="2"/>
      <scheme val="minor"/>
    </font>
    <font>
      <b/>
      <sz val="12"/>
      <color theme="1"/>
      <name val="Calibri"/>
      <family val="2"/>
      <scheme val="minor"/>
    </font>
    <font>
      <sz val="12"/>
      <color theme="1"/>
      <name val="Calibri"/>
      <family val="2"/>
      <scheme val="minor"/>
    </font>
    <font>
      <vertAlign val="superscript"/>
      <sz val="12"/>
      <color rgb="FF000000"/>
      <name val="Calibri"/>
      <family val="2"/>
      <scheme val="minor"/>
    </font>
    <font>
      <sz val="12"/>
      <color rgb="FF000000"/>
      <name val="Calibri"/>
      <family val="2"/>
      <scheme val="minor"/>
    </font>
    <font>
      <i/>
      <vertAlign val="superscript"/>
      <sz val="12"/>
      <color rgb="FF000000"/>
      <name val="Calibri"/>
      <family val="2"/>
      <scheme val="minor"/>
    </font>
    <font>
      <b/>
      <sz val="13"/>
      <color rgb="FF000000"/>
      <name val="Calibri"/>
      <family val="2"/>
      <scheme val="minor"/>
    </font>
    <font>
      <b/>
      <vertAlign val="superscript"/>
      <sz val="13"/>
      <color rgb="FF000000"/>
      <name val="Calibri"/>
      <family val="2"/>
      <scheme val="minor"/>
    </font>
    <font>
      <i/>
      <sz val="13"/>
      <color theme="1"/>
      <name val="Calibri"/>
      <family val="2"/>
      <scheme val="minor"/>
    </font>
    <font>
      <sz val="13"/>
      <color theme="1"/>
      <name val="Calibri"/>
      <family val="2"/>
      <scheme val="minor"/>
    </font>
    <font>
      <vertAlign val="superscript"/>
      <sz val="12"/>
      <color theme="1"/>
      <name val="Calibri"/>
      <family val="2"/>
      <scheme val="minor"/>
    </font>
    <font>
      <b/>
      <vertAlign val="subscript"/>
      <sz val="11"/>
      <name val="Calibri"/>
      <family val="2"/>
      <scheme val="minor"/>
    </font>
    <font>
      <b/>
      <vertAlign val="superscript"/>
      <sz val="11"/>
      <name val="Calibri"/>
      <family val="2"/>
      <scheme val="minor"/>
    </font>
    <font>
      <i/>
      <sz val="11"/>
      <color theme="1"/>
      <name val="Calibri"/>
      <family val="2"/>
      <scheme val="minor"/>
    </font>
    <font>
      <i/>
      <sz val="11"/>
      <name val="Calibri"/>
      <family val="2"/>
      <scheme val="minor"/>
    </font>
    <font>
      <b/>
      <vertAlign val="subscript"/>
      <sz val="11"/>
      <color theme="1"/>
      <name val="Calibri"/>
      <family val="2"/>
      <scheme val="minor"/>
    </font>
    <font>
      <b/>
      <sz val="11"/>
      <color theme="9" tint="-0.249977111117893"/>
      <name val="Calibri"/>
      <family val="2"/>
      <scheme val="minor"/>
    </font>
    <font>
      <b/>
      <sz val="11"/>
      <color theme="4" tint="-0.249977111117893"/>
      <name val="Calibri"/>
      <family val="2"/>
      <scheme val="minor"/>
    </font>
    <font>
      <sz val="11"/>
      <color rgb="FF000000"/>
      <name val="Calibri"/>
      <family val="2"/>
      <scheme val="minor"/>
    </font>
    <font>
      <vertAlign val="subscript"/>
      <sz val="11"/>
      <color rgb="FF000000"/>
      <name val="Calibri"/>
      <family val="2"/>
      <scheme val="minor"/>
    </font>
    <font>
      <b/>
      <i/>
      <sz val="11"/>
      <color theme="1"/>
      <name val="Calibri"/>
      <family val="2"/>
      <scheme val="minor"/>
    </font>
    <font>
      <b/>
      <sz val="11"/>
      <color rgb="FFFF0000"/>
      <name val="Calibri"/>
      <family val="2"/>
      <scheme val="minor"/>
    </font>
  </fonts>
  <fills count="7">
    <fill>
      <patternFill patternType="none"/>
    </fill>
    <fill>
      <patternFill patternType="gray125"/>
    </fill>
    <fill>
      <patternFill patternType="solid">
        <fgColor theme="5"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8" tint="0.79998168889431442"/>
        <bgColor indexed="64"/>
      </patternFill>
    </fill>
  </fills>
  <borders count="4">
    <border>
      <left/>
      <right/>
      <top/>
      <bottom/>
      <diagonal/>
    </border>
    <border>
      <left/>
      <right/>
      <top/>
      <bottom style="medium">
        <color indexed="64"/>
      </bottom>
      <diagonal/>
    </border>
    <border>
      <left/>
      <right/>
      <top/>
      <bottom style="thin">
        <color indexed="64"/>
      </bottom>
      <diagonal/>
    </border>
    <border>
      <left/>
      <right/>
      <top style="thin">
        <color indexed="64"/>
      </top>
      <bottom style="thin">
        <color indexed="64"/>
      </bottom>
      <diagonal/>
    </border>
  </borders>
  <cellStyleXfs count="2">
    <xf numFmtId="0" fontId="0" fillId="0" borderId="0"/>
    <xf numFmtId="0" fontId="2" fillId="0" borderId="0"/>
  </cellStyleXfs>
  <cellXfs count="132">
    <xf numFmtId="0" fontId="0" fillId="0" borderId="0" xfId="0"/>
    <xf numFmtId="0" fontId="0" fillId="0" borderId="0" xfId="0" applyAlignment="1">
      <alignment horizontal="center"/>
    </xf>
    <xf numFmtId="0" fontId="0" fillId="0" borderId="1" xfId="0" applyBorder="1" applyAlignment="1">
      <alignment horizontal="center"/>
    </xf>
    <xf numFmtId="2" fontId="5" fillId="0" borderId="0" xfId="1" applyNumberFormat="1" applyFont="1" applyAlignment="1">
      <alignment horizontal="center"/>
    </xf>
    <xf numFmtId="0" fontId="3" fillId="0" borderId="0" xfId="0" applyFont="1"/>
    <xf numFmtId="0" fontId="3" fillId="0" borderId="0" xfId="0" applyFont="1" applyAlignment="1">
      <alignment horizontal="center"/>
    </xf>
    <xf numFmtId="0" fontId="0" fillId="0" borderId="1" xfId="0" applyBorder="1"/>
    <xf numFmtId="2" fontId="5" fillId="0" borderId="1" xfId="1" applyNumberFormat="1" applyFont="1" applyBorder="1" applyAlignment="1">
      <alignment horizontal="center"/>
    </xf>
    <xf numFmtId="0" fontId="5" fillId="0" borderId="1" xfId="0" applyFont="1" applyBorder="1" applyAlignment="1">
      <alignment horizontal="center"/>
    </xf>
    <xf numFmtId="0" fontId="0" fillId="0" borderId="2" xfId="0" applyBorder="1" applyAlignment="1">
      <alignment horizontal="center"/>
    </xf>
    <xf numFmtId="1" fontId="0" fillId="0" borderId="0" xfId="0" applyNumberFormat="1"/>
    <xf numFmtId="1" fontId="0" fillId="0" borderId="0" xfId="0" applyNumberFormat="1" applyAlignment="1">
      <alignment horizontal="center"/>
    </xf>
    <xf numFmtId="2" fontId="0" fillId="0" borderId="0" xfId="0" applyNumberFormat="1" applyAlignment="1">
      <alignment horizontal="center"/>
    </xf>
    <xf numFmtId="2" fontId="0" fillId="0" borderId="2" xfId="0" applyNumberFormat="1" applyBorder="1" applyAlignment="1">
      <alignment horizontal="center"/>
    </xf>
    <xf numFmtId="164" fontId="5" fillId="0" borderId="0" xfId="1" applyNumberFormat="1" applyFont="1" applyAlignment="1">
      <alignment horizontal="center"/>
    </xf>
    <xf numFmtId="164" fontId="5" fillId="0" borderId="1" xfId="1" applyNumberFormat="1" applyFont="1" applyBorder="1" applyAlignment="1">
      <alignment horizontal="center"/>
    </xf>
    <xf numFmtId="165" fontId="0" fillId="0" borderId="0" xfId="0" applyNumberFormat="1"/>
    <xf numFmtId="164" fontId="0" fillId="0" borderId="0" xfId="0" applyNumberFormat="1"/>
    <xf numFmtId="0" fontId="0" fillId="0" borderId="0" xfId="0" applyBorder="1"/>
    <xf numFmtId="164" fontId="5" fillId="0" borderId="0" xfId="1" applyNumberFormat="1" applyFont="1" applyBorder="1" applyAlignment="1">
      <alignment horizontal="center"/>
    </xf>
    <xf numFmtId="2" fontId="5" fillId="0" borderId="0" xfId="1" applyNumberFormat="1" applyFont="1" applyBorder="1" applyAlignment="1">
      <alignment horizontal="center"/>
    </xf>
    <xf numFmtId="0" fontId="5" fillId="0" borderId="0" xfId="0" applyFont="1" applyBorder="1" applyAlignment="1">
      <alignment horizontal="center"/>
    </xf>
    <xf numFmtId="0" fontId="7" fillId="0" borderId="0" xfId="0" applyFont="1" applyAlignment="1"/>
    <xf numFmtId="1" fontId="5" fillId="0" borderId="0" xfId="0" applyNumberFormat="1" applyFont="1" applyAlignment="1">
      <alignment horizontal="center"/>
    </xf>
    <xf numFmtId="0" fontId="0" fillId="0" borderId="0" xfId="0" applyFont="1"/>
    <xf numFmtId="0" fontId="3" fillId="0" borderId="2" xfId="0" applyFont="1" applyBorder="1"/>
    <xf numFmtId="0" fontId="0" fillId="0" borderId="2" xfId="0" applyFont="1" applyBorder="1"/>
    <xf numFmtId="0" fontId="0" fillId="0" borderId="0" xfId="0" applyFont="1" applyAlignment="1">
      <alignment horizontal="center"/>
    </xf>
    <xf numFmtId="0" fontId="0" fillId="0" borderId="2" xfId="0" applyFont="1" applyBorder="1" applyAlignment="1">
      <alignment horizontal="center"/>
    </xf>
    <xf numFmtId="166" fontId="0" fillId="0" borderId="0" xfId="0" applyNumberFormat="1" applyFont="1" applyAlignment="1">
      <alignment horizontal="center"/>
    </xf>
    <xf numFmtId="166" fontId="10" fillId="0" borderId="0" xfId="0" applyNumberFormat="1" applyFont="1" applyAlignment="1">
      <alignment horizontal="center"/>
    </xf>
    <xf numFmtId="166" fontId="0" fillId="0" borderId="2" xfId="0" applyNumberFormat="1" applyFont="1" applyBorder="1" applyAlignment="1">
      <alignment horizontal="center"/>
    </xf>
    <xf numFmtId="166" fontId="10" fillId="0" borderId="2" xfId="0" applyNumberFormat="1" applyFont="1" applyBorder="1" applyAlignment="1">
      <alignment horizontal="center"/>
    </xf>
    <xf numFmtId="0" fontId="5" fillId="0" borderId="0" xfId="0" applyFont="1" applyAlignment="1">
      <alignment horizontal="center"/>
    </xf>
    <xf numFmtId="0" fontId="5" fillId="0" borderId="2" xfId="0" applyFont="1" applyBorder="1" applyAlignment="1">
      <alignment horizontal="center"/>
    </xf>
    <xf numFmtId="0" fontId="0" fillId="0" borderId="0" xfId="0" applyFont="1" applyBorder="1"/>
    <xf numFmtId="166" fontId="0" fillId="0" borderId="0" xfId="0" applyNumberFormat="1" applyFont="1" applyBorder="1" applyAlignment="1">
      <alignment horizontal="center"/>
    </xf>
    <xf numFmtId="166" fontId="10" fillId="0" borderId="0" xfId="0" applyNumberFormat="1" applyFont="1" applyBorder="1" applyAlignment="1">
      <alignment horizontal="center"/>
    </xf>
    <xf numFmtId="167" fontId="0" fillId="0" borderId="0" xfId="0" applyNumberFormat="1" applyAlignment="1">
      <alignment horizontal="center"/>
    </xf>
    <xf numFmtId="14" fontId="0" fillId="0" borderId="0" xfId="0" applyNumberFormat="1" applyAlignment="1">
      <alignment horizontal="center"/>
    </xf>
    <xf numFmtId="14" fontId="0" fillId="0" borderId="0" xfId="0" applyNumberFormat="1" applyFont="1" applyAlignment="1">
      <alignment horizontal="center"/>
    </xf>
    <xf numFmtId="167" fontId="0" fillId="0" borderId="0" xfId="0" applyNumberFormat="1" applyFont="1" applyAlignment="1">
      <alignment horizontal="center"/>
    </xf>
    <xf numFmtId="2" fontId="0" fillId="0" borderId="0" xfId="0" applyNumberFormat="1" applyFont="1" applyAlignment="1">
      <alignment horizontal="center"/>
    </xf>
    <xf numFmtId="168" fontId="0" fillId="0" borderId="0" xfId="0" applyNumberFormat="1" applyFont="1" applyAlignment="1">
      <alignment horizontal="center"/>
    </xf>
    <xf numFmtId="164" fontId="0" fillId="0" borderId="0" xfId="0" applyNumberFormat="1" applyFont="1"/>
    <xf numFmtId="1" fontId="0" fillId="0" borderId="0" xfId="0" applyNumberFormat="1" applyFont="1" applyAlignment="1">
      <alignment horizontal="center"/>
    </xf>
    <xf numFmtId="1" fontId="0" fillId="0" borderId="0" xfId="0" applyNumberFormat="1" applyFont="1"/>
    <xf numFmtId="2" fontId="0" fillId="0" borderId="2" xfId="0" applyNumberFormat="1" applyFont="1" applyBorder="1" applyAlignment="1">
      <alignment horizontal="center"/>
    </xf>
    <xf numFmtId="1" fontId="0" fillId="0" borderId="2" xfId="0" applyNumberFormat="1" applyFont="1" applyBorder="1" applyAlignment="1">
      <alignment horizontal="center"/>
    </xf>
    <xf numFmtId="0" fontId="0" fillId="0" borderId="0" xfId="0" applyFont="1" applyAlignment="1">
      <alignment horizontal="left"/>
    </xf>
    <xf numFmtId="0" fontId="16" fillId="0" borderId="0" xfId="0" applyFont="1" applyAlignment="1">
      <alignment horizontal="center"/>
    </xf>
    <xf numFmtId="164" fontId="0" fillId="0" borderId="0" xfId="0" applyNumberFormat="1" applyFont="1" applyAlignment="1">
      <alignment horizontal="center"/>
    </xf>
    <xf numFmtId="0" fontId="5" fillId="0" borderId="0" xfId="0" applyFont="1"/>
    <xf numFmtId="0" fontId="0" fillId="0" borderId="0" xfId="0" applyFont="1" applyBorder="1" applyAlignment="1">
      <alignment horizontal="center"/>
    </xf>
    <xf numFmtId="2" fontId="0" fillId="0" borderId="0" xfId="0" applyNumberFormat="1" applyFont="1" applyBorder="1" applyAlignment="1">
      <alignment horizontal="center"/>
    </xf>
    <xf numFmtId="164" fontId="0" fillId="0" borderId="0" xfId="0" applyNumberFormat="1" applyFont="1" applyBorder="1"/>
    <xf numFmtId="0" fontId="16" fillId="0" borderId="0" xfId="0" applyFont="1" applyBorder="1" applyAlignment="1">
      <alignment horizontal="center"/>
    </xf>
    <xf numFmtId="0" fontId="0" fillId="0" borderId="2" xfId="0" applyBorder="1"/>
    <xf numFmtId="1" fontId="0" fillId="0" borderId="0" xfId="0" applyNumberFormat="1" applyFont="1" applyBorder="1" applyAlignment="1">
      <alignment horizontal="center"/>
    </xf>
    <xf numFmtId="1" fontId="0" fillId="0" borderId="0" xfId="0" applyNumberFormat="1" applyFont="1" applyBorder="1"/>
    <xf numFmtId="168" fontId="0" fillId="0" borderId="2" xfId="0" applyNumberFormat="1" applyFont="1" applyBorder="1" applyAlignment="1">
      <alignment horizontal="center"/>
    </xf>
    <xf numFmtId="164" fontId="0" fillId="0" borderId="2" xfId="0" applyNumberFormat="1" applyFont="1" applyBorder="1" applyAlignment="1">
      <alignment horizontal="center"/>
    </xf>
    <xf numFmtId="168" fontId="0" fillId="0" borderId="0" xfId="0" applyNumberFormat="1" applyFont="1" applyBorder="1"/>
    <xf numFmtId="168" fontId="0" fillId="0" borderId="0" xfId="0" applyNumberFormat="1" applyFont="1" applyBorder="1" applyAlignment="1">
      <alignment horizontal="center"/>
    </xf>
    <xf numFmtId="164" fontId="0" fillId="0" borderId="0" xfId="0" applyNumberFormat="1" applyFont="1" applyBorder="1" applyAlignment="1">
      <alignment horizontal="center"/>
    </xf>
    <xf numFmtId="0" fontId="7" fillId="0" borderId="0" xfId="0" applyFont="1" applyBorder="1" applyAlignment="1">
      <alignment horizontal="left"/>
    </xf>
    <xf numFmtId="0" fontId="0" fillId="0" borderId="0" xfId="0" applyFill="1" applyBorder="1"/>
    <xf numFmtId="0" fontId="7" fillId="0" borderId="0" xfId="0" applyFont="1" applyAlignment="1">
      <alignment horizontal="center"/>
    </xf>
    <xf numFmtId="0" fontId="0" fillId="0" borderId="1" xfId="0" applyFont="1" applyBorder="1" applyAlignment="1">
      <alignment horizontal="center"/>
    </xf>
    <xf numFmtId="1" fontId="3" fillId="0" borderId="0" xfId="0" applyNumberFormat="1" applyFont="1" applyBorder="1" applyAlignment="1">
      <alignment horizontal="left"/>
    </xf>
    <xf numFmtId="0" fontId="3" fillId="0" borderId="0" xfId="0" applyFont="1" applyAlignment="1">
      <alignment horizontal="left"/>
    </xf>
    <xf numFmtId="1" fontId="3" fillId="0" borderId="0" xfId="0" applyNumberFormat="1" applyFont="1" applyAlignment="1">
      <alignment horizontal="center"/>
    </xf>
    <xf numFmtId="2" fontId="0" fillId="0" borderId="0" xfId="0" applyNumberFormat="1" applyFont="1"/>
    <xf numFmtId="0" fontId="0" fillId="0" borderId="0" xfId="0" applyFont="1" applyBorder="1" applyAlignment="1">
      <alignment horizontal="left"/>
    </xf>
    <xf numFmtId="2" fontId="5" fillId="0" borderId="0" xfId="0" applyNumberFormat="1" applyFont="1" applyAlignment="1">
      <alignment horizontal="center"/>
    </xf>
    <xf numFmtId="164" fontId="5" fillId="0" borderId="0" xfId="0" applyNumberFormat="1" applyFont="1" applyAlignment="1">
      <alignment horizontal="center"/>
    </xf>
    <xf numFmtId="168" fontId="5" fillId="0" borderId="0" xfId="0" applyNumberFormat="1" applyFont="1" applyAlignment="1">
      <alignment horizontal="center"/>
    </xf>
    <xf numFmtId="2" fontId="5" fillId="0" borderId="2" xfId="0" applyNumberFormat="1" applyFont="1" applyBorder="1" applyAlignment="1">
      <alignment horizontal="center"/>
    </xf>
    <xf numFmtId="2" fontId="5" fillId="0" borderId="0" xfId="0" applyNumberFormat="1" applyFont="1" applyBorder="1" applyAlignment="1">
      <alignment horizontal="center"/>
    </xf>
    <xf numFmtId="2" fontId="0" fillId="0" borderId="0" xfId="0" applyNumberFormat="1"/>
    <xf numFmtId="0" fontId="0" fillId="0" borderId="0" xfId="0" applyBorder="1" applyAlignment="1">
      <alignment horizontal="center"/>
    </xf>
    <xf numFmtId="2" fontId="0" fillId="0" borderId="0" xfId="0" applyNumberFormat="1" applyBorder="1" applyAlignment="1">
      <alignment horizontal="center"/>
    </xf>
    <xf numFmtId="2" fontId="0" fillId="0" borderId="0" xfId="0" applyNumberFormat="1" applyFont="1" applyBorder="1"/>
    <xf numFmtId="1" fontId="5" fillId="0" borderId="2" xfId="0" applyNumberFormat="1" applyFont="1" applyBorder="1" applyAlignment="1">
      <alignment horizontal="center"/>
    </xf>
    <xf numFmtId="4" fontId="0" fillId="0" borderId="0" xfId="0" applyNumberFormat="1" applyFont="1" applyAlignment="1">
      <alignment horizontal="center"/>
    </xf>
    <xf numFmtId="4" fontId="0" fillId="0" borderId="0" xfId="0" applyNumberFormat="1" applyFont="1" applyBorder="1" applyAlignment="1">
      <alignment horizontal="center"/>
    </xf>
    <xf numFmtId="0" fontId="19" fillId="0" borderId="0" xfId="0" applyFont="1"/>
    <xf numFmtId="0" fontId="21" fillId="0" borderId="0" xfId="0" applyFont="1" applyAlignment="1">
      <alignment vertical="center"/>
    </xf>
    <xf numFmtId="0" fontId="21" fillId="0" borderId="0" xfId="0" applyFont="1"/>
    <xf numFmtId="0" fontId="20" fillId="0" borderId="0" xfId="0" applyFont="1"/>
    <xf numFmtId="0" fontId="23" fillId="0" borderId="0" xfId="0" applyFont="1"/>
    <xf numFmtId="0" fontId="24" fillId="0" borderId="0" xfId="0" applyFont="1"/>
    <xf numFmtId="0" fontId="26" fillId="0" borderId="0" xfId="0" applyFont="1" applyAlignment="1">
      <alignment horizontal="left" vertical="center"/>
    </xf>
    <xf numFmtId="0" fontId="27" fillId="0" borderId="0" xfId="0" applyFont="1" applyAlignment="1">
      <alignment horizontal="left" vertical="center"/>
    </xf>
    <xf numFmtId="0" fontId="20" fillId="0" borderId="0" xfId="0" applyFont="1" applyBorder="1"/>
    <xf numFmtId="0" fontId="0" fillId="2" borderId="0" xfId="0" applyFont="1" applyFill="1" applyAlignment="1">
      <alignment horizontal="center"/>
    </xf>
    <xf numFmtId="0" fontId="0" fillId="3" borderId="0" xfId="0" applyFont="1" applyFill="1" applyAlignment="1">
      <alignment horizontal="center"/>
    </xf>
    <xf numFmtId="0" fontId="0" fillId="4" borderId="0" xfId="0" applyFont="1" applyFill="1" applyAlignment="1">
      <alignment horizontal="center"/>
    </xf>
    <xf numFmtId="0" fontId="0" fillId="4" borderId="2" xfId="0" applyFont="1" applyFill="1" applyBorder="1" applyAlignment="1">
      <alignment horizontal="center"/>
    </xf>
    <xf numFmtId="0" fontId="0" fillId="3" borderId="2" xfId="0" applyFont="1" applyFill="1" applyBorder="1" applyAlignment="1">
      <alignment horizontal="center"/>
    </xf>
    <xf numFmtId="0" fontId="0" fillId="2" borderId="0" xfId="0" applyFont="1" applyFill="1"/>
    <xf numFmtId="0" fontId="0" fillId="3" borderId="0" xfId="0" applyFont="1" applyFill="1"/>
    <xf numFmtId="0" fontId="0" fillId="4" borderId="0" xfId="0" applyFont="1" applyFill="1"/>
    <xf numFmtId="1" fontId="0" fillId="0" borderId="2" xfId="0" applyNumberFormat="1" applyBorder="1" applyAlignment="1">
      <alignment horizontal="center"/>
    </xf>
    <xf numFmtId="0" fontId="16" fillId="0" borderId="2" xfId="0" applyFont="1" applyBorder="1" applyAlignment="1">
      <alignment horizontal="center"/>
    </xf>
    <xf numFmtId="0" fontId="31" fillId="0" borderId="0" xfId="0" applyFont="1"/>
    <xf numFmtId="0" fontId="31" fillId="0" borderId="0" xfId="0" applyFont="1" applyAlignment="1">
      <alignment horizontal="center"/>
    </xf>
    <xf numFmtId="2" fontId="3" fillId="0" borderId="0" xfId="0" applyNumberFormat="1" applyFont="1" applyAlignment="1">
      <alignment horizontal="center"/>
    </xf>
    <xf numFmtId="2" fontId="3" fillId="0" borderId="2" xfId="0" applyNumberFormat="1" applyFont="1" applyBorder="1" applyAlignment="1">
      <alignment horizontal="center"/>
    </xf>
    <xf numFmtId="0" fontId="16" fillId="0" borderId="0" xfId="0" applyFont="1"/>
    <xf numFmtId="0" fontId="3" fillId="0" borderId="0" xfId="0" applyFont="1" applyBorder="1"/>
    <xf numFmtId="2" fontId="3" fillId="0" borderId="0" xfId="0" applyNumberFormat="1" applyFont="1" applyBorder="1" applyAlignment="1">
      <alignment horizontal="center"/>
    </xf>
    <xf numFmtId="0" fontId="0" fillId="0" borderId="0" xfId="0" applyFont="1" applyFill="1"/>
    <xf numFmtId="2" fontId="0" fillId="0" borderId="0" xfId="0" applyNumberFormat="1" applyFont="1" applyFill="1"/>
    <xf numFmtId="2" fontId="3" fillId="0" borderId="0" xfId="0" applyNumberFormat="1" applyFont="1"/>
    <xf numFmtId="0" fontId="0" fillId="5" borderId="2" xfId="0" applyFont="1" applyFill="1" applyBorder="1" applyAlignment="1">
      <alignment horizontal="center" wrapText="1"/>
    </xf>
    <xf numFmtId="0" fontId="0" fillId="6" borderId="2" xfId="0" applyFont="1" applyFill="1" applyBorder="1" applyAlignment="1">
      <alignment horizontal="center" wrapText="1"/>
    </xf>
    <xf numFmtId="2" fontId="35" fillId="0" borderId="0" xfId="0" applyNumberFormat="1" applyFont="1" applyAlignment="1">
      <alignment horizontal="center"/>
    </xf>
    <xf numFmtId="2" fontId="34" fillId="0" borderId="0" xfId="0" applyNumberFormat="1" applyFont="1" applyAlignment="1">
      <alignment horizontal="center"/>
    </xf>
    <xf numFmtId="169" fontId="0" fillId="0" borderId="0" xfId="0" applyNumberFormat="1" applyFont="1" applyAlignment="1">
      <alignment horizontal="center"/>
    </xf>
    <xf numFmtId="0" fontId="0" fillId="0" borderId="0" xfId="0" applyFont="1" applyAlignment="1">
      <alignment horizontal="center" vertical="center"/>
    </xf>
    <xf numFmtId="0" fontId="36" fillId="0" borderId="0" xfId="0" applyFont="1" applyAlignment="1">
      <alignment horizontal="center" vertical="center"/>
    </xf>
    <xf numFmtId="0" fontId="0" fillId="0" borderId="0" xfId="0" applyFont="1" applyAlignment="1"/>
    <xf numFmtId="0" fontId="36" fillId="0" borderId="0" xfId="0" applyFont="1" applyAlignment="1">
      <alignment horizontal="center"/>
    </xf>
    <xf numFmtId="169" fontId="36" fillId="0" borderId="0" xfId="0" applyNumberFormat="1" applyFont="1" applyAlignment="1">
      <alignment horizontal="center" vertical="center"/>
    </xf>
    <xf numFmtId="169" fontId="36" fillId="0" borderId="0" xfId="0" applyNumberFormat="1" applyFont="1" applyAlignment="1">
      <alignment horizontal="center"/>
    </xf>
    <xf numFmtId="0" fontId="3" fillId="0" borderId="2" xfId="0" applyFont="1" applyBorder="1" applyAlignment="1">
      <alignment horizontal="center"/>
    </xf>
    <xf numFmtId="0" fontId="36" fillId="0" borderId="2" xfId="0" applyFont="1" applyBorder="1" applyAlignment="1">
      <alignment horizontal="center"/>
    </xf>
    <xf numFmtId="169" fontId="36" fillId="0" borderId="2" xfId="0" applyNumberFormat="1" applyFont="1" applyBorder="1" applyAlignment="1">
      <alignment horizontal="center"/>
    </xf>
    <xf numFmtId="169" fontId="0" fillId="0" borderId="2" xfId="0" applyNumberFormat="1" applyFont="1" applyBorder="1" applyAlignment="1">
      <alignment horizontal="center"/>
    </xf>
    <xf numFmtId="0" fontId="39" fillId="0" borderId="0" xfId="0" applyFont="1" applyAlignment="1"/>
    <xf numFmtId="0" fontId="0" fillId="0" borderId="3" xfId="0" applyFont="1" applyBorder="1" applyAlignment="1">
      <alignment horizontal="center"/>
    </xf>
  </cellXfs>
  <cellStyles count="2">
    <cellStyle name="Normal" xfId="0" builtinId="0"/>
    <cellStyle name="Normal_Veins and Bulk Carbonate_1"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13</xdr:col>
      <xdr:colOff>247650</xdr:colOff>
      <xdr:row>21</xdr:row>
      <xdr:rowOff>9525</xdr:rowOff>
    </xdr:from>
    <xdr:to>
      <xdr:col>18</xdr:col>
      <xdr:colOff>523875</xdr:colOff>
      <xdr:row>32</xdr:row>
      <xdr:rowOff>220820</xdr:rowOff>
    </xdr:to>
    <xdr:pic>
      <xdr:nvPicPr>
        <xdr:cNvPr id="2" name="Picture 1">
          <a:extLst>
            <a:ext uri="{FF2B5EF4-FFF2-40B4-BE49-F238E27FC236}">
              <a16:creationId xmlns:a16="http://schemas.microsoft.com/office/drawing/2014/main" id="{9AA8D85D-337B-44E0-8E72-805B5880700F}"/>
            </a:ext>
          </a:extLst>
        </xdr:cNvPr>
        <xdr:cNvPicPr/>
      </xdr:nvPicPr>
      <xdr:blipFill>
        <a:blip xmlns:r="http://schemas.openxmlformats.org/officeDocument/2006/relationships" r:embed="rId1" cstate="print"/>
        <a:stretch>
          <a:fillRect/>
        </a:stretch>
      </xdr:blipFill>
      <xdr:spPr>
        <a:xfrm>
          <a:off x="12125325" y="4533900"/>
          <a:ext cx="3343275" cy="2440145"/>
        </a:xfrm>
        <a:prstGeom prst="rect">
          <a:avLst/>
        </a:prstGeom>
        <a:ln w="38100">
          <a:solidFill>
            <a:srgbClr val="0070C0"/>
          </a:solidFill>
        </a:ln>
      </xdr:spPr>
    </xdr:pic>
    <xdr:clientData/>
  </xdr:twoCellAnchor>
  <xdr:twoCellAnchor editAs="oneCell">
    <xdr:from>
      <xdr:col>13</xdr:col>
      <xdr:colOff>256212</xdr:colOff>
      <xdr:row>1</xdr:row>
      <xdr:rowOff>9525</xdr:rowOff>
    </xdr:from>
    <xdr:to>
      <xdr:col>22</xdr:col>
      <xdr:colOff>211547</xdr:colOff>
      <xdr:row>18</xdr:row>
      <xdr:rowOff>48949</xdr:rowOff>
    </xdr:to>
    <xdr:pic>
      <xdr:nvPicPr>
        <xdr:cNvPr id="3" name="Picture 2">
          <a:extLst>
            <a:ext uri="{FF2B5EF4-FFF2-40B4-BE49-F238E27FC236}">
              <a16:creationId xmlns:a16="http://schemas.microsoft.com/office/drawing/2014/main" id="{44C3E399-16D1-42DA-8119-8E75A5F51553}"/>
            </a:ext>
          </a:extLst>
        </xdr:cNvPr>
        <xdr:cNvPicPr>
          <a:picLocks noChangeAspect="1"/>
        </xdr:cNvPicPr>
      </xdr:nvPicPr>
      <xdr:blipFill>
        <a:blip xmlns:r="http://schemas.openxmlformats.org/officeDocument/2006/relationships" r:embed="rId2"/>
        <a:stretch>
          <a:fillRect/>
        </a:stretch>
      </xdr:blipFill>
      <xdr:spPr>
        <a:xfrm>
          <a:off x="12133887" y="200025"/>
          <a:ext cx="5727485" cy="3801799"/>
        </a:xfrm>
        <a:prstGeom prst="rect">
          <a:avLst/>
        </a:prstGeom>
      </xdr:spPr>
    </xdr:pic>
    <xdr:clientData/>
  </xdr:twoCellAnchor>
  <xdr:twoCellAnchor>
    <xdr:from>
      <xdr:col>16</xdr:col>
      <xdr:colOff>104775</xdr:colOff>
      <xdr:row>3</xdr:row>
      <xdr:rowOff>19050</xdr:rowOff>
    </xdr:from>
    <xdr:to>
      <xdr:col>17</xdr:col>
      <xdr:colOff>552450</xdr:colOff>
      <xdr:row>8</xdr:row>
      <xdr:rowOff>38100</xdr:rowOff>
    </xdr:to>
    <xdr:sp macro="" textlink="">
      <xdr:nvSpPr>
        <xdr:cNvPr id="4" name="Rectangle 3">
          <a:extLst>
            <a:ext uri="{FF2B5EF4-FFF2-40B4-BE49-F238E27FC236}">
              <a16:creationId xmlns:a16="http://schemas.microsoft.com/office/drawing/2014/main" id="{E0CB79D2-B385-4F60-A780-3FB2C2FB9087}"/>
            </a:ext>
          </a:extLst>
        </xdr:cNvPr>
        <xdr:cNvSpPr/>
      </xdr:nvSpPr>
      <xdr:spPr>
        <a:xfrm>
          <a:off x="13811250" y="819150"/>
          <a:ext cx="1066800" cy="1085850"/>
        </a:xfrm>
        <a:prstGeom prst="rect">
          <a:avLst/>
        </a:prstGeom>
        <a:noFill/>
        <a:ln w="3810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oneCellAnchor>
    <xdr:from>
      <xdr:col>16</xdr:col>
      <xdr:colOff>314325</xdr:colOff>
      <xdr:row>2</xdr:row>
      <xdr:rowOff>19050</xdr:rowOff>
    </xdr:from>
    <xdr:ext cx="580672" cy="405432"/>
    <xdr:sp macro="" textlink="">
      <xdr:nvSpPr>
        <xdr:cNvPr id="5" name="TextBox 4">
          <a:extLst>
            <a:ext uri="{FF2B5EF4-FFF2-40B4-BE49-F238E27FC236}">
              <a16:creationId xmlns:a16="http://schemas.microsoft.com/office/drawing/2014/main" id="{5DF82677-3592-4B35-8FBE-93E069B67781}"/>
            </a:ext>
          </a:extLst>
        </xdr:cNvPr>
        <xdr:cNvSpPr txBox="1"/>
      </xdr:nvSpPr>
      <xdr:spPr>
        <a:xfrm>
          <a:off x="14020800" y="400050"/>
          <a:ext cx="580672" cy="405432"/>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2000">
              <a:solidFill>
                <a:schemeClr val="bg1"/>
              </a:solidFill>
              <a:latin typeface="+mj-lt"/>
              <a:cs typeface="Arial" panose="020B0604020202020204" pitchFamily="34" charset="0"/>
            </a:rPr>
            <a:t>Rim</a:t>
          </a:r>
        </a:p>
      </xdr:txBody>
    </xdr:sp>
    <xdr:clientData/>
  </xdr:oneCellAnchor>
  <xdr:twoCellAnchor>
    <xdr:from>
      <xdr:col>16</xdr:col>
      <xdr:colOff>314325</xdr:colOff>
      <xdr:row>9</xdr:row>
      <xdr:rowOff>104775</xdr:rowOff>
    </xdr:from>
    <xdr:to>
      <xdr:col>18</xdr:col>
      <xdr:colOff>142875</xdr:colOff>
      <xdr:row>14</xdr:row>
      <xdr:rowOff>123825</xdr:rowOff>
    </xdr:to>
    <xdr:sp macro="" textlink="">
      <xdr:nvSpPr>
        <xdr:cNvPr id="6" name="Rectangle 5">
          <a:extLst>
            <a:ext uri="{FF2B5EF4-FFF2-40B4-BE49-F238E27FC236}">
              <a16:creationId xmlns:a16="http://schemas.microsoft.com/office/drawing/2014/main" id="{014E7844-10EE-4941-81E5-D6FD00A53139}"/>
            </a:ext>
          </a:extLst>
        </xdr:cNvPr>
        <xdr:cNvSpPr/>
      </xdr:nvSpPr>
      <xdr:spPr>
        <a:xfrm>
          <a:off x="14020800" y="2162175"/>
          <a:ext cx="1066800" cy="10858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oneCellAnchor>
    <xdr:from>
      <xdr:col>17</xdr:col>
      <xdr:colOff>533400</xdr:colOff>
      <xdr:row>8</xdr:row>
      <xdr:rowOff>152400</xdr:rowOff>
    </xdr:from>
    <xdr:ext cx="670889" cy="405432"/>
    <xdr:sp macro="" textlink="">
      <xdr:nvSpPr>
        <xdr:cNvPr id="7" name="TextBox 6">
          <a:extLst>
            <a:ext uri="{FF2B5EF4-FFF2-40B4-BE49-F238E27FC236}">
              <a16:creationId xmlns:a16="http://schemas.microsoft.com/office/drawing/2014/main" id="{5D333DAA-4F7D-40A3-B0D4-4BD075DB1307}"/>
            </a:ext>
          </a:extLst>
        </xdr:cNvPr>
        <xdr:cNvSpPr txBox="1"/>
      </xdr:nvSpPr>
      <xdr:spPr>
        <a:xfrm>
          <a:off x="14859000" y="2019300"/>
          <a:ext cx="670889" cy="405432"/>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2000">
              <a:solidFill>
                <a:schemeClr val="bg1"/>
              </a:solidFill>
              <a:latin typeface="+mj-lt"/>
              <a:cs typeface="Arial" panose="020B0604020202020204" pitchFamily="34" charset="0"/>
            </a:rPr>
            <a:t>Core</a:t>
          </a:r>
        </a:p>
      </xdr:txBody>
    </xdr:sp>
    <xdr:clientData/>
  </xdr:oneCellAnchor>
  <xdr:twoCellAnchor editAs="oneCell">
    <xdr:from>
      <xdr:col>19</xdr:col>
      <xdr:colOff>76200</xdr:colOff>
      <xdr:row>21</xdr:row>
      <xdr:rowOff>0</xdr:rowOff>
    </xdr:from>
    <xdr:to>
      <xdr:col>23</xdr:col>
      <xdr:colOff>525145</xdr:colOff>
      <xdr:row>33</xdr:row>
      <xdr:rowOff>11430</xdr:rowOff>
    </xdr:to>
    <xdr:pic>
      <xdr:nvPicPr>
        <xdr:cNvPr id="8" name="Picture 7">
          <a:extLst>
            <a:ext uri="{FF2B5EF4-FFF2-40B4-BE49-F238E27FC236}">
              <a16:creationId xmlns:a16="http://schemas.microsoft.com/office/drawing/2014/main" id="{6C82AC60-0B59-4009-8BD7-9CD1D1C27DF5}"/>
            </a:ext>
          </a:extLst>
        </xdr:cNvPr>
        <xdr:cNvPicPr/>
      </xdr:nvPicPr>
      <xdr:blipFill>
        <a:blip xmlns:r="http://schemas.openxmlformats.org/officeDocument/2006/relationships" r:embed="rId3" cstate="print"/>
        <a:stretch>
          <a:fillRect/>
        </a:stretch>
      </xdr:blipFill>
      <xdr:spPr>
        <a:xfrm>
          <a:off x="15640050" y="4524375"/>
          <a:ext cx="3382645" cy="2468880"/>
        </a:xfrm>
        <a:prstGeom prst="rect">
          <a:avLst/>
        </a:prstGeom>
        <a:ln w="38100">
          <a:solidFill>
            <a:srgbClr val="FF0000"/>
          </a:solidFill>
        </a:ln>
      </xdr:spPr>
    </xdr:pic>
    <xdr:clientData/>
  </xdr:twoCellAnchor>
  <xdr:oneCellAnchor>
    <xdr:from>
      <xdr:col>19</xdr:col>
      <xdr:colOff>85725</xdr:colOff>
      <xdr:row>21</xdr:row>
      <xdr:rowOff>9525</xdr:rowOff>
    </xdr:from>
    <xdr:ext cx="670889" cy="405432"/>
    <xdr:sp macro="" textlink="">
      <xdr:nvSpPr>
        <xdr:cNvPr id="9" name="TextBox 8">
          <a:extLst>
            <a:ext uri="{FF2B5EF4-FFF2-40B4-BE49-F238E27FC236}">
              <a16:creationId xmlns:a16="http://schemas.microsoft.com/office/drawing/2014/main" id="{FF6E0FF6-E9C4-4096-983D-140AC83B343D}"/>
            </a:ext>
          </a:extLst>
        </xdr:cNvPr>
        <xdr:cNvSpPr txBox="1"/>
      </xdr:nvSpPr>
      <xdr:spPr>
        <a:xfrm>
          <a:off x="15649575" y="4533900"/>
          <a:ext cx="670889" cy="405432"/>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2000">
              <a:solidFill>
                <a:schemeClr val="bg1"/>
              </a:solidFill>
              <a:latin typeface="+mj-lt"/>
              <a:cs typeface="Arial" panose="020B0604020202020204" pitchFamily="34" charset="0"/>
            </a:rPr>
            <a:t>Core</a:t>
          </a:r>
        </a:p>
      </xdr:txBody>
    </xdr:sp>
    <xdr:clientData/>
  </xdr:oneCellAnchor>
  <xdr:oneCellAnchor>
    <xdr:from>
      <xdr:col>13</xdr:col>
      <xdr:colOff>257175</xdr:colOff>
      <xdr:row>21</xdr:row>
      <xdr:rowOff>9525</xdr:rowOff>
    </xdr:from>
    <xdr:ext cx="580672" cy="405432"/>
    <xdr:sp macro="" textlink="">
      <xdr:nvSpPr>
        <xdr:cNvPr id="10" name="TextBox 9">
          <a:extLst>
            <a:ext uri="{FF2B5EF4-FFF2-40B4-BE49-F238E27FC236}">
              <a16:creationId xmlns:a16="http://schemas.microsoft.com/office/drawing/2014/main" id="{33DA4496-3201-45E5-B79D-F9D92A8C1C5C}"/>
            </a:ext>
          </a:extLst>
        </xdr:cNvPr>
        <xdr:cNvSpPr txBox="1"/>
      </xdr:nvSpPr>
      <xdr:spPr>
        <a:xfrm>
          <a:off x="12134850" y="4533900"/>
          <a:ext cx="580672" cy="405432"/>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2000">
              <a:solidFill>
                <a:schemeClr val="bg1"/>
              </a:solidFill>
              <a:latin typeface="+mj-lt"/>
              <a:cs typeface="Arial" panose="020B0604020202020204" pitchFamily="34" charset="0"/>
            </a:rPr>
            <a:t>Rim</a:t>
          </a:r>
        </a:p>
      </xdr:txBody>
    </xdr:sp>
    <xdr:clientData/>
  </xdr:oneCellAnchor>
  <xdr:twoCellAnchor>
    <xdr:from>
      <xdr:col>16</xdr:col>
      <xdr:colOff>352425</xdr:colOff>
      <xdr:row>25</xdr:row>
      <xdr:rowOff>133350</xdr:rowOff>
    </xdr:from>
    <xdr:to>
      <xdr:col>17</xdr:col>
      <xdr:colOff>38100</xdr:colOff>
      <xdr:row>27</xdr:row>
      <xdr:rowOff>28575</xdr:rowOff>
    </xdr:to>
    <xdr:sp macro="" textlink="">
      <xdr:nvSpPr>
        <xdr:cNvPr id="11" name="Oval 10">
          <a:extLst>
            <a:ext uri="{FF2B5EF4-FFF2-40B4-BE49-F238E27FC236}">
              <a16:creationId xmlns:a16="http://schemas.microsoft.com/office/drawing/2014/main" id="{60EC0A38-22E3-4779-95C2-3BC11F22DEEC}"/>
            </a:ext>
          </a:extLst>
        </xdr:cNvPr>
        <xdr:cNvSpPr/>
      </xdr:nvSpPr>
      <xdr:spPr>
        <a:xfrm>
          <a:off x="14058900" y="5419725"/>
          <a:ext cx="304800" cy="304800"/>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21</xdr:col>
      <xdr:colOff>19049</xdr:colOff>
      <xdr:row>23</xdr:row>
      <xdr:rowOff>152399</xdr:rowOff>
    </xdr:from>
    <xdr:to>
      <xdr:col>21</xdr:col>
      <xdr:colOff>581024</xdr:colOff>
      <xdr:row>26</xdr:row>
      <xdr:rowOff>142874</xdr:rowOff>
    </xdr:to>
    <xdr:sp macro="" textlink="">
      <xdr:nvSpPr>
        <xdr:cNvPr id="12" name="Oval 11">
          <a:extLst>
            <a:ext uri="{FF2B5EF4-FFF2-40B4-BE49-F238E27FC236}">
              <a16:creationId xmlns:a16="http://schemas.microsoft.com/office/drawing/2014/main" id="{67A2BCBE-3B50-45B9-B71F-D9C55BF37017}"/>
            </a:ext>
          </a:extLst>
        </xdr:cNvPr>
        <xdr:cNvSpPr/>
      </xdr:nvSpPr>
      <xdr:spPr>
        <a:xfrm>
          <a:off x="16821149" y="5057774"/>
          <a:ext cx="561975" cy="561975"/>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22</xdr:col>
      <xdr:colOff>390524</xdr:colOff>
      <xdr:row>29</xdr:row>
      <xdr:rowOff>38099</xdr:rowOff>
    </xdr:from>
    <xdr:to>
      <xdr:col>22</xdr:col>
      <xdr:colOff>704850</xdr:colOff>
      <xdr:row>30</xdr:row>
      <xdr:rowOff>161925</xdr:rowOff>
    </xdr:to>
    <xdr:sp macro="" textlink="">
      <xdr:nvSpPr>
        <xdr:cNvPr id="13" name="Oval 12">
          <a:extLst>
            <a:ext uri="{FF2B5EF4-FFF2-40B4-BE49-F238E27FC236}">
              <a16:creationId xmlns:a16="http://schemas.microsoft.com/office/drawing/2014/main" id="{C2F6776C-BC33-4173-BDBD-B3ADB3D373BE}"/>
            </a:ext>
          </a:extLst>
        </xdr:cNvPr>
        <xdr:cNvSpPr/>
      </xdr:nvSpPr>
      <xdr:spPr>
        <a:xfrm>
          <a:off x="18040349" y="6143624"/>
          <a:ext cx="314326" cy="314326"/>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oneCellAnchor>
    <xdr:from>
      <xdr:col>13</xdr:col>
      <xdr:colOff>247650</xdr:colOff>
      <xdr:row>1</xdr:row>
      <xdr:rowOff>9525</xdr:rowOff>
    </xdr:from>
    <xdr:ext cx="1086964" cy="405432"/>
    <xdr:sp macro="" textlink="">
      <xdr:nvSpPr>
        <xdr:cNvPr id="14" name="TextBox 13">
          <a:extLst>
            <a:ext uri="{FF2B5EF4-FFF2-40B4-BE49-F238E27FC236}">
              <a16:creationId xmlns:a16="http://schemas.microsoft.com/office/drawing/2014/main" id="{324A121B-BA95-48E8-85CE-20324660FB7C}"/>
            </a:ext>
          </a:extLst>
        </xdr:cNvPr>
        <xdr:cNvSpPr txBox="1"/>
      </xdr:nvSpPr>
      <xdr:spPr>
        <a:xfrm>
          <a:off x="12125325" y="200025"/>
          <a:ext cx="1086964" cy="405432"/>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2000">
              <a:solidFill>
                <a:schemeClr val="bg1"/>
              </a:solidFill>
              <a:latin typeface="+mj-lt"/>
              <a:cs typeface="Arial" panose="020B0604020202020204" pitchFamily="34" charset="0"/>
            </a:rPr>
            <a:t>Garnet 1</a:t>
          </a:r>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18"/>
  <sheetViews>
    <sheetView tabSelected="1" workbookViewId="0"/>
  </sheetViews>
  <sheetFormatPr defaultColWidth="8.7109375" defaultRowHeight="15.75" x14ac:dyDescent="0.25"/>
  <cols>
    <col min="1" max="16384" width="8.7109375" style="89"/>
  </cols>
  <sheetData>
    <row r="1" spans="1:1" ht="17.25" x14ac:dyDescent="0.25">
      <c r="A1" s="92" t="s">
        <v>118</v>
      </c>
    </row>
    <row r="2" spans="1:1" ht="17.25" x14ac:dyDescent="0.25">
      <c r="A2" s="93" t="s">
        <v>117</v>
      </c>
    </row>
    <row r="3" spans="1:1" ht="17.25" x14ac:dyDescent="0.3">
      <c r="A3" s="91" t="s">
        <v>221</v>
      </c>
    </row>
    <row r="4" spans="1:1" ht="18.75" x14ac:dyDescent="0.3">
      <c r="A4" s="91" t="s">
        <v>111</v>
      </c>
    </row>
    <row r="5" spans="1:1" ht="18" x14ac:dyDescent="0.25">
      <c r="A5" s="87" t="s">
        <v>107</v>
      </c>
    </row>
    <row r="6" spans="1:1" ht="18" x14ac:dyDescent="0.25">
      <c r="A6" s="87" t="s">
        <v>108</v>
      </c>
    </row>
    <row r="7" spans="1:1" ht="18" x14ac:dyDescent="0.25">
      <c r="A7" s="87" t="s">
        <v>109</v>
      </c>
    </row>
    <row r="8" spans="1:1" ht="18" x14ac:dyDescent="0.25">
      <c r="A8" s="88" t="s">
        <v>110</v>
      </c>
    </row>
    <row r="9" spans="1:1" ht="18" x14ac:dyDescent="0.25">
      <c r="A9" s="90"/>
    </row>
    <row r="10" spans="1:1" x14ac:dyDescent="0.25">
      <c r="A10" s="86" t="s">
        <v>106</v>
      </c>
    </row>
    <row r="11" spans="1:1" x14ac:dyDescent="0.25">
      <c r="A11" s="94" t="s">
        <v>187</v>
      </c>
    </row>
    <row r="12" spans="1:1" x14ac:dyDescent="0.25">
      <c r="A12" s="94" t="s">
        <v>180</v>
      </c>
    </row>
    <row r="13" spans="1:1" x14ac:dyDescent="0.25">
      <c r="A13" s="94" t="s">
        <v>181</v>
      </c>
    </row>
    <row r="14" spans="1:1" x14ac:dyDescent="0.25">
      <c r="A14" s="94" t="s">
        <v>182</v>
      </c>
    </row>
    <row r="15" spans="1:1" ht="18" x14ac:dyDescent="0.25">
      <c r="A15" s="94" t="s">
        <v>183</v>
      </c>
    </row>
    <row r="16" spans="1:1" x14ac:dyDescent="0.25">
      <c r="A16" s="94" t="s">
        <v>184</v>
      </c>
    </row>
    <row r="17" spans="1:1" x14ac:dyDescent="0.25">
      <c r="A17" s="89" t="s">
        <v>185</v>
      </c>
    </row>
    <row r="18" spans="1:1" x14ac:dyDescent="0.25">
      <c r="A18" s="89" t="s">
        <v>186</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5A17D-BDF4-417F-8E8E-83A3784A813B}">
  <dimension ref="A1:G17"/>
  <sheetViews>
    <sheetView workbookViewId="0"/>
  </sheetViews>
  <sheetFormatPr defaultRowHeight="15" x14ac:dyDescent="0.25"/>
  <cols>
    <col min="1" max="1" width="12.5703125" style="122" bestFit="1" customWidth="1"/>
    <col min="2" max="4" width="10.7109375" style="122" bestFit="1" customWidth="1"/>
    <col min="5" max="5" width="14.140625" style="122" bestFit="1" customWidth="1"/>
    <col min="6" max="6" width="20.5703125" style="122" bestFit="1" customWidth="1"/>
    <col min="7" max="7" width="46.85546875" style="122" bestFit="1" customWidth="1"/>
    <col min="8" max="16384" width="9.140625" style="122"/>
  </cols>
  <sheetData>
    <row r="1" spans="1:7" x14ac:dyDescent="0.25">
      <c r="A1" s="70" t="s">
        <v>187</v>
      </c>
      <c r="C1" s="27"/>
      <c r="D1" s="27"/>
      <c r="E1" s="27"/>
      <c r="F1" s="27"/>
      <c r="G1" s="27"/>
    </row>
    <row r="2" spans="1:7" ht="17.25" x14ac:dyDescent="0.25">
      <c r="A2" s="28" t="s">
        <v>189</v>
      </c>
      <c r="B2" s="28" t="s">
        <v>0</v>
      </c>
      <c r="C2" s="28" t="s">
        <v>190</v>
      </c>
      <c r="D2" s="28" t="s">
        <v>191</v>
      </c>
      <c r="E2" s="28" t="s">
        <v>199</v>
      </c>
      <c r="F2" s="28" t="s">
        <v>192</v>
      </c>
      <c r="G2" s="28" t="s">
        <v>196</v>
      </c>
    </row>
    <row r="3" spans="1:7" x14ac:dyDescent="0.25">
      <c r="A3" s="5" t="s">
        <v>77</v>
      </c>
      <c r="B3" s="27" t="s">
        <v>76</v>
      </c>
      <c r="C3" s="119">
        <v>37.420056000000002</v>
      </c>
      <c r="D3" s="119">
        <v>24.956638999999999</v>
      </c>
      <c r="E3" s="119" t="s">
        <v>200</v>
      </c>
      <c r="F3" s="27" t="s">
        <v>193</v>
      </c>
      <c r="G3" s="120" t="s">
        <v>204</v>
      </c>
    </row>
    <row r="4" spans="1:7" ht="18" x14ac:dyDescent="0.35">
      <c r="A4" s="5" t="s">
        <v>3</v>
      </c>
      <c r="B4" s="123" t="s">
        <v>194</v>
      </c>
      <c r="C4" s="124">
        <v>37.456789999999998</v>
      </c>
      <c r="D4" s="119">
        <v>24.899162</v>
      </c>
      <c r="E4" s="119" t="s">
        <v>201</v>
      </c>
      <c r="F4" s="123" t="s">
        <v>197</v>
      </c>
      <c r="G4" s="121" t="s">
        <v>203</v>
      </c>
    </row>
    <row r="5" spans="1:7" x14ac:dyDescent="0.25">
      <c r="A5" s="27"/>
      <c r="B5" s="123" t="s">
        <v>195</v>
      </c>
      <c r="C5" s="124">
        <v>37.456466769999999</v>
      </c>
      <c r="D5" s="119">
        <v>24.89872299</v>
      </c>
      <c r="E5" s="119" t="s">
        <v>201</v>
      </c>
      <c r="F5" s="27" t="s">
        <v>193</v>
      </c>
      <c r="G5" s="123" t="s">
        <v>205</v>
      </c>
    </row>
    <row r="6" spans="1:7" x14ac:dyDescent="0.25">
      <c r="A6" s="5" t="s">
        <v>2</v>
      </c>
      <c r="B6" s="27" t="s">
        <v>198</v>
      </c>
      <c r="C6" s="119">
        <v>37.44332</v>
      </c>
      <c r="D6" s="119">
        <v>24.89687</v>
      </c>
      <c r="E6" s="119" t="s">
        <v>202</v>
      </c>
      <c r="F6" s="27" t="s">
        <v>193</v>
      </c>
      <c r="G6" s="27" t="s">
        <v>206</v>
      </c>
    </row>
    <row r="7" spans="1:7" x14ac:dyDescent="0.25">
      <c r="A7" s="27"/>
      <c r="B7" s="27" t="s">
        <v>209</v>
      </c>
      <c r="C7" s="119">
        <v>37.443629999999999</v>
      </c>
      <c r="D7" s="119">
        <v>24.89723</v>
      </c>
      <c r="E7" s="119" t="s">
        <v>202</v>
      </c>
      <c r="F7" s="27" t="s">
        <v>193</v>
      </c>
      <c r="G7" s="27" t="s">
        <v>207</v>
      </c>
    </row>
    <row r="8" spans="1:7" x14ac:dyDescent="0.25">
      <c r="A8" s="27"/>
      <c r="B8" s="27" t="s">
        <v>79</v>
      </c>
      <c r="C8" s="119">
        <v>37.443306</v>
      </c>
      <c r="D8" s="119">
        <v>24.896861000000001</v>
      </c>
      <c r="E8" s="119" t="s">
        <v>202</v>
      </c>
      <c r="F8" s="27" t="s">
        <v>193</v>
      </c>
      <c r="G8" s="27" t="s">
        <v>208</v>
      </c>
    </row>
    <row r="9" spans="1:7" x14ac:dyDescent="0.25">
      <c r="A9" s="27"/>
      <c r="B9" s="27" t="s">
        <v>78</v>
      </c>
      <c r="C9" s="119">
        <v>37.443306</v>
      </c>
      <c r="D9" s="119">
        <v>24.896861000000001</v>
      </c>
      <c r="E9" s="27" t="s">
        <v>201</v>
      </c>
      <c r="F9" s="27" t="s">
        <v>193</v>
      </c>
      <c r="G9" s="27" t="s">
        <v>210</v>
      </c>
    </row>
    <row r="10" spans="1:7" x14ac:dyDescent="0.25">
      <c r="A10" s="5" t="s">
        <v>82</v>
      </c>
      <c r="B10" s="27" t="s">
        <v>211</v>
      </c>
      <c r="C10" s="119">
        <v>37.380139</v>
      </c>
      <c r="D10" s="119">
        <v>24.915111</v>
      </c>
      <c r="E10" s="27" t="s">
        <v>201</v>
      </c>
      <c r="F10" s="27" t="s">
        <v>193</v>
      </c>
      <c r="G10" s="27" t="s">
        <v>212</v>
      </c>
    </row>
    <row r="11" spans="1:7" x14ac:dyDescent="0.25">
      <c r="A11" s="130" t="s">
        <v>213</v>
      </c>
      <c r="B11" s="27"/>
      <c r="C11" s="119"/>
      <c r="D11" s="119"/>
      <c r="E11" s="27"/>
      <c r="F11" s="27"/>
      <c r="G11" s="27"/>
    </row>
    <row r="12" spans="1:7" x14ac:dyDescent="0.25">
      <c r="A12" s="5" t="s">
        <v>3</v>
      </c>
      <c r="B12" s="123" t="s">
        <v>215</v>
      </c>
      <c r="C12" s="124">
        <v>37.456466769999999</v>
      </c>
      <c r="D12" s="119">
        <v>24.89872299</v>
      </c>
      <c r="E12" s="27" t="s">
        <v>58</v>
      </c>
      <c r="F12" s="27" t="s">
        <v>58</v>
      </c>
      <c r="G12" s="27" t="s">
        <v>218</v>
      </c>
    </row>
    <row r="13" spans="1:7" x14ac:dyDescent="0.25">
      <c r="B13" s="123" t="s">
        <v>216</v>
      </c>
      <c r="C13" s="124">
        <v>37.45645416</v>
      </c>
      <c r="D13" s="119">
        <v>24.89873137</v>
      </c>
      <c r="E13" s="27" t="s">
        <v>58</v>
      </c>
      <c r="F13" s="27" t="s">
        <v>58</v>
      </c>
      <c r="G13" s="27" t="s">
        <v>218</v>
      </c>
    </row>
    <row r="14" spans="1:7" x14ac:dyDescent="0.25">
      <c r="B14" s="123" t="s">
        <v>217</v>
      </c>
      <c r="C14" s="125">
        <v>37.454282999999997</v>
      </c>
      <c r="D14" s="119">
        <v>24.897447</v>
      </c>
      <c r="E14" s="27" t="s">
        <v>58</v>
      </c>
      <c r="F14" s="27" t="s">
        <v>58</v>
      </c>
      <c r="G14" s="27" t="s">
        <v>218</v>
      </c>
    </row>
    <row r="15" spans="1:7" x14ac:dyDescent="0.25">
      <c r="A15" s="126" t="s">
        <v>2</v>
      </c>
      <c r="B15" s="127" t="s">
        <v>214</v>
      </c>
      <c r="C15" s="128">
        <v>37.444801179999999</v>
      </c>
      <c r="D15" s="129">
        <v>24.898731590000001</v>
      </c>
      <c r="E15" s="28" t="s">
        <v>58</v>
      </c>
      <c r="F15" s="28" t="s">
        <v>58</v>
      </c>
      <c r="G15" s="28" t="s">
        <v>218</v>
      </c>
    </row>
    <row r="16" spans="1:7" ht="17.25" x14ac:dyDescent="0.25">
      <c r="A16" s="122" t="s">
        <v>219</v>
      </c>
    </row>
    <row r="17" spans="1:1" x14ac:dyDescent="0.25">
      <c r="A17" s="122" t="s">
        <v>220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37"/>
  <sheetViews>
    <sheetView zoomScaleNormal="100" workbookViewId="0">
      <selection activeCell="J5" sqref="J5"/>
    </sheetView>
  </sheetViews>
  <sheetFormatPr defaultRowHeight="15" x14ac:dyDescent="0.25"/>
  <cols>
    <col min="1" max="1" width="15.7109375" bestFit="1" customWidth="1"/>
    <col min="2" max="2" width="12.85546875" bestFit="1" customWidth="1"/>
    <col min="3" max="3" width="15.42578125" bestFit="1" customWidth="1"/>
    <col min="4" max="4" width="15.42578125" customWidth="1"/>
    <col min="5" max="5" width="8.85546875" bestFit="1" customWidth="1"/>
    <col min="6" max="6" width="15.42578125" customWidth="1"/>
    <col min="7" max="7" width="8.85546875" bestFit="1" customWidth="1"/>
    <col min="8" max="8" width="15.42578125" customWidth="1"/>
    <col min="9" max="9" width="8.85546875" bestFit="1" customWidth="1"/>
    <col min="10" max="10" width="8.85546875" customWidth="1"/>
    <col min="11" max="11" width="12.28515625" bestFit="1" customWidth="1"/>
    <col min="12" max="12" width="8.7109375" bestFit="1" customWidth="1"/>
    <col min="13" max="13" width="12.28515625" bestFit="1" customWidth="1"/>
    <col min="14" max="14" width="8.7109375" bestFit="1" customWidth="1"/>
    <col min="15" max="15" width="11.140625" bestFit="1" customWidth="1"/>
    <col min="16" max="16" width="8.7109375" bestFit="1" customWidth="1"/>
  </cols>
  <sheetData>
    <row r="1" spans="1:23" x14ac:dyDescent="0.25">
      <c r="A1" s="4" t="s">
        <v>180</v>
      </c>
      <c r="K1" s="24"/>
      <c r="L1" s="24"/>
      <c r="M1" s="24"/>
      <c r="N1" s="24"/>
      <c r="O1" s="24"/>
      <c r="P1" s="24"/>
    </row>
    <row r="2" spans="1:23" ht="18.75" x14ac:dyDescent="0.35">
      <c r="D2" s="27" t="s">
        <v>64</v>
      </c>
      <c r="E2" s="27"/>
      <c r="F2" s="27" t="s">
        <v>41</v>
      </c>
      <c r="G2" s="27"/>
      <c r="H2" s="27" t="s">
        <v>42</v>
      </c>
      <c r="I2" s="27"/>
      <c r="J2" s="27"/>
      <c r="K2" s="52" t="s">
        <v>49</v>
      </c>
      <c r="N2" s="52"/>
      <c r="O2" s="52"/>
      <c r="P2" s="52"/>
    </row>
    <row r="3" spans="1:23" ht="17.25" x14ac:dyDescent="0.25">
      <c r="A3" s="9" t="s">
        <v>0</v>
      </c>
      <c r="B3" s="9" t="s">
        <v>35</v>
      </c>
      <c r="C3" s="9" t="s">
        <v>63</v>
      </c>
      <c r="D3" s="28" t="s">
        <v>43</v>
      </c>
      <c r="E3" s="28" t="s">
        <v>57</v>
      </c>
      <c r="F3" s="28" t="s">
        <v>43</v>
      </c>
      <c r="G3" s="28" t="s">
        <v>57</v>
      </c>
      <c r="H3" s="28" t="s">
        <v>43</v>
      </c>
      <c r="I3" s="28" t="s">
        <v>57</v>
      </c>
      <c r="J3" s="53"/>
      <c r="K3" s="34" t="s">
        <v>51</v>
      </c>
      <c r="L3" s="34" t="s">
        <v>50</v>
      </c>
      <c r="M3" s="34" t="s">
        <v>52</v>
      </c>
      <c r="N3" s="34" t="s">
        <v>50</v>
      </c>
      <c r="O3" s="34" t="s">
        <v>53</v>
      </c>
      <c r="P3" s="34" t="s">
        <v>50</v>
      </c>
      <c r="Q3" s="1"/>
      <c r="R3" s="1"/>
      <c r="S3" s="1"/>
    </row>
    <row r="4" spans="1:23" x14ac:dyDescent="0.25">
      <c r="A4" t="s">
        <v>36</v>
      </c>
      <c r="B4" s="39" t="s">
        <v>37</v>
      </c>
      <c r="C4" s="38">
        <v>0.601099537037037</v>
      </c>
      <c r="D4" s="12">
        <v>127.71062999999999</v>
      </c>
      <c r="E4" s="12">
        <v>0.10690541345002882</v>
      </c>
      <c r="F4" s="12">
        <v>206.69662600000001</v>
      </c>
      <c r="G4" s="12">
        <v>0.10828005264425947</v>
      </c>
      <c r="H4" s="12">
        <v>464.66883300000001</v>
      </c>
      <c r="I4" s="12">
        <v>0.10436095139788686</v>
      </c>
      <c r="J4" s="12"/>
      <c r="L4" s="12"/>
      <c r="N4" s="12"/>
    </row>
    <row r="5" spans="1:23" x14ac:dyDescent="0.25">
      <c r="A5" t="s">
        <v>36</v>
      </c>
      <c r="B5" s="39" t="s">
        <v>37</v>
      </c>
      <c r="C5" s="38">
        <v>0.60207175925925926</v>
      </c>
      <c r="D5" s="12">
        <v>127.710505</v>
      </c>
      <c r="E5" s="12">
        <v>0.10858863256584504</v>
      </c>
      <c r="F5" s="12">
        <v>206.65086700000001</v>
      </c>
      <c r="G5" s="12">
        <v>0.10868081126198682</v>
      </c>
      <c r="H5" s="12">
        <v>464.66450500000002</v>
      </c>
      <c r="I5" s="12">
        <v>0.10381380500513455</v>
      </c>
      <c r="J5" s="12"/>
      <c r="L5" s="12"/>
      <c r="N5" s="12"/>
    </row>
    <row r="6" spans="1:23" x14ac:dyDescent="0.25">
      <c r="A6" t="s">
        <v>36</v>
      </c>
      <c r="B6" s="39" t="s">
        <v>37</v>
      </c>
      <c r="C6" s="38">
        <v>0.60298611111111111</v>
      </c>
      <c r="D6" s="12">
        <v>127.54552200000001</v>
      </c>
      <c r="E6" s="12">
        <v>0.10856856130924875</v>
      </c>
      <c r="F6" s="12">
        <v>206.51022800000001</v>
      </c>
      <c r="G6" s="12">
        <v>0.10640700314152307</v>
      </c>
      <c r="H6" s="12">
        <v>464.52448700000002</v>
      </c>
      <c r="I6" s="12">
        <v>0.10476368802373465</v>
      </c>
      <c r="J6" s="12"/>
      <c r="L6" s="12"/>
      <c r="N6" s="12"/>
    </row>
    <row r="7" spans="1:23" x14ac:dyDescent="0.25">
      <c r="A7" t="s">
        <v>36</v>
      </c>
      <c r="B7" s="39" t="s">
        <v>37</v>
      </c>
      <c r="C7" s="38">
        <v>0.69679398148148142</v>
      </c>
      <c r="D7" s="12">
        <v>127.625302</v>
      </c>
      <c r="E7" s="12">
        <v>0.10889062319739427</v>
      </c>
      <c r="F7" s="12">
        <v>206.61361299999999</v>
      </c>
      <c r="G7" s="12">
        <v>0.10909734513857293</v>
      </c>
      <c r="H7" s="12">
        <v>464.608026</v>
      </c>
      <c r="I7" s="12">
        <v>0.10461578554430542</v>
      </c>
      <c r="J7" s="12"/>
      <c r="L7" s="12"/>
      <c r="N7" s="12"/>
    </row>
    <row r="8" spans="1:23" x14ac:dyDescent="0.25">
      <c r="A8" t="s">
        <v>36</v>
      </c>
      <c r="B8" s="39" t="s">
        <v>37</v>
      </c>
      <c r="C8" s="38">
        <v>0.69862268518518522</v>
      </c>
      <c r="D8" s="12">
        <v>127.42522099999999</v>
      </c>
      <c r="E8" s="12">
        <v>0.10915920650154252</v>
      </c>
      <c r="F8" s="12">
        <v>206.488969</v>
      </c>
      <c r="G8" s="12">
        <v>0.10801960371451517</v>
      </c>
      <c r="H8" s="12">
        <v>464.41789899999998</v>
      </c>
      <c r="I8" s="12">
        <v>0.10419911999229937</v>
      </c>
      <c r="J8" s="12"/>
    </row>
    <row r="9" spans="1:23" x14ac:dyDescent="0.25">
      <c r="A9" t="s">
        <v>36</v>
      </c>
      <c r="B9" s="39" t="s">
        <v>37</v>
      </c>
      <c r="C9" s="38">
        <v>0.6996296296296296</v>
      </c>
      <c r="D9" s="12">
        <v>127.45739500000001</v>
      </c>
      <c r="E9" s="12">
        <v>0.10800471962660937</v>
      </c>
      <c r="F9" s="12">
        <v>206.565213</v>
      </c>
      <c r="G9" s="12">
        <v>0.10736275819128345</v>
      </c>
      <c r="H9" s="12">
        <v>464.477891</v>
      </c>
      <c r="I9" s="12">
        <v>0.10417216010162408</v>
      </c>
      <c r="J9" s="12"/>
    </row>
    <row r="10" spans="1:23" x14ac:dyDescent="0.25">
      <c r="A10" t="s">
        <v>36</v>
      </c>
      <c r="B10" s="1" t="s">
        <v>54</v>
      </c>
      <c r="D10" s="12">
        <v>127.87603799999999</v>
      </c>
      <c r="E10" s="12">
        <v>0.10200703672435986</v>
      </c>
      <c r="F10" s="12">
        <v>207.18212399999999</v>
      </c>
      <c r="G10" s="12">
        <v>0.10816767564629279</v>
      </c>
      <c r="H10" s="12">
        <v>464.29022600000002</v>
      </c>
      <c r="I10" s="12">
        <v>0.10148836990333475</v>
      </c>
      <c r="J10" s="12"/>
      <c r="K10" s="12">
        <v>115.91057600000001</v>
      </c>
      <c r="L10" s="12">
        <v>0.1000796166931109</v>
      </c>
      <c r="M10" s="12">
        <v>266.207064</v>
      </c>
      <c r="N10" s="12">
        <v>0.10138130675883054</v>
      </c>
      <c r="O10" s="12">
        <v>519.69350999999995</v>
      </c>
      <c r="P10" s="12">
        <v>0.10071961445876618</v>
      </c>
      <c r="Q10" s="79"/>
      <c r="R10" s="79"/>
      <c r="S10" s="79"/>
      <c r="U10" s="79"/>
      <c r="V10" s="79"/>
      <c r="W10" s="79"/>
    </row>
    <row r="11" spans="1:23" x14ac:dyDescent="0.25">
      <c r="A11" t="s">
        <v>36</v>
      </c>
      <c r="B11" s="1" t="s">
        <v>54</v>
      </c>
      <c r="D11" s="12">
        <v>127.897417</v>
      </c>
      <c r="E11" s="12">
        <v>0.1019910296814009</v>
      </c>
      <c r="F11" s="12">
        <v>207.12800799999999</v>
      </c>
      <c r="G11" s="12">
        <v>0.10840852267018909</v>
      </c>
      <c r="H11" s="12">
        <v>464.276794</v>
      </c>
      <c r="I11" s="12">
        <v>0.10143867605502155</v>
      </c>
      <c r="J11" s="12"/>
      <c r="K11" s="12">
        <v>115.92157899999999</v>
      </c>
      <c r="L11" s="12">
        <v>0.10008328057453754</v>
      </c>
      <c r="M11" s="12">
        <v>266.23651000000001</v>
      </c>
      <c r="N11" s="12">
        <v>0.10078931837115727</v>
      </c>
      <c r="O11" s="12">
        <v>519.68165099999999</v>
      </c>
      <c r="P11" s="12">
        <v>0.1007409875009616</v>
      </c>
      <c r="Q11" s="79"/>
      <c r="R11" s="79"/>
      <c r="S11" s="79"/>
      <c r="U11" s="79"/>
      <c r="V11" s="79"/>
      <c r="W11" s="79"/>
    </row>
    <row r="12" spans="1:23" x14ac:dyDescent="0.25">
      <c r="A12" t="s">
        <v>36</v>
      </c>
      <c r="B12" s="1" t="s">
        <v>54</v>
      </c>
      <c r="D12" s="12">
        <v>127.89729800000001</v>
      </c>
      <c r="E12" s="12">
        <v>0.10213716477631637</v>
      </c>
      <c r="F12" s="12">
        <v>207.15336099999999</v>
      </c>
      <c r="G12" s="12">
        <v>0.1090036820940582</v>
      </c>
      <c r="H12" s="12">
        <v>464.262449</v>
      </c>
      <c r="I12" s="12">
        <v>0.10150325807048019</v>
      </c>
      <c r="J12" s="12"/>
      <c r="K12" s="12">
        <v>115.921278</v>
      </c>
      <c r="L12" s="12">
        <v>0.10009211583388625</v>
      </c>
      <c r="M12" s="12">
        <v>266.187657</v>
      </c>
      <c r="N12" s="12">
        <v>0.11078739901547649</v>
      </c>
      <c r="O12" s="12">
        <v>519.66551500000003</v>
      </c>
      <c r="P12" s="12">
        <v>0.10078878885921837</v>
      </c>
      <c r="Q12" s="79"/>
      <c r="R12" s="79"/>
      <c r="S12" s="79"/>
      <c r="U12" s="79"/>
      <c r="V12" s="79"/>
      <c r="W12" s="79"/>
    </row>
    <row r="13" spans="1:23" x14ac:dyDescent="0.25">
      <c r="A13" t="s">
        <v>36</v>
      </c>
      <c r="B13" s="1" t="s">
        <v>54</v>
      </c>
      <c r="D13" s="12">
        <v>127.920199</v>
      </c>
      <c r="E13" s="12">
        <v>0.1022023221954883</v>
      </c>
      <c r="F13" s="12">
        <v>207.19838200000001</v>
      </c>
      <c r="G13" s="12">
        <v>0.1089279899596059</v>
      </c>
      <c r="H13" s="12">
        <v>464.29122599999999</v>
      </c>
      <c r="I13" s="12">
        <v>0.10149411884410299</v>
      </c>
      <c r="J13" s="12"/>
      <c r="K13" s="12">
        <v>115.936888</v>
      </c>
      <c r="L13" s="12">
        <v>0.10008916099427351</v>
      </c>
      <c r="M13" s="12">
        <v>266.21631500000001</v>
      </c>
      <c r="N13" s="12">
        <v>0.10137261423944882</v>
      </c>
      <c r="O13" s="12">
        <v>519.69679399999995</v>
      </c>
      <c r="P13" s="12">
        <v>0.10076788792709761</v>
      </c>
      <c r="Q13" s="79"/>
      <c r="R13" s="79"/>
      <c r="S13" s="79"/>
      <c r="U13" s="79"/>
      <c r="V13" s="79"/>
      <c r="W13" s="79"/>
    </row>
    <row r="14" spans="1:23" x14ac:dyDescent="0.25">
      <c r="A14" t="s">
        <v>36</v>
      </c>
      <c r="B14" s="1" t="s">
        <v>54</v>
      </c>
      <c r="D14" s="12">
        <v>127.878972</v>
      </c>
      <c r="E14" s="12">
        <v>0.10208023030469761</v>
      </c>
      <c r="F14" s="12">
        <v>207.17040900000001</v>
      </c>
      <c r="G14" s="12">
        <v>0.10842381643278197</v>
      </c>
      <c r="H14" s="12">
        <v>464.25936999999999</v>
      </c>
      <c r="I14" s="12">
        <v>0.10150203747547584</v>
      </c>
      <c r="J14" s="12"/>
      <c r="K14" s="12">
        <v>115.897015</v>
      </c>
      <c r="L14" s="12">
        <v>0.10008537035132359</v>
      </c>
      <c r="M14" s="12">
        <v>266.19417099999998</v>
      </c>
      <c r="N14" s="12">
        <v>0.10073642307392149</v>
      </c>
      <c r="O14" s="12">
        <v>519.67002300000001</v>
      </c>
      <c r="P14" s="12">
        <v>0.10074705417327298</v>
      </c>
      <c r="Q14" s="79"/>
      <c r="R14" s="79"/>
      <c r="S14" s="79"/>
      <c r="U14" s="79"/>
      <c r="V14" s="79"/>
      <c r="W14" s="79"/>
    </row>
    <row r="15" spans="1:23" x14ac:dyDescent="0.25">
      <c r="A15" t="s">
        <v>36</v>
      </c>
      <c r="B15" s="1" t="s">
        <v>86</v>
      </c>
      <c r="D15" s="12">
        <v>128.072183</v>
      </c>
      <c r="E15" s="12">
        <v>1.6592920000000001E-2</v>
      </c>
      <c r="F15" s="12">
        <v>207.29687300000001</v>
      </c>
      <c r="G15" s="12">
        <v>3.680315E-2</v>
      </c>
      <c r="H15" s="12">
        <v>464.49693300000001</v>
      </c>
      <c r="I15" s="12">
        <v>1.5887890000000002E-2</v>
      </c>
      <c r="J15" s="12"/>
      <c r="K15" s="12">
        <v>115.962649</v>
      </c>
      <c r="L15" s="12">
        <v>5.0930899999999998E-3</v>
      </c>
      <c r="M15" s="12">
        <v>266.27871299999998</v>
      </c>
      <c r="N15" s="12">
        <v>1.750289E-2</v>
      </c>
      <c r="O15" s="12">
        <v>519.91838700000005</v>
      </c>
      <c r="P15" s="12">
        <v>1.4479469999999999E-2</v>
      </c>
      <c r="Q15" s="79"/>
      <c r="R15" s="79"/>
      <c r="S15" s="79"/>
      <c r="U15" s="79"/>
      <c r="V15" s="79"/>
      <c r="W15" s="79"/>
    </row>
    <row r="16" spans="1:23" x14ac:dyDescent="0.25">
      <c r="A16" t="s">
        <v>36</v>
      </c>
      <c r="B16" s="1" t="s">
        <v>86</v>
      </c>
      <c r="D16" s="12">
        <v>128.05448799999999</v>
      </c>
      <c r="E16" s="12">
        <v>1.7119949999999998E-2</v>
      </c>
      <c r="F16" s="12">
        <v>207.19025400000001</v>
      </c>
      <c r="G16" s="12">
        <v>3.8878599999999999E-2</v>
      </c>
      <c r="H16" s="12">
        <v>464.48371500000002</v>
      </c>
      <c r="I16" s="12">
        <v>1.549012E-2</v>
      </c>
      <c r="J16" s="12"/>
      <c r="K16" s="12">
        <v>115.972988</v>
      </c>
      <c r="L16" s="12">
        <v>4.6517599999999996E-3</v>
      </c>
      <c r="M16" s="12">
        <v>266.26655699999998</v>
      </c>
      <c r="N16" s="12">
        <v>1.5863039999999998E-2</v>
      </c>
      <c r="O16" s="12">
        <v>519.92092200000002</v>
      </c>
      <c r="P16" s="12">
        <v>1.2983919999999999E-2</v>
      </c>
      <c r="Q16" s="79"/>
      <c r="R16" s="79"/>
      <c r="S16" s="79"/>
      <c r="U16" s="79"/>
      <c r="V16" s="79"/>
      <c r="W16" s="79"/>
    </row>
    <row r="17" spans="1:23" x14ac:dyDescent="0.25">
      <c r="A17" t="s">
        <v>36</v>
      </c>
      <c r="B17" s="1" t="s">
        <v>86</v>
      </c>
      <c r="D17" s="12">
        <v>128.05137999999999</v>
      </c>
      <c r="E17" s="12">
        <v>1.6537010000000001E-2</v>
      </c>
      <c r="F17" s="12">
        <v>207.19394800000001</v>
      </c>
      <c r="G17" s="12">
        <v>3.716585E-2</v>
      </c>
      <c r="H17" s="12">
        <v>464.46196800000001</v>
      </c>
      <c r="I17" s="12">
        <v>1.6316870000000001E-2</v>
      </c>
      <c r="J17" s="12"/>
      <c r="K17" s="12">
        <v>115.960218</v>
      </c>
      <c r="L17" s="12">
        <v>4.2728200000000001E-3</v>
      </c>
      <c r="M17" s="12">
        <v>266.27730200000002</v>
      </c>
      <c r="N17" s="12">
        <v>1.519969E-2</v>
      </c>
      <c r="O17" s="12">
        <v>519.91278299999999</v>
      </c>
      <c r="P17" s="12">
        <v>1.3118990000000001E-2</v>
      </c>
      <c r="Q17" s="79"/>
      <c r="R17" s="79"/>
      <c r="S17" s="79"/>
      <c r="U17" s="79"/>
      <c r="V17" s="79"/>
      <c r="W17" s="79"/>
    </row>
    <row r="18" spans="1:23" x14ac:dyDescent="0.25">
      <c r="A18" t="s">
        <v>36</v>
      </c>
      <c r="B18" s="1" t="s">
        <v>86</v>
      </c>
      <c r="D18" s="12">
        <v>128.06837400000001</v>
      </c>
      <c r="E18" s="12">
        <v>1.7076810000000001E-2</v>
      </c>
      <c r="F18" s="12">
        <v>207.19895500000001</v>
      </c>
      <c r="G18" s="12">
        <v>3.8353079999999998E-2</v>
      </c>
      <c r="H18" s="12">
        <v>464.48791299999999</v>
      </c>
      <c r="I18" s="12">
        <v>1.5733469999999999E-2</v>
      </c>
      <c r="J18" s="12"/>
      <c r="K18" s="12">
        <v>115.98554799999999</v>
      </c>
      <c r="L18" s="12">
        <v>3.9941600000000001E-3</v>
      </c>
      <c r="M18" s="12">
        <v>266.27248900000001</v>
      </c>
      <c r="N18" s="12">
        <v>1.5069300000000001E-2</v>
      </c>
      <c r="O18" s="12">
        <v>519.94058199999995</v>
      </c>
      <c r="P18" s="12">
        <v>1.1942950000000001E-2</v>
      </c>
      <c r="Q18" s="79"/>
      <c r="R18" s="79"/>
      <c r="S18" s="79"/>
      <c r="U18" s="79"/>
      <c r="V18" s="79"/>
      <c r="W18" s="79"/>
    </row>
    <row r="19" spans="1:23" x14ac:dyDescent="0.25">
      <c r="A19" t="s">
        <v>36</v>
      </c>
      <c r="B19" s="1" t="s">
        <v>86</v>
      </c>
      <c r="D19" s="12">
        <v>128.039726</v>
      </c>
      <c r="E19" s="12">
        <v>1.650244E-2</v>
      </c>
      <c r="F19" s="12">
        <v>207.12956700000001</v>
      </c>
      <c r="G19" s="12">
        <v>3.7870880000000003E-2</v>
      </c>
      <c r="H19" s="12">
        <v>464.45155899999997</v>
      </c>
      <c r="I19" s="12">
        <v>1.595568E-2</v>
      </c>
      <c r="J19" s="12"/>
      <c r="K19" s="12">
        <v>115.97037</v>
      </c>
      <c r="L19" s="12">
        <v>3.8242900000000002E-3</v>
      </c>
      <c r="M19" s="12">
        <v>266.27144900000002</v>
      </c>
      <c r="N19" s="12">
        <v>1.3105540000000001E-2</v>
      </c>
      <c r="O19" s="12">
        <v>519.90831600000001</v>
      </c>
      <c r="P19" s="12">
        <v>1.18026E-2</v>
      </c>
      <c r="Q19" s="79"/>
      <c r="R19" s="79"/>
      <c r="S19" s="79"/>
      <c r="U19" s="79"/>
      <c r="V19" s="79"/>
      <c r="W19" s="79"/>
    </row>
    <row r="20" spans="1:23" x14ac:dyDescent="0.25">
      <c r="A20" t="s">
        <v>36</v>
      </c>
      <c r="B20" s="1" t="s">
        <v>55</v>
      </c>
      <c r="D20" s="12">
        <v>127.940726</v>
      </c>
      <c r="E20" s="12">
        <v>0.10210316022825593</v>
      </c>
      <c r="F20" s="12">
        <v>207.063367</v>
      </c>
      <c r="G20" s="12">
        <v>0.10929235481043495</v>
      </c>
      <c r="H20" s="12">
        <v>464.70593500000001</v>
      </c>
      <c r="I20" s="12">
        <v>0.10139346228716919</v>
      </c>
      <c r="J20" s="12"/>
      <c r="K20" s="12">
        <v>115.913849</v>
      </c>
      <c r="L20" s="12">
        <v>0.10006779210035566</v>
      </c>
      <c r="M20" s="12">
        <v>266.22473200000002</v>
      </c>
      <c r="N20" s="12">
        <v>0.1015420295074094</v>
      </c>
      <c r="O20" s="12">
        <v>520.31928600000003</v>
      </c>
      <c r="P20" s="12">
        <v>0.10036608833661698</v>
      </c>
      <c r="Q20" s="79"/>
      <c r="R20" s="79"/>
      <c r="S20" s="79"/>
      <c r="U20" s="79"/>
      <c r="V20" s="79"/>
      <c r="W20" s="79"/>
    </row>
    <row r="21" spans="1:23" x14ac:dyDescent="0.25">
      <c r="A21" t="s">
        <v>36</v>
      </c>
      <c r="B21" s="1" t="s">
        <v>55</v>
      </c>
      <c r="D21" s="12">
        <v>127.921431</v>
      </c>
      <c r="E21" s="12">
        <v>0.10305097833220994</v>
      </c>
      <c r="F21" s="12">
        <v>207.171389</v>
      </c>
      <c r="G21" s="12">
        <v>0.11453606372974584</v>
      </c>
      <c r="H21" s="12">
        <v>464.67154399999998</v>
      </c>
      <c r="I21" s="12">
        <v>0.10173998332125675</v>
      </c>
      <c r="J21" s="12"/>
      <c r="K21" s="12">
        <v>116.00027300000001</v>
      </c>
      <c r="L21" s="12">
        <v>0.1000347786210376</v>
      </c>
      <c r="M21" s="12">
        <v>266.35186199999998</v>
      </c>
      <c r="N21" s="12">
        <v>0.10045766039537454</v>
      </c>
      <c r="O21" s="12">
        <v>520.40029500000003</v>
      </c>
      <c r="P21" s="12">
        <v>0.10018319757818125</v>
      </c>
      <c r="Q21" s="79"/>
      <c r="R21" s="79"/>
      <c r="S21" s="79"/>
      <c r="U21" s="79"/>
      <c r="V21" s="79"/>
      <c r="W21" s="79"/>
    </row>
    <row r="22" spans="1:23" x14ac:dyDescent="0.25">
      <c r="A22" t="s">
        <v>36</v>
      </c>
      <c r="B22" s="1" t="s">
        <v>55</v>
      </c>
      <c r="D22" s="12">
        <v>127.889633</v>
      </c>
      <c r="E22" s="12">
        <v>0.1027279325398039</v>
      </c>
      <c r="F22" s="12">
        <v>206.970372</v>
      </c>
      <c r="G22" s="12">
        <v>0.11248877795168015</v>
      </c>
      <c r="H22" s="12">
        <v>464.64296100000001</v>
      </c>
      <c r="I22" s="12">
        <v>0.10190685544437136</v>
      </c>
      <c r="J22" s="12"/>
      <c r="K22" s="12">
        <v>116.006191</v>
      </c>
      <c r="L22" s="12">
        <v>0.10003563334548546</v>
      </c>
      <c r="M22" s="12">
        <v>266.34454299999999</v>
      </c>
      <c r="N22" s="12">
        <v>0.10060458779488937</v>
      </c>
      <c r="O22" s="12">
        <v>520.40545399999996</v>
      </c>
      <c r="P22" s="12">
        <v>0.10022321304896187</v>
      </c>
      <c r="Q22" s="79"/>
      <c r="R22" s="79"/>
      <c r="S22" s="79"/>
      <c r="U22" s="79"/>
      <c r="V22" s="79"/>
      <c r="W22" s="79"/>
    </row>
    <row r="23" spans="1:23" x14ac:dyDescent="0.25">
      <c r="A23" t="s">
        <v>36</v>
      </c>
      <c r="B23" s="1" t="s">
        <v>55</v>
      </c>
      <c r="D23" s="12">
        <v>127.93673</v>
      </c>
      <c r="E23" s="12">
        <v>0.1018008339266241</v>
      </c>
      <c r="F23" s="12">
        <v>207.05007000000001</v>
      </c>
      <c r="G23" s="12">
        <v>0.10870148414851566</v>
      </c>
      <c r="H23" s="12">
        <v>464.68697600000002</v>
      </c>
      <c r="I23" s="12">
        <v>0.10136281090553922</v>
      </c>
      <c r="J23" s="12"/>
      <c r="K23" s="12">
        <v>115.864739</v>
      </c>
      <c r="L23" s="12">
        <v>0.10021274448899402</v>
      </c>
      <c r="M23" s="12">
        <v>266.19670500000001</v>
      </c>
      <c r="N23" s="12">
        <v>0.1041711347258174</v>
      </c>
      <c r="O23" s="12">
        <v>520.26424899999995</v>
      </c>
      <c r="P23" s="12">
        <v>0.10108702861440731</v>
      </c>
      <c r="Q23" s="79"/>
      <c r="R23" s="79"/>
      <c r="S23" s="79"/>
      <c r="U23" s="79"/>
      <c r="V23" s="79"/>
      <c r="W23" s="79"/>
    </row>
    <row r="24" spans="1:23" x14ac:dyDescent="0.25">
      <c r="A24" t="s">
        <v>36</v>
      </c>
      <c r="B24" s="1" t="s">
        <v>55</v>
      </c>
      <c r="D24" s="12">
        <v>127.866592</v>
      </c>
      <c r="E24" s="12">
        <v>0.10235814382553497</v>
      </c>
      <c r="F24" s="12">
        <v>207.02733000000001</v>
      </c>
      <c r="G24" s="12">
        <v>0.11093982874045553</v>
      </c>
      <c r="H24" s="12">
        <v>464.65670499999999</v>
      </c>
      <c r="I24" s="12">
        <v>0.10146044200719018</v>
      </c>
      <c r="J24" s="12"/>
      <c r="K24" s="12">
        <v>115.907267</v>
      </c>
      <c r="L24" s="12">
        <v>0.10006572756999722</v>
      </c>
      <c r="M24" s="12">
        <v>266.23294199999998</v>
      </c>
      <c r="N24" s="12">
        <v>0.10094097334784127</v>
      </c>
      <c r="O24" s="12">
        <v>520.30465500000003</v>
      </c>
      <c r="P24" s="12">
        <v>0.10031140399855643</v>
      </c>
      <c r="Q24" s="79"/>
      <c r="R24" s="79"/>
      <c r="S24" s="79"/>
      <c r="U24" s="79"/>
      <c r="V24" s="79"/>
      <c r="W24" s="79"/>
    </row>
    <row r="25" spans="1:23" x14ac:dyDescent="0.25">
      <c r="A25" t="s">
        <v>36</v>
      </c>
      <c r="B25" s="1" t="s">
        <v>56</v>
      </c>
      <c r="D25" s="12">
        <v>127.87016199999999</v>
      </c>
      <c r="E25" s="12">
        <v>0.1053395137312533</v>
      </c>
      <c r="F25" s="12">
        <v>207.177763</v>
      </c>
      <c r="G25" s="12">
        <v>0.12590235875701813</v>
      </c>
      <c r="H25" s="12">
        <v>464.70556199999999</v>
      </c>
      <c r="I25" s="12">
        <v>0.10515287457782646</v>
      </c>
      <c r="J25" s="12"/>
      <c r="K25" s="12">
        <v>115.95738</v>
      </c>
      <c r="L25" s="12">
        <v>0.10014183520268441</v>
      </c>
      <c r="M25" s="12">
        <v>266.30593099999999</v>
      </c>
      <c r="N25" s="12">
        <v>0.10270592341656055</v>
      </c>
      <c r="O25" s="12">
        <v>520.362302</v>
      </c>
      <c r="P25" s="12">
        <v>0.10110387387392039</v>
      </c>
      <c r="Q25" s="79"/>
      <c r="R25" s="79"/>
      <c r="S25" s="79"/>
      <c r="U25" s="79"/>
      <c r="V25" s="79"/>
      <c r="W25" s="79"/>
    </row>
    <row r="26" spans="1:23" x14ac:dyDescent="0.25">
      <c r="A26" t="s">
        <v>36</v>
      </c>
      <c r="B26" s="1" t="s">
        <v>56</v>
      </c>
      <c r="D26" s="12">
        <v>127.919365</v>
      </c>
      <c r="E26" s="12">
        <v>0.102692692622878</v>
      </c>
      <c r="F26" s="12">
        <v>207.137429</v>
      </c>
      <c r="G26" s="12">
        <v>0.11370037477320118</v>
      </c>
      <c r="H26" s="12">
        <v>464.69317599999999</v>
      </c>
      <c r="I26" s="12">
        <v>0.10304067335853159</v>
      </c>
      <c r="J26" s="12"/>
      <c r="K26" s="12">
        <v>115.829809</v>
      </c>
      <c r="L26" s="12">
        <v>0.10025212849180012</v>
      </c>
      <c r="M26" s="12">
        <v>266.23227700000001</v>
      </c>
      <c r="N26" s="12">
        <v>0.10664380824143567</v>
      </c>
      <c r="O26" s="12">
        <v>520.242255</v>
      </c>
      <c r="P26" s="12">
        <v>0.10166018403004444</v>
      </c>
      <c r="Q26" s="79"/>
      <c r="R26" s="79"/>
      <c r="S26" s="79"/>
      <c r="U26" s="79"/>
      <c r="V26" s="79"/>
      <c r="W26" s="79"/>
    </row>
    <row r="27" spans="1:23" x14ac:dyDescent="0.25">
      <c r="A27" t="s">
        <v>36</v>
      </c>
      <c r="B27" s="1" t="s">
        <v>56</v>
      </c>
      <c r="D27" s="12">
        <v>127.908913</v>
      </c>
      <c r="E27" s="12">
        <v>0.10373820599405217</v>
      </c>
      <c r="F27" s="12">
        <v>207.45251999999999</v>
      </c>
      <c r="G27" s="12">
        <v>0.11777373527355282</v>
      </c>
      <c r="H27" s="12">
        <v>464.77885099999997</v>
      </c>
      <c r="I27" s="12">
        <v>0.10375184641697757</v>
      </c>
      <c r="J27" s="12"/>
      <c r="K27" s="12">
        <v>115.967229</v>
      </c>
      <c r="L27" s="12">
        <v>0.1000449856815403</v>
      </c>
      <c r="M27" s="12">
        <v>266.29565400000001</v>
      </c>
      <c r="N27" s="12">
        <v>0.10081887465339465</v>
      </c>
      <c r="O27" s="12">
        <v>520.36321299999997</v>
      </c>
      <c r="P27" s="12">
        <v>0.10034350818053753</v>
      </c>
      <c r="Q27" s="79"/>
      <c r="R27" s="79"/>
      <c r="S27" s="79"/>
      <c r="U27" s="79"/>
      <c r="V27" s="79"/>
      <c r="W27" s="79"/>
    </row>
    <row r="28" spans="1:23" x14ac:dyDescent="0.25">
      <c r="A28" t="s">
        <v>36</v>
      </c>
      <c r="B28" s="1" t="s">
        <v>56</v>
      </c>
      <c r="D28" s="12">
        <v>127.979501</v>
      </c>
      <c r="E28" s="12">
        <v>0.1031799208920825</v>
      </c>
      <c r="F28" s="12">
        <v>207.48079999999999</v>
      </c>
      <c r="G28" s="12">
        <v>0.11581403437408828</v>
      </c>
      <c r="H28" s="12">
        <v>464.78671900000001</v>
      </c>
      <c r="I28" s="12">
        <v>0.1033559045213775</v>
      </c>
      <c r="J28" s="12"/>
      <c r="K28" s="12">
        <v>115.909378</v>
      </c>
      <c r="L28" s="12">
        <v>0.10006885913421018</v>
      </c>
      <c r="M28" s="12">
        <v>266.24041499999998</v>
      </c>
      <c r="N28" s="12">
        <v>0.10162399808533613</v>
      </c>
      <c r="O28" s="12">
        <v>520.32146899999998</v>
      </c>
      <c r="P28" s="12">
        <v>0.10028719486955502</v>
      </c>
      <c r="Q28" s="79"/>
      <c r="R28" s="79"/>
      <c r="S28" s="79"/>
      <c r="U28" s="79"/>
      <c r="V28" s="79"/>
      <c r="W28" s="79"/>
    </row>
    <row r="29" spans="1:23" x14ac:dyDescent="0.25">
      <c r="A29" s="18" t="s">
        <v>36</v>
      </c>
      <c r="B29" s="80" t="s">
        <v>56</v>
      </c>
      <c r="C29" s="18"/>
      <c r="D29" s="81">
        <v>127.876554</v>
      </c>
      <c r="E29" s="81">
        <v>0.10341008143976874</v>
      </c>
      <c r="F29" s="81">
        <v>207.17763199999999</v>
      </c>
      <c r="G29" s="81">
        <v>0.11721409969411745</v>
      </c>
      <c r="H29" s="81">
        <v>464.69787500000001</v>
      </c>
      <c r="I29" s="81">
        <v>0.10378643165256286</v>
      </c>
      <c r="J29" s="81"/>
      <c r="K29" s="81">
        <v>115.938305</v>
      </c>
      <c r="L29" s="81">
        <v>0.10005249204443886</v>
      </c>
      <c r="M29" s="81">
        <v>266.28863999999999</v>
      </c>
      <c r="N29" s="81">
        <v>0.10169320981069288</v>
      </c>
      <c r="O29" s="81">
        <v>520.346991</v>
      </c>
      <c r="P29" s="81">
        <v>0.10027702895377187</v>
      </c>
      <c r="Q29" s="79"/>
      <c r="R29" s="79"/>
      <c r="S29" s="79"/>
      <c r="U29" s="79"/>
      <c r="V29" s="79"/>
      <c r="W29" s="79"/>
    </row>
    <row r="30" spans="1:23" x14ac:dyDescent="0.25">
      <c r="A30" s="18" t="s">
        <v>36</v>
      </c>
      <c r="B30" s="80" t="s">
        <v>87</v>
      </c>
      <c r="C30" s="18"/>
      <c r="D30" s="81">
        <v>128.24643599999999</v>
      </c>
      <c r="E30" s="81">
        <v>2.8782640000000002E-2</v>
      </c>
      <c r="F30" s="81">
        <v>207.33274900000001</v>
      </c>
      <c r="G30" s="81">
        <v>5.7769040000000001E-2</v>
      </c>
      <c r="H30" s="81">
        <v>464.75672700000001</v>
      </c>
      <c r="I30" s="81">
        <v>1.5778810000000001E-2</v>
      </c>
      <c r="J30" s="12"/>
      <c r="K30" s="81">
        <v>116.255735</v>
      </c>
      <c r="L30" s="81">
        <v>7.22421E-3</v>
      </c>
      <c r="M30" s="81">
        <v>266.54320200000001</v>
      </c>
      <c r="N30" s="81">
        <v>3.8589320000000003E-2</v>
      </c>
      <c r="O30" s="81">
        <v>520.26726799999994</v>
      </c>
      <c r="P30" s="81">
        <v>1.7039550000000001E-2</v>
      </c>
      <c r="Q30" s="79"/>
      <c r="R30" s="79"/>
      <c r="S30" s="79"/>
      <c r="U30" s="79"/>
      <c r="V30" s="79"/>
      <c r="W30" s="79"/>
    </row>
    <row r="31" spans="1:23" x14ac:dyDescent="0.25">
      <c r="A31" s="18" t="s">
        <v>36</v>
      </c>
      <c r="B31" s="80" t="s">
        <v>87</v>
      </c>
      <c r="C31" s="18"/>
      <c r="D31" s="81">
        <v>128.24623600000001</v>
      </c>
      <c r="E31" s="81">
        <v>2.458635E-2</v>
      </c>
      <c r="F31" s="81">
        <v>207.13369599999999</v>
      </c>
      <c r="G31" s="81">
        <v>4.9516480000000002E-2</v>
      </c>
      <c r="H31" s="81">
        <v>464.67041599999999</v>
      </c>
      <c r="I31" s="81">
        <v>1.6979500000000002E-2</v>
      </c>
      <c r="J31" s="12"/>
      <c r="K31" s="81">
        <v>116.249931</v>
      </c>
      <c r="L31" s="81">
        <v>4.43598E-3</v>
      </c>
      <c r="M31" s="81">
        <v>266.565901</v>
      </c>
      <c r="N31" s="81">
        <v>2.43395E-2</v>
      </c>
      <c r="O31" s="81">
        <v>520.24409900000001</v>
      </c>
      <c r="P31" s="81">
        <v>1.298408E-2</v>
      </c>
      <c r="Q31" s="79"/>
      <c r="R31" s="79"/>
      <c r="S31" s="79"/>
      <c r="U31" s="79"/>
      <c r="V31" s="79"/>
      <c r="W31" s="79"/>
    </row>
    <row r="32" spans="1:23" x14ac:dyDescent="0.25">
      <c r="A32" s="18" t="s">
        <v>36</v>
      </c>
      <c r="B32" s="80" t="s">
        <v>87</v>
      </c>
      <c r="C32" s="18"/>
      <c r="D32" s="81">
        <v>128.29054400000001</v>
      </c>
      <c r="E32" s="81">
        <v>2.7073030000000001E-2</v>
      </c>
      <c r="F32" s="81">
        <v>207.346889</v>
      </c>
      <c r="G32" s="81">
        <v>5.1356590000000001E-2</v>
      </c>
      <c r="H32" s="81">
        <v>464.71024299999999</v>
      </c>
      <c r="I32" s="81">
        <v>1.6716109999999999E-2</v>
      </c>
      <c r="J32" s="12"/>
      <c r="K32" s="81">
        <v>116.256894</v>
      </c>
      <c r="L32" s="81">
        <v>4.3336599999999996E-3</v>
      </c>
      <c r="M32" s="81">
        <v>266.57607999999999</v>
      </c>
      <c r="N32" s="81">
        <v>2.493739E-2</v>
      </c>
      <c r="O32" s="81">
        <v>520.248966</v>
      </c>
      <c r="P32" s="81">
        <v>1.2209299999999999E-2</v>
      </c>
      <c r="Q32" s="79"/>
      <c r="R32" s="79"/>
      <c r="S32" s="79"/>
      <c r="U32" s="79"/>
      <c r="V32" s="79"/>
      <c r="W32" s="79"/>
    </row>
    <row r="33" spans="1:23" x14ac:dyDescent="0.25">
      <c r="A33" s="18" t="s">
        <v>36</v>
      </c>
      <c r="B33" s="80" t="s">
        <v>87</v>
      </c>
      <c r="C33" s="18"/>
      <c r="D33" s="81">
        <v>128.31691599999999</v>
      </c>
      <c r="E33" s="81">
        <v>2.9416359999999999E-2</v>
      </c>
      <c r="F33" s="81">
        <v>207.24808999999999</v>
      </c>
      <c r="G33" s="81">
        <v>5.8979160000000003E-2</v>
      </c>
      <c r="H33" s="81">
        <v>464.71266300000002</v>
      </c>
      <c r="I33" s="81">
        <v>1.7049000000000002E-2</v>
      </c>
      <c r="J33" s="12"/>
      <c r="K33" s="81">
        <v>116.253698</v>
      </c>
      <c r="L33" s="81">
        <v>4.5070500000000003E-3</v>
      </c>
      <c r="M33" s="81">
        <v>266.57706000000002</v>
      </c>
      <c r="N33" s="81">
        <v>2.9723960000000001E-2</v>
      </c>
      <c r="O33" s="81">
        <v>520.261167</v>
      </c>
      <c r="P33" s="81">
        <v>1.189365E-2</v>
      </c>
      <c r="Q33" s="79"/>
      <c r="R33" s="79"/>
      <c r="S33" s="79"/>
      <c r="U33" s="79"/>
      <c r="V33" s="79"/>
      <c r="W33" s="79"/>
    </row>
    <row r="34" spans="1:23" x14ac:dyDescent="0.25">
      <c r="A34" s="18" t="s">
        <v>36</v>
      </c>
      <c r="B34" s="80" t="s">
        <v>87</v>
      </c>
      <c r="C34" s="18"/>
      <c r="D34" s="81">
        <v>128.27413100000001</v>
      </c>
      <c r="E34" s="81">
        <v>2.5388919999999999E-2</v>
      </c>
      <c r="F34" s="81">
        <v>207.351719</v>
      </c>
      <c r="G34" s="81">
        <v>5.0728849999999999E-2</v>
      </c>
      <c r="H34" s="81">
        <v>464.71553599999999</v>
      </c>
      <c r="I34" s="81">
        <v>1.546903E-2</v>
      </c>
      <c r="J34" s="12"/>
      <c r="K34" s="81">
        <v>116.24140800000001</v>
      </c>
      <c r="L34" s="81">
        <v>1.0461750000000001E-2</v>
      </c>
      <c r="M34" s="81">
        <v>266.57122900000002</v>
      </c>
      <c r="N34" s="81">
        <v>5.0873649999999999E-2</v>
      </c>
      <c r="O34" s="81">
        <v>520.22979499999997</v>
      </c>
      <c r="P34" s="81">
        <v>2.6778880000000001E-2</v>
      </c>
      <c r="Q34" s="79"/>
      <c r="R34" s="79"/>
      <c r="S34" s="79"/>
      <c r="U34" s="79"/>
      <c r="V34" s="79"/>
      <c r="W34" s="79"/>
    </row>
    <row r="35" spans="1:23" x14ac:dyDescent="0.25">
      <c r="A35" s="57" t="s">
        <v>36</v>
      </c>
      <c r="B35" s="9" t="s">
        <v>87</v>
      </c>
      <c r="C35" s="57"/>
      <c r="D35" s="13">
        <v>128.30855</v>
      </c>
      <c r="E35" s="13">
        <v>3.0376859999999999E-2</v>
      </c>
      <c r="F35" s="13">
        <v>207.42463599999999</v>
      </c>
      <c r="G35" s="13">
        <v>5.9764589999999999E-2</v>
      </c>
      <c r="H35" s="13">
        <v>464.71354100000002</v>
      </c>
      <c r="I35" s="13">
        <v>1.7683290000000001E-2</v>
      </c>
      <c r="J35" s="13"/>
      <c r="K35" s="13">
        <v>116.26419</v>
      </c>
      <c r="L35" s="13">
        <v>3.5315300000000002E-3</v>
      </c>
      <c r="M35" s="13">
        <v>266.60234800000001</v>
      </c>
      <c r="N35" s="13">
        <v>2.1239850000000001E-2</v>
      </c>
      <c r="O35" s="13">
        <v>520.25699099999997</v>
      </c>
      <c r="P35" s="13">
        <v>9.9084700000000008E-3</v>
      </c>
      <c r="Q35" s="79"/>
      <c r="R35" s="79"/>
      <c r="S35" s="79"/>
      <c r="U35" s="79"/>
      <c r="V35" s="79"/>
      <c r="W35" s="79"/>
    </row>
    <row r="36" spans="1:23" ht="17.25" x14ac:dyDescent="0.25">
      <c r="A36" s="65" t="s">
        <v>59</v>
      </c>
    </row>
    <row r="37" spans="1:23" ht="17.25" x14ac:dyDescent="0.25">
      <c r="A37" s="66" t="s">
        <v>75</v>
      </c>
    </row>
  </sheetData>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C76"/>
  <sheetViews>
    <sheetView zoomScaleNormal="100" workbookViewId="0"/>
  </sheetViews>
  <sheetFormatPr defaultColWidth="9.140625" defaultRowHeight="15" x14ac:dyDescent="0.25"/>
  <cols>
    <col min="1" max="1" width="8.5703125" style="24" customWidth="1"/>
    <col min="2" max="2" width="13.85546875" style="24" bestFit="1" customWidth="1"/>
    <col min="3" max="3" width="13.85546875" style="24" customWidth="1"/>
    <col min="4" max="4" width="12.5703125" style="24" bestFit="1" customWidth="1"/>
    <col min="5" max="5" width="8.140625" style="24" bestFit="1" customWidth="1"/>
    <col min="6" max="6" width="4.5703125" style="24" bestFit="1" customWidth="1"/>
    <col min="7" max="7" width="8.7109375" style="24" bestFit="1" customWidth="1"/>
    <col min="8" max="10" width="7.140625" style="24" bestFit="1" customWidth="1"/>
    <col min="11" max="11" width="6.28515625" style="24" customWidth="1"/>
    <col min="12" max="12" width="8.85546875" style="24" bestFit="1" customWidth="1"/>
    <col min="13" max="13" width="6.28515625" style="24" customWidth="1"/>
    <col min="14" max="14" width="8.85546875" style="24" bestFit="1" customWidth="1"/>
    <col min="15" max="15" width="6.28515625" style="24" customWidth="1"/>
    <col min="16" max="16" width="8.85546875" style="24" bestFit="1" customWidth="1"/>
    <col min="17" max="17" width="8.7109375" style="24" customWidth="1"/>
    <col min="18" max="18" width="8.5703125" style="24" bestFit="1" customWidth="1"/>
    <col min="19" max="19" width="7.85546875" style="24" bestFit="1" customWidth="1"/>
    <col min="20" max="20" width="5.42578125" style="24" bestFit="1" customWidth="1"/>
    <col min="21" max="21" width="5.42578125" style="24" customWidth="1"/>
    <col min="22" max="22" width="10.42578125" style="24" bestFit="1" customWidth="1"/>
    <col min="23" max="23" width="11.42578125" style="24" bestFit="1" customWidth="1"/>
    <col min="24" max="24" width="10.42578125" style="24" bestFit="1" customWidth="1"/>
    <col min="25" max="25" width="11.42578125" style="24" bestFit="1" customWidth="1"/>
    <col min="26" max="26" width="10.42578125" style="24" bestFit="1" customWidth="1"/>
    <col min="27" max="27" width="12.140625" style="24" bestFit="1" customWidth="1"/>
    <col min="28" max="28" width="10.42578125" style="24" bestFit="1" customWidth="1"/>
    <col min="29" max="29" width="13.7109375" style="24" bestFit="1" customWidth="1"/>
    <col min="30" max="32" width="6" style="24" customWidth="1"/>
    <col min="33" max="33" width="12.85546875" style="24" bestFit="1" customWidth="1"/>
    <col min="34" max="34" width="8.85546875" style="24" bestFit="1" customWidth="1"/>
    <col min="35" max="35" width="12.85546875" style="24" bestFit="1" customWidth="1"/>
    <col min="36" max="36" width="8.85546875" style="24" bestFit="1" customWidth="1"/>
    <col min="37" max="37" width="11.7109375" style="24" bestFit="1" customWidth="1"/>
    <col min="38" max="38" width="8.85546875" style="24" bestFit="1" customWidth="1"/>
    <col min="39" max="43" width="9.140625" style="24"/>
    <col min="44" max="44" width="9.5703125" style="24" bestFit="1" customWidth="1"/>
    <col min="45" max="45" width="9.85546875" style="24" bestFit="1" customWidth="1"/>
    <col min="46" max="16384" width="9.140625" style="24"/>
  </cols>
  <sheetData>
    <row r="1" spans="1:55" x14ac:dyDescent="0.25">
      <c r="A1" s="4" t="s">
        <v>181</v>
      </c>
      <c r="B1" s="4"/>
      <c r="C1" s="4"/>
    </row>
    <row r="2" spans="1:55" ht="18.75" x14ac:dyDescent="0.35">
      <c r="F2" s="27" t="s">
        <v>12</v>
      </c>
      <c r="G2" s="27" t="s">
        <v>10</v>
      </c>
      <c r="H2" s="27" t="s">
        <v>71</v>
      </c>
      <c r="I2" s="27" t="s">
        <v>90</v>
      </c>
      <c r="J2" s="27" t="s">
        <v>91</v>
      </c>
      <c r="K2" s="27" t="s">
        <v>72</v>
      </c>
      <c r="L2" s="27"/>
      <c r="M2" s="27" t="s">
        <v>92</v>
      </c>
      <c r="N2" s="27"/>
      <c r="O2" s="27" t="s">
        <v>93</v>
      </c>
      <c r="P2" s="27"/>
      <c r="Q2" s="27"/>
      <c r="V2" s="33" t="s">
        <v>45</v>
      </c>
      <c r="W2" s="33"/>
      <c r="X2" s="33" t="s">
        <v>46</v>
      </c>
      <c r="Y2" s="33"/>
      <c r="Z2" s="33" t="s">
        <v>47</v>
      </c>
      <c r="AA2" s="33"/>
      <c r="AB2" s="33" t="s">
        <v>40</v>
      </c>
      <c r="AC2" s="33" t="s">
        <v>83</v>
      </c>
      <c r="AD2" s="50"/>
      <c r="AE2" s="33" t="s">
        <v>229</v>
      </c>
      <c r="AF2" s="50"/>
      <c r="AG2" s="52" t="s">
        <v>116</v>
      </c>
      <c r="AI2" s="52"/>
      <c r="AJ2" s="52"/>
      <c r="AK2" s="52"/>
      <c r="AL2" s="52"/>
    </row>
    <row r="3" spans="1:55" ht="18.75" x14ac:dyDescent="0.35">
      <c r="A3" s="28" t="s">
        <v>0</v>
      </c>
      <c r="B3" s="28" t="s">
        <v>35</v>
      </c>
      <c r="C3" s="28" t="s">
        <v>94</v>
      </c>
      <c r="D3" s="28" t="s">
        <v>1</v>
      </c>
      <c r="E3" s="28" t="s">
        <v>12</v>
      </c>
      <c r="F3" s="28" t="s">
        <v>11</v>
      </c>
      <c r="G3" s="28" t="s">
        <v>11</v>
      </c>
      <c r="H3" s="28" t="s">
        <v>95</v>
      </c>
      <c r="I3" s="28" t="s">
        <v>95</v>
      </c>
      <c r="J3" s="28" t="s">
        <v>95</v>
      </c>
      <c r="K3" s="28" t="s">
        <v>95</v>
      </c>
      <c r="L3" s="28" t="s">
        <v>100</v>
      </c>
      <c r="M3" s="28" t="s">
        <v>95</v>
      </c>
      <c r="N3" s="28" t="s">
        <v>100</v>
      </c>
      <c r="O3" s="28" t="s">
        <v>95</v>
      </c>
      <c r="P3" s="28" t="s">
        <v>100</v>
      </c>
      <c r="Q3" s="53"/>
      <c r="R3" s="28" t="s">
        <v>114</v>
      </c>
      <c r="S3" s="28" t="s">
        <v>38</v>
      </c>
      <c r="T3" s="34" t="s">
        <v>39</v>
      </c>
      <c r="U3" s="21"/>
      <c r="V3" s="34" t="s">
        <v>227</v>
      </c>
      <c r="W3" s="34" t="s">
        <v>44</v>
      </c>
      <c r="X3" s="34" t="s">
        <v>227</v>
      </c>
      <c r="Y3" s="34" t="s">
        <v>44</v>
      </c>
      <c r="Z3" s="34" t="s">
        <v>227</v>
      </c>
      <c r="AA3" s="34" t="s">
        <v>44</v>
      </c>
      <c r="AB3" s="34" t="s">
        <v>227</v>
      </c>
      <c r="AC3" s="34" t="s">
        <v>228</v>
      </c>
      <c r="AD3" s="56"/>
      <c r="AE3" s="34" t="s">
        <v>65</v>
      </c>
      <c r="AF3" s="56"/>
      <c r="AG3" s="34" t="s">
        <v>51</v>
      </c>
      <c r="AH3" s="34" t="s">
        <v>50</v>
      </c>
      <c r="AI3" s="34" t="s">
        <v>52</v>
      </c>
      <c r="AJ3" s="34" t="s">
        <v>50</v>
      </c>
      <c r="AK3" s="34" t="s">
        <v>53</v>
      </c>
      <c r="AL3" s="34" t="s">
        <v>50</v>
      </c>
      <c r="AN3" s="27"/>
      <c r="AO3" s="27"/>
      <c r="AP3" s="27"/>
      <c r="AS3" s="27"/>
      <c r="AT3" s="27"/>
      <c r="AU3" s="27"/>
      <c r="AV3" s="27"/>
    </row>
    <row r="4" spans="1:55" ht="17.25" x14ac:dyDescent="0.25">
      <c r="A4" s="27" t="s">
        <v>76</v>
      </c>
      <c r="B4" s="53" t="s">
        <v>86</v>
      </c>
      <c r="C4" s="53"/>
      <c r="D4" s="53" t="s">
        <v>77</v>
      </c>
      <c r="E4" s="95" t="s">
        <v>60</v>
      </c>
      <c r="F4" s="27">
        <v>1</v>
      </c>
      <c r="G4" s="27">
        <v>1</v>
      </c>
      <c r="H4" s="54">
        <v>131.20245499999999</v>
      </c>
      <c r="I4" s="74" t="s">
        <v>58</v>
      </c>
      <c r="J4" s="54">
        <v>470.06063</v>
      </c>
      <c r="K4" s="54">
        <v>2.8760234000000082</v>
      </c>
      <c r="L4" s="42">
        <v>0.51037670140141056</v>
      </c>
      <c r="M4" s="74" t="s">
        <v>58</v>
      </c>
      <c r="N4" s="74" t="s">
        <v>58</v>
      </c>
      <c r="O4" s="54">
        <v>5.3237523999999894</v>
      </c>
      <c r="P4" s="42">
        <v>0.27980279932497598</v>
      </c>
      <c r="Q4" s="42"/>
      <c r="R4" s="63">
        <v>-2.351E-2</v>
      </c>
      <c r="S4" s="63">
        <v>2.2300000000000002E-3</v>
      </c>
      <c r="T4" s="74" t="s">
        <v>58</v>
      </c>
      <c r="U4" s="53"/>
      <c r="V4" s="58">
        <v>417.28543079940221</v>
      </c>
      <c r="W4" s="45">
        <v>81.511249899354056</v>
      </c>
      <c r="X4" s="23" t="s">
        <v>58</v>
      </c>
      <c r="Y4" s="23" t="s">
        <v>58</v>
      </c>
      <c r="Z4" s="58">
        <v>594.59981975477774</v>
      </c>
      <c r="AA4" s="58">
        <v>32.591691578356247</v>
      </c>
      <c r="AB4" s="58">
        <v>731.12379999999985</v>
      </c>
      <c r="AC4" s="71" t="s">
        <v>85</v>
      </c>
      <c r="AD4" s="53"/>
      <c r="AE4" s="42">
        <v>1.6651733404904001</v>
      </c>
      <c r="AF4" s="84"/>
      <c r="AG4" s="54">
        <v>116.23955599999999</v>
      </c>
      <c r="AH4" s="54">
        <v>0.33382181999999999</v>
      </c>
      <c r="AI4" s="74" t="s">
        <v>58</v>
      </c>
      <c r="AJ4" s="74" t="s">
        <v>58</v>
      </c>
      <c r="AK4" s="54">
        <v>520.18065799999999</v>
      </c>
      <c r="AL4" s="54">
        <v>3.2627999999999997E-2</v>
      </c>
      <c r="AN4" s="82"/>
      <c r="AO4" s="35"/>
      <c r="AP4" s="82"/>
      <c r="AQ4" s="35"/>
      <c r="AR4" s="82"/>
      <c r="AS4" s="35"/>
      <c r="AT4" s="82"/>
      <c r="AU4" s="35"/>
      <c r="AV4" s="82"/>
      <c r="AW4" s="35"/>
      <c r="AX4" s="82"/>
      <c r="AY4" s="35"/>
      <c r="AZ4" s="54"/>
      <c r="BA4" s="54"/>
      <c r="BB4" s="78"/>
      <c r="BC4" s="54"/>
    </row>
    <row r="5" spans="1:55" ht="17.25" x14ac:dyDescent="0.25">
      <c r="A5" s="27" t="s">
        <v>76</v>
      </c>
      <c r="B5" s="53" t="s">
        <v>86</v>
      </c>
      <c r="C5" s="53"/>
      <c r="D5" s="53" t="s">
        <v>77</v>
      </c>
      <c r="E5" s="95" t="s">
        <v>60</v>
      </c>
      <c r="F5" s="27">
        <v>1</v>
      </c>
      <c r="G5" s="27">
        <v>2</v>
      </c>
      <c r="H5" s="54">
        <v>131.84519700000001</v>
      </c>
      <c r="I5" s="54">
        <v>220.82827800000001</v>
      </c>
      <c r="J5" s="54">
        <v>469.72019</v>
      </c>
      <c r="K5" s="54">
        <v>3.3858544000000279</v>
      </c>
      <c r="L5" s="42">
        <v>0.20186969751881867</v>
      </c>
      <c r="M5" s="54">
        <v>13.171667599999978</v>
      </c>
      <c r="N5" s="42">
        <v>0.21307303866750368</v>
      </c>
      <c r="O5" s="54">
        <v>4.9823273999999742</v>
      </c>
      <c r="P5" s="42">
        <v>0.20198725732938699</v>
      </c>
      <c r="Q5" s="42"/>
      <c r="R5" s="63">
        <v>-1.346E-2</v>
      </c>
      <c r="S5" s="63">
        <v>-2.7399999999999998E-3</v>
      </c>
      <c r="T5" s="64">
        <v>5.14</v>
      </c>
      <c r="U5" s="53"/>
      <c r="V5" s="58">
        <v>499.45689137750151</v>
      </c>
      <c r="W5" s="45">
        <v>34.701363030294615</v>
      </c>
      <c r="X5" s="58">
        <v>486.95278114568657</v>
      </c>
      <c r="Y5" s="45">
        <v>13.533947229033719</v>
      </c>
      <c r="Z5" s="58">
        <v>555.75156961925745</v>
      </c>
      <c r="AA5" s="58">
        <v>23.804607842272212</v>
      </c>
      <c r="AB5" s="58">
        <v>594.24946666666654</v>
      </c>
      <c r="AD5" s="53"/>
      <c r="AE5" s="54">
        <v>1.4204795036787301</v>
      </c>
      <c r="AF5" s="85"/>
      <c r="AG5" s="54">
        <v>116.372467</v>
      </c>
      <c r="AH5" s="54">
        <v>9.2047599999999993E-3</v>
      </c>
      <c r="AI5" s="78">
        <v>266.72799300000003</v>
      </c>
      <c r="AJ5" s="78">
        <v>3.2331260000000001E-2</v>
      </c>
      <c r="AK5" s="54">
        <v>520.18164300000001</v>
      </c>
      <c r="AL5" s="54">
        <v>1.277148E-2</v>
      </c>
      <c r="AN5" s="82"/>
      <c r="AO5" s="82"/>
      <c r="AP5" s="82"/>
      <c r="AQ5" s="35"/>
      <c r="AR5" s="82"/>
      <c r="AS5" s="82"/>
      <c r="AT5" s="82"/>
      <c r="AU5" s="35"/>
      <c r="AV5" s="82"/>
      <c r="AW5" s="82"/>
      <c r="AX5" s="82"/>
      <c r="AY5" s="35"/>
      <c r="AZ5" s="54"/>
      <c r="BA5" s="54"/>
      <c r="BB5" s="54"/>
      <c r="BC5" s="54"/>
    </row>
    <row r="6" spans="1:55" ht="17.25" x14ac:dyDescent="0.25">
      <c r="A6" s="27" t="s">
        <v>76</v>
      </c>
      <c r="B6" s="53" t="s">
        <v>56</v>
      </c>
      <c r="C6" s="53"/>
      <c r="D6" s="53" t="s">
        <v>77</v>
      </c>
      <c r="E6" s="95" t="s">
        <v>60</v>
      </c>
      <c r="F6" s="27">
        <v>2</v>
      </c>
      <c r="G6" s="27">
        <v>1</v>
      </c>
      <c r="H6" s="74" t="s">
        <v>58</v>
      </c>
      <c r="I6" s="74" t="s">
        <v>58</v>
      </c>
      <c r="J6" s="54">
        <v>469.82005700000002</v>
      </c>
      <c r="K6" s="74" t="s">
        <v>58</v>
      </c>
      <c r="L6" s="74" t="s">
        <v>58</v>
      </c>
      <c r="M6" s="74" t="s">
        <v>58</v>
      </c>
      <c r="N6" s="74" t="s">
        <v>58</v>
      </c>
      <c r="O6" s="54">
        <v>4.8027294000000325</v>
      </c>
      <c r="P6" s="42">
        <v>0.3534943265648276</v>
      </c>
      <c r="Q6" s="42"/>
      <c r="R6" s="76" t="s">
        <v>58</v>
      </c>
      <c r="S6" s="76" t="s">
        <v>58</v>
      </c>
      <c r="T6" s="74" t="s">
        <v>58</v>
      </c>
      <c r="U6" s="53"/>
      <c r="V6" s="23" t="s">
        <v>58</v>
      </c>
      <c r="W6" s="23" t="s">
        <v>58</v>
      </c>
      <c r="X6" s="23" t="s">
        <v>58</v>
      </c>
      <c r="Y6" s="23" t="s">
        <v>58</v>
      </c>
      <c r="Z6" s="58">
        <v>535.35576738352177</v>
      </c>
      <c r="AA6" s="58">
        <v>40.572316334129468</v>
      </c>
      <c r="AB6" s="23" t="s">
        <v>58</v>
      </c>
      <c r="AD6" s="53"/>
      <c r="AE6" s="54">
        <v>1.31842724980842</v>
      </c>
      <c r="AF6" s="54"/>
      <c r="AG6" s="74" t="s">
        <v>58</v>
      </c>
      <c r="AH6" s="74" t="s">
        <v>58</v>
      </c>
      <c r="AI6" s="74" t="s">
        <v>58</v>
      </c>
      <c r="AJ6" s="74" t="s">
        <v>58</v>
      </c>
      <c r="AK6" s="54">
        <v>520.61213699999996</v>
      </c>
      <c r="AL6" s="54">
        <v>6.886958E-2</v>
      </c>
      <c r="AN6" s="82"/>
      <c r="AO6" s="82"/>
      <c r="AP6" s="82"/>
      <c r="AQ6" s="35"/>
      <c r="AR6" s="82"/>
      <c r="AS6" s="35"/>
      <c r="AT6" s="82"/>
      <c r="AU6" s="35"/>
      <c r="AV6" s="82"/>
      <c r="AW6" s="35"/>
      <c r="AX6" s="82"/>
      <c r="AY6" s="35"/>
      <c r="AZ6" s="78"/>
      <c r="BA6" s="78"/>
      <c r="BB6" s="78"/>
      <c r="BC6" s="54"/>
    </row>
    <row r="7" spans="1:55" ht="17.25" x14ac:dyDescent="0.25">
      <c r="A7" s="27" t="s">
        <v>76</v>
      </c>
      <c r="B7" s="53" t="s">
        <v>56</v>
      </c>
      <c r="C7" s="53"/>
      <c r="D7" s="53" t="s">
        <v>77</v>
      </c>
      <c r="E7" s="95" t="s">
        <v>60</v>
      </c>
      <c r="F7" s="27">
        <v>2</v>
      </c>
      <c r="G7" s="27">
        <v>2</v>
      </c>
      <c r="H7" s="54">
        <v>130.92747900000001</v>
      </c>
      <c r="I7" s="74" t="s">
        <v>58</v>
      </c>
      <c r="J7" s="54">
        <v>469.98569700000002</v>
      </c>
      <c r="K7" s="54">
        <v>2.8769592000000159</v>
      </c>
      <c r="L7" s="42">
        <v>0.44311142743181409</v>
      </c>
      <c r="M7" s="74" t="s">
        <v>58</v>
      </c>
      <c r="N7" s="74" t="s">
        <v>58</v>
      </c>
      <c r="O7" s="54">
        <v>4.9683694000000287</v>
      </c>
      <c r="P7" s="42">
        <v>0.21752113767504294</v>
      </c>
      <c r="Q7" s="42"/>
      <c r="R7" s="63">
        <v>-1.1650000000000001E-2</v>
      </c>
      <c r="S7" s="63">
        <v>-3.1099999999999999E-3</v>
      </c>
      <c r="T7" s="74" t="s">
        <v>58</v>
      </c>
      <c r="U7" s="53"/>
      <c r="V7" s="58">
        <v>417.43399528870958</v>
      </c>
      <c r="W7" s="45">
        <v>70.910544623192806</v>
      </c>
      <c r="X7" s="23" t="s">
        <v>58</v>
      </c>
      <c r="Y7" s="23" t="s">
        <v>58</v>
      </c>
      <c r="Z7" s="58">
        <v>554.16547639564089</v>
      </c>
      <c r="AA7" s="58">
        <v>25.503771719229444</v>
      </c>
      <c r="AB7" s="58">
        <v>546.63433333333342</v>
      </c>
      <c r="AD7" s="53"/>
      <c r="AE7" s="54">
        <v>1.3378179658834899</v>
      </c>
      <c r="AF7" s="53"/>
      <c r="AG7" s="54">
        <v>116.060041</v>
      </c>
      <c r="AH7" s="54">
        <v>9.2005610000000002E-2</v>
      </c>
      <c r="AI7" s="74" t="s">
        <v>58</v>
      </c>
      <c r="AJ7" s="74" t="s">
        <v>58</v>
      </c>
      <c r="AK7" s="54">
        <v>520.61213699999996</v>
      </c>
      <c r="AL7" s="54">
        <v>6.886958E-2</v>
      </c>
      <c r="AN7" s="82"/>
      <c r="AO7" s="82"/>
      <c r="AP7" s="82"/>
      <c r="AQ7" s="35"/>
      <c r="AR7" s="82"/>
      <c r="AS7" s="35"/>
      <c r="AT7" s="82"/>
      <c r="AU7" s="35"/>
      <c r="AV7" s="82"/>
      <c r="AW7" s="35"/>
      <c r="AX7" s="82"/>
      <c r="AY7" s="35"/>
      <c r="AZ7" s="54"/>
      <c r="BA7" s="54"/>
      <c r="BB7" s="78"/>
      <c r="BC7" s="54"/>
    </row>
    <row r="8" spans="1:55" ht="17.25" x14ac:dyDescent="0.25">
      <c r="A8" s="27" t="s">
        <v>76</v>
      </c>
      <c r="B8" s="53" t="s">
        <v>56</v>
      </c>
      <c r="C8" s="53"/>
      <c r="D8" s="53" t="s">
        <v>77</v>
      </c>
      <c r="E8" s="95" t="s">
        <v>60</v>
      </c>
      <c r="F8" s="27">
        <v>2</v>
      </c>
      <c r="G8" s="27">
        <v>3</v>
      </c>
      <c r="H8" s="54">
        <v>130.93133700000001</v>
      </c>
      <c r="I8" s="74" t="s">
        <v>58</v>
      </c>
      <c r="J8" s="54">
        <v>470.08303000000001</v>
      </c>
      <c r="K8" s="54">
        <v>2.8808172000000241</v>
      </c>
      <c r="L8" s="42">
        <v>0.45491542737530827</v>
      </c>
      <c r="M8" s="74" t="s">
        <v>58</v>
      </c>
      <c r="N8" s="74" t="s">
        <v>58</v>
      </c>
      <c r="O8" s="54">
        <v>5.0657024000000206</v>
      </c>
      <c r="P8" s="42">
        <v>0.23134911060351901</v>
      </c>
      <c r="Q8" s="42"/>
      <c r="R8" s="63">
        <v>-1.468E-2</v>
      </c>
      <c r="S8" s="63">
        <v>-1.7600000000000001E-3</v>
      </c>
      <c r="T8" s="74" t="s">
        <v>58</v>
      </c>
      <c r="U8" s="53"/>
      <c r="V8" s="58">
        <v>418.04656636012908</v>
      </c>
      <c r="W8" s="45">
        <v>72.788234137323599</v>
      </c>
      <c r="X8" s="23" t="s">
        <v>58</v>
      </c>
      <c r="Y8" s="23" t="s">
        <v>58</v>
      </c>
      <c r="Z8" s="58">
        <v>565.2291553545781</v>
      </c>
      <c r="AA8" s="58">
        <v>27.079630930342866</v>
      </c>
      <c r="AB8" s="58">
        <v>594.39173333333338</v>
      </c>
      <c r="AD8" s="53"/>
      <c r="AE8" s="54">
        <v>1.42072840821447</v>
      </c>
      <c r="AF8" s="53"/>
      <c r="AG8" s="54">
        <v>116.060041</v>
      </c>
      <c r="AH8" s="54">
        <v>9.2005610000000002E-2</v>
      </c>
      <c r="AI8" s="74" t="s">
        <v>58</v>
      </c>
      <c r="AJ8" s="74" t="s">
        <v>58</v>
      </c>
      <c r="AK8" s="54">
        <v>520.61213699999996</v>
      </c>
      <c r="AL8" s="54">
        <v>6.886958E-2</v>
      </c>
      <c r="AN8" s="82"/>
      <c r="AO8" s="82"/>
      <c r="AP8" s="82"/>
      <c r="AQ8" s="35"/>
      <c r="AR8" s="82"/>
      <c r="AS8" s="35"/>
      <c r="AT8" s="82"/>
      <c r="AU8" s="35"/>
      <c r="AV8" s="82"/>
      <c r="AW8" s="35"/>
      <c r="AX8" s="82"/>
      <c r="AY8" s="35"/>
      <c r="AZ8" s="54"/>
      <c r="BA8" s="54"/>
      <c r="BB8" s="78"/>
      <c r="BC8" s="54"/>
    </row>
    <row r="9" spans="1:55" ht="17.25" x14ac:dyDescent="0.25">
      <c r="A9" s="27" t="s">
        <v>76</v>
      </c>
      <c r="B9" s="53" t="s">
        <v>86</v>
      </c>
      <c r="C9" s="53"/>
      <c r="D9" s="53" t="s">
        <v>77</v>
      </c>
      <c r="E9" s="96" t="s">
        <v>61</v>
      </c>
      <c r="F9" s="27">
        <v>1</v>
      </c>
      <c r="G9" s="27">
        <v>1</v>
      </c>
      <c r="H9" s="74" t="s">
        <v>58</v>
      </c>
      <c r="I9" s="74" t="s">
        <v>58</v>
      </c>
      <c r="J9" s="54">
        <v>469.29469899999998</v>
      </c>
      <c r="K9" s="74" t="s">
        <v>58</v>
      </c>
      <c r="L9" s="74" t="s">
        <v>58</v>
      </c>
      <c r="M9" s="74" t="s">
        <v>58</v>
      </c>
      <c r="N9" s="74" t="s">
        <v>58</v>
      </c>
      <c r="O9" s="54">
        <v>4.4621693999999934</v>
      </c>
      <c r="P9" s="42">
        <v>1.5063267334471737</v>
      </c>
      <c r="Q9" s="42"/>
      <c r="R9" s="76" t="s">
        <v>58</v>
      </c>
      <c r="S9" s="76" t="s">
        <v>58</v>
      </c>
      <c r="T9" s="74" t="s">
        <v>58</v>
      </c>
      <c r="U9" s="53"/>
      <c r="V9" s="23" t="s">
        <v>58</v>
      </c>
      <c r="W9" s="23" t="s">
        <v>58</v>
      </c>
      <c r="X9" s="23" t="s">
        <v>58</v>
      </c>
      <c r="Y9" s="23" t="s">
        <v>58</v>
      </c>
      <c r="Z9" s="58">
        <v>496.75500662910542</v>
      </c>
      <c r="AA9" s="58">
        <v>170.61056007651814</v>
      </c>
      <c r="AB9" s="23" t="s">
        <v>58</v>
      </c>
      <c r="AC9" s="71" t="s">
        <v>84</v>
      </c>
      <c r="AD9" s="53"/>
      <c r="AE9" s="54">
        <v>1.3350765065514196</v>
      </c>
      <c r="AF9" s="84"/>
      <c r="AG9" s="74" t="s">
        <v>58</v>
      </c>
      <c r="AH9" s="74" t="s">
        <v>58</v>
      </c>
      <c r="AI9" s="74" t="s">
        <v>58</v>
      </c>
      <c r="AJ9" s="74" t="s">
        <v>58</v>
      </c>
      <c r="AK9" s="54">
        <v>520.27630999999997</v>
      </c>
      <c r="AL9" s="54">
        <v>2.7848910000000001E-2</v>
      </c>
      <c r="AN9" s="82"/>
      <c r="AO9" s="82"/>
      <c r="AP9" s="82"/>
      <c r="AQ9" s="35"/>
      <c r="AR9" s="82"/>
      <c r="AS9" s="35"/>
      <c r="AT9" s="82"/>
      <c r="AU9" s="35"/>
      <c r="AV9" s="82"/>
      <c r="AW9" s="35"/>
      <c r="AX9" s="82"/>
      <c r="AY9" s="35"/>
      <c r="AZ9" s="78"/>
      <c r="BA9" s="78"/>
      <c r="BB9" s="78"/>
      <c r="BC9" s="54"/>
    </row>
    <row r="10" spans="1:55" ht="17.25" x14ac:dyDescent="0.25">
      <c r="A10" s="27" t="s">
        <v>76</v>
      </c>
      <c r="B10" s="53" t="s">
        <v>86</v>
      </c>
      <c r="C10" s="53"/>
      <c r="D10" s="53" t="s">
        <v>77</v>
      </c>
      <c r="E10" s="96" t="s">
        <v>61</v>
      </c>
      <c r="F10" s="27">
        <v>2</v>
      </c>
      <c r="G10" s="27">
        <v>1</v>
      </c>
      <c r="H10" s="54">
        <v>131.716677</v>
      </c>
      <c r="I10" s="54">
        <v>221.826391</v>
      </c>
      <c r="J10" s="54">
        <v>469.65789999999998</v>
      </c>
      <c r="K10" s="54">
        <v>3.1412164000000189</v>
      </c>
      <c r="L10" s="42">
        <v>0.20632428366243449</v>
      </c>
      <c r="M10" s="54">
        <v>14.159188599999993</v>
      </c>
      <c r="N10" s="42">
        <v>0.72306357944630961</v>
      </c>
      <c r="O10" s="54">
        <v>4.7936783999999761</v>
      </c>
      <c r="P10" s="42">
        <v>0.21189736230081863</v>
      </c>
      <c r="Q10" s="42"/>
      <c r="R10" s="63">
        <v>-1.8519999999999998E-2</v>
      </c>
      <c r="S10" s="63">
        <v>1.7000000000000001E-4</v>
      </c>
      <c r="T10" s="64">
        <v>4.5199999999999996</v>
      </c>
      <c r="U10" s="53"/>
      <c r="V10" s="58">
        <v>459.71946369224059</v>
      </c>
      <c r="W10" s="45">
        <v>34.688989373942896</v>
      </c>
      <c r="X10" s="58">
        <v>530.11681800173574</v>
      </c>
      <c r="Y10" s="45">
        <v>33.710837768575509</v>
      </c>
      <c r="Z10" s="58">
        <v>534.32862071414149</v>
      </c>
      <c r="AA10" s="58">
        <v>24.794670612787108</v>
      </c>
      <c r="AB10" s="58">
        <v>645.33359999999993</v>
      </c>
      <c r="AC10" s="46"/>
      <c r="AD10" s="53"/>
      <c r="AE10" s="54">
        <v>1.6526868424825001</v>
      </c>
      <c r="AF10" s="85"/>
      <c r="AG10" s="54">
        <v>116.488585</v>
      </c>
      <c r="AH10" s="54">
        <v>2.452849E-2</v>
      </c>
      <c r="AI10" s="74" t="s">
        <v>58</v>
      </c>
      <c r="AJ10" s="74" t="s">
        <v>58</v>
      </c>
      <c r="AK10" s="54">
        <v>520.30800199999999</v>
      </c>
      <c r="AL10" s="54">
        <v>1.045666E-2</v>
      </c>
      <c r="AN10" s="82"/>
      <c r="AO10" s="82"/>
      <c r="AP10" s="82"/>
      <c r="AQ10" s="35"/>
      <c r="AR10" s="82"/>
      <c r="AS10" s="82"/>
      <c r="AT10" s="82"/>
      <c r="AU10" s="35"/>
      <c r="AV10" s="82"/>
      <c r="AW10" s="82"/>
      <c r="AX10" s="82"/>
      <c r="AY10" s="35"/>
      <c r="AZ10" s="54"/>
      <c r="BA10" s="54"/>
      <c r="BB10" s="54"/>
      <c r="BC10" s="54"/>
    </row>
    <row r="11" spans="1:55" ht="17.25" x14ac:dyDescent="0.25">
      <c r="A11" s="27" t="s">
        <v>76</v>
      </c>
      <c r="B11" s="53" t="s">
        <v>56</v>
      </c>
      <c r="C11" s="53"/>
      <c r="D11" s="53" t="s">
        <v>77</v>
      </c>
      <c r="E11" s="96" t="s">
        <v>61</v>
      </c>
      <c r="F11" s="27">
        <v>3</v>
      </c>
      <c r="G11" s="27">
        <v>1</v>
      </c>
      <c r="H11" s="54">
        <v>130.774846</v>
      </c>
      <c r="I11" s="54">
        <v>219.07802100000001</v>
      </c>
      <c r="J11" s="54">
        <v>467.991176</v>
      </c>
      <c r="K11" s="54">
        <v>2.6626621999999998</v>
      </c>
      <c r="L11" s="42">
        <v>0.63930587104990189</v>
      </c>
      <c r="M11" s="54">
        <v>11.69367059999999</v>
      </c>
      <c r="N11" s="42">
        <v>1.1658767527611726</v>
      </c>
      <c r="O11" s="54">
        <v>3.0549163999999678</v>
      </c>
      <c r="P11" s="42">
        <v>0.34881990438050475</v>
      </c>
      <c r="Q11" s="42"/>
      <c r="R11" s="63">
        <v>-2.368E-2</v>
      </c>
      <c r="S11" s="63">
        <v>5.96E-3</v>
      </c>
      <c r="T11" s="64">
        <v>3.27</v>
      </c>
      <c r="U11" s="53"/>
      <c r="V11" s="58">
        <v>383.63010040471693</v>
      </c>
      <c r="W11" s="45">
        <v>100.52980899381637</v>
      </c>
      <c r="X11" s="58">
        <v>424.08484710022049</v>
      </c>
      <c r="Y11" s="45">
        <v>49.536837617694076</v>
      </c>
      <c r="Z11" s="58">
        <v>338.28398895429615</v>
      </c>
      <c r="AA11" s="58">
        <v>39.253175860268428</v>
      </c>
      <c r="AB11" s="58">
        <v>573.99039999999991</v>
      </c>
      <c r="AC11" s="58"/>
      <c r="AD11" s="53"/>
      <c r="AE11" s="54">
        <v>1.4978569258380214</v>
      </c>
      <c r="AF11" s="53"/>
      <c r="AG11" s="54">
        <v>116.12170500000001</v>
      </c>
      <c r="AH11" s="54">
        <v>3.7640119999999999E-2</v>
      </c>
      <c r="AI11" s="74" t="s">
        <v>58</v>
      </c>
      <c r="AJ11" s="74" t="s">
        <v>58</v>
      </c>
      <c r="AK11" s="54">
        <v>520.531069</v>
      </c>
      <c r="AL11" s="54">
        <v>1.6156520000000001E-2</v>
      </c>
      <c r="AN11" s="82"/>
      <c r="AO11" s="82"/>
      <c r="AP11" s="82"/>
      <c r="AQ11" s="35"/>
      <c r="AR11" s="82"/>
      <c r="AS11" s="82"/>
      <c r="AT11" s="82"/>
      <c r="AU11" s="35"/>
      <c r="AV11" s="82"/>
      <c r="AW11" s="82"/>
      <c r="AX11" s="82"/>
      <c r="AY11" s="35"/>
      <c r="AZ11" s="54"/>
      <c r="BA11" s="54"/>
      <c r="BB11" s="54"/>
      <c r="BC11" s="54"/>
    </row>
    <row r="12" spans="1:55" ht="17.25" x14ac:dyDescent="0.25">
      <c r="A12" s="27" t="s">
        <v>76</v>
      </c>
      <c r="B12" s="53" t="s">
        <v>56</v>
      </c>
      <c r="C12" s="53"/>
      <c r="D12" s="53" t="s">
        <v>77</v>
      </c>
      <c r="E12" s="96" t="s">
        <v>61</v>
      </c>
      <c r="F12" s="27">
        <v>3</v>
      </c>
      <c r="G12" s="27">
        <v>2</v>
      </c>
      <c r="H12" s="54">
        <v>131.45350400000001</v>
      </c>
      <c r="I12" s="54">
        <v>219.03815</v>
      </c>
      <c r="J12" s="54">
        <v>468.91911399999998</v>
      </c>
      <c r="K12" s="54">
        <v>3.3262702000000388</v>
      </c>
      <c r="L12" s="42">
        <v>0.34464813308726649</v>
      </c>
      <c r="M12" s="54">
        <v>11.638749599999983</v>
      </c>
      <c r="N12" s="42">
        <v>0.63294707064839184</v>
      </c>
      <c r="O12" s="54">
        <v>3.9837233999999171</v>
      </c>
      <c r="P12" s="42">
        <v>0.28640942956361437</v>
      </c>
      <c r="Q12" s="42"/>
      <c r="R12" s="63">
        <v>-1.2970000000000001E-2</v>
      </c>
      <c r="S12" s="63">
        <v>-1.47E-3</v>
      </c>
      <c r="T12" s="64">
        <v>8.1</v>
      </c>
      <c r="U12" s="53"/>
      <c r="V12" s="58">
        <v>489.72604124219453</v>
      </c>
      <c r="W12" s="45">
        <v>57.150725947040009</v>
      </c>
      <c r="X12" s="58">
        <v>421.78880703171336</v>
      </c>
      <c r="Y12" s="45">
        <v>27.81697115285445</v>
      </c>
      <c r="Z12" s="58">
        <v>442.69029604447888</v>
      </c>
      <c r="AA12" s="58">
        <v>32.68390322063096</v>
      </c>
      <c r="AB12" s="58">
        <v>521.43726666666669</v>
      </c>
      <c r="AC12" s="58"/>
      <c r="AD12" s="53"/>
      <c r="AE12" s="54">
        <v>1.3865471669258618</v>
      </c>
      <c r="AF12" s="54"/>
      <c r="AG12" s="54">
        <v>116.13675499999999</v>
      </c>
      <c r="AH12" s="54">
        <v>2.0222560000000001E-2</v>
      </c>
      <c r="AI12" s="74" t="s">
        <v>58</v>
      </c>
      <c r="AJ12" s="74" t="s">
        <v>58</v>
      </c>
      <c r="AK12" s="54">
        <v>520.53020000000004</v>
      </c>
      <c r="AL12" s="54">
        <v>1.209317E-2</v>
      </c>
      <c r="AN12" s="82"/>
      <c r="AO12" s="82"/>
      <c r="AP12" s="82"/>
      <c r="AQ12" s="35"/>
      <c r="AR12" s="82"/>
      <c r="AS12" s="82"/>
      <c r="AT12" s="82"/>
      <c r="AU12" s="35"/>
      <c r="AV12" s="82"/>
      <c r="AW12" s="82"/>
      <c r="AX12" s="82"/>
      <c r="AY12" s="35"/>
      <c r="AZ12" s="54"/>
      <c r="BA12" s="54"/>
      <c r="BB12" s="54"/>
      <c r="BC12" s="54"/>
    </row>
    <row r="13" spans="1:55" ht="17.25" x14ac:dyDescent="0.25">
      <c r="A13" s="27" t="s">
        <v>76</v>
      </c>
      <c r="B13" s="53" t="s">
        <v>87</v>
      </c>
      <c r="C13" s="53"/>
      <c r="D13" s="53" t="s">
        <v>77</v>
      </c>
      <c r="E13" s="96" t="s">
        <v>61</v>
      </c>
      <c r="F13" s="27">
        <v>4</v>
      </c>
      <c r="G13" s="27">
        <v>1</v>
      </c>
      <c r="H13" s="54">
        <v>131.89888400000001</v>
      </c>
      <c r="I13" s="54">
        <v>219.30982900000001</v>
      </c>
      <c r="J13" s="54">
        <v>469.12711000000002</v>
      </c>
      <c r="K13" s="54">
        <v>3.0369518333333474</v>
      </c>
      <c r="L13" s="42">
        <v>0.20686365554010056</v>
      </c>
      <c r="M13" s="54">
        <v>11.491063166666635</v>
      </c>
      <c r="N13" s="42">
        <v>0.24330877772607887</v>
      </c>
      <c r="O13" s="54">
        <v>3.7874373333332869</v>
      </c>
      <c r="P13" s="42">
        <v>0.20794301218511241</v>
      </c>
      <c r="Q13" s="42"/>
      <c r="R13" s="63">
        <v>-1.436E-2</v>
      </c>
      <c r="S13" s="63">
        <v>-5.2999999999999998E-4</v>
      </c>
      <c r="T13" s="64">
        <v>15.4</v>
      </c>
      <c r="U13" s="53"/>
      <c r="V13" s="58">
        <v>442.95619253543902</v>
      </c>
      <c r="W13" s="45">
        <v>34.476425695981369</v>
      </c>
      <c r="X13" s="58">
        <v>415.62883678201922</v>
      </c>
      <c r="Y13" s="45">
        <v>13.230014999880717</v>
      </c>
      <c r="Z13" s="58">
        <v>420.56552025859912</v>
      </c>
      <c r="AA13" s="58">
        <v>23.886722642780956</v>
      </c>
      <c r="AB13" s="58">
        <v>529.32079999999996</v>
      </c>
      <c r="AC13" s="58"/>
      <c r="AD13" s="53"/>
      <c r="AE13" s="54">
        <v>1.4030958993080824</v>
      </c>
      <c r="AF13" s="54"/>
      <c r="AG13" s="54">
        <v>116.835106</v>
      </c>
      <c r="AH13" s="54">
        <v>2.7967769999999999E-2</v>
      </c>
      <c r="AI13" s="74" t="s">
        <v>58</v>
      </c>
      <c r="AJ13" s="74" t="s">
        <v>58</v>
      </c>
      <c r="AK13" s="54">
        <v>520.87786600000004</v>
      </c>
      <c r="AL13" s="54">
        <v>2.3968329999999999E-2</v>
      </c>
      <c r="AN13" s="82"/>
      <c r="AO13" s="82"/>
      <c r="AP13" s="82"/>
      <c r="AQ13" s="35"/>
      <c r="AR13" s="82"/>
      <c r="AS13" s="82"/>
      <c r="AT13" s="82"/>
      <c r="AU13" s="35"/>
      <c r="AV13" s="82"/>
      <c r="AW13" s="82"/>
      <c r="AX13" s="82"/>
      <c r="AY13" s="35"/>
      <c r="AZ13" s="54"/>
      <c r="BA13" s="54"/>
      <c r="BB13" s="54"/>
      <c r="BC13" s="54"/>
    </row>
    <row r="14" spans="1:55" ht="17.25" x14ac:dyDescent="0.25">
      <c r="A14" s="28" t="s">
        <v>76</v>
      </c>
      <c r="B14" s="28" t="s">
        <v>87</v>
      </c>
      <c r="C14" s="28"/>
      <c r="D14" s="28" t="s">
        <v>77</v>
      </c>
      <c r="E14" s="99" t="s">
        <v>61</v>
      </c>
      <c r="F14" s="28">
        <v>4</v>
      </c>
      <c r="G14" s="28">
        <v>2</v>
      </c>
      <c r="H14" s="47" t="s">
        <v>58</v>
      </c>
      <c r="I14" s="47" t="s">
        <v>58</v>
      </c>
      <c r="J14" s="47">
        <v>469.794195</v>
      </c>
      <c r="K14" s="47" t="s">
        <v>58</v>
      </c>
      <c r="L14" s="47"/>
      <c r="M14" s="47" t="s">
        <v>58</v>
      </c>
      <c r="N14" s="47" t="s">
        <v>58</v>
      </c>
      <c r="O14" s="47">
        <v>4.4545223333332729</v>
      </c>
      <c r="P14" s="47">
        <v>0.20901530543304647</v>
      </c>
      <c r="Q14" s="42"/>
      <c r="R14" s="60" t="s">
        <v>58</v>
      </c>
      <c r="S14" s="60" t="s">
        <v>58</v>
      </c>
      <c r="T14" s="47" t="s">
        <v>58</v>
      </c>
      <c r="U14" s="53"/>
      <c r="V14" s="48" t="s">
        <v>58</v>
      </c>
      <c r="W14" s="48" t="s">
        <v>58</v>
      </c>
      <c r="X14" s="48" t="s">
        <v>58</v>
      </c>
      <c r="Y14" s="48" t="s">
        <v>58</v>
      </c>
      <c r="Z14" s="48">
        <v>495.88936956264325</v>
      </c>
      <c r="AA14" s="48">
        <v>24.309089225662198</v>
      </c>
      <c r="AB14" s="48" t="s">
        <v>58</v>
      </c>
      <c r="AC14" s="48"/>
      <c r="AD14" s="53"/>
      <c r="AE14" s="47">
        <v>1.3332807697561189</v>
      </c>
      <c r="AF14" s="54"/>
      <c r="AG14" s="47" t="s">
        <v>58</v>
      </c>
      <c r="AH14" s="47" t="s">
        <v>58</v>
      </c>
      <c r="AI14" s="77" t="s">
        <v>58</v>
      </c>
      <c r="AJ14" s="77" t="s">
        <v>58</v>
      </c>
      <c r="AK14" s="47">
        <v>520.87786600000004</v>
      </c>
      <c r="AL14" s="47">
        <v>2.3968329999999999E-2</v>
      </c>
      <c r="AN14" s="82"/>
      <c r="AO14" s="82"/>
      <c r="AP14" s="82"/>
      <c r="AQ14" s="35"/>
      <c r="AR14" s="82"/>
      <c r="AS14" s="35"/>
      <c r="AT14" s="82"/>
      <c r="AU14" s="35"/>
      <c r="AV14" s="82"/>
      <c r="AW14" s="35"/>
      <c r="AX14" s="82"/>
      <c r="AY14" s="35"/>
      <c r="AZ14" s="54"/>
      <c r="BA14" s="54"/>
      <c r="BB14" s="54"/>
      <c r="BC14" s="54"/>
    </row>
    <row r="15" spans="1:55" ht="17.25" x14ac:dyDescent="0.25">
      <c r="A15" s="27" t="s">
        <v>13</v>
      </c>
      <c r="B15" s="40" t="s">
        <v>37</v>
      </c>
      <c r="C15" s="41">
        <v>0.60884259259259255</v>
      </c>
      <c r="D15" s="27" t="s">
        <v>3</v>
      </c>
      <c r="E15" s="95" t="s">
        <v>60</v>
      </c>
      <c r="F15" s="27">
        <v>1</v>
      </c>
      <c r="G15" s="27">
        <v>1</v>
      </c>
      <c r="H15" s="42">
        <v>132.024835</v>
      </c>
      <c r="I15" s="42">
        <v>222.949591</v>
      </c>
      <c r="J15" s="42">
        <v>471.16939400000001</v>
      </c>
      <c r="K15" s="42">
        <v>4.3788326481495403</v>
      </c>
      <c r="L15" s="42">
        <v>0.20385301399403666</v>
      </c>
      <c r="M15" s="42">
        <v>16.334020709218464</v>
      </c>
      <c r="N15" s="42">
        <v>0.19833377645018538</v>
      </c>
      <c r="O15" s="42">
        <v>6.5574102756852994</v>
      </c>
      <c r="P15" s="42">
        <v>0.11062743388943631</v>
      </c>
      <c r="Q15" s="54"/>
      <c r="R15" s="43">
        <v>-1.532E-2</v>
      </c>
      <c r="S15" s="43">
        <v>-4.3499999999999997E-3</v>
      </c>
      <c r="T15" s="51">
        <v>7.38</v>
      </c>
      <c r="U15" s="55"/>
      <c r="V15" s="45">
        <v>666.5873079086706</v>
      </c>
      <c r="W15" s="45">
        <v>38.062640835881034</v>
      </c>
      <c r="X15" s="45">
        <v>628.45134645689541</v>
      </c>
      <c r="Y15" s="45">
        <v>15.692873158037889</v>
      </c>
      <c r="Z15" s="45">
        <v>735.78559892550402</v>
      </c>
      <c r="AA15" s="45">
        <v>15.355812044782871</v>
      </c>
      <c r="AB15" s="45">
        <v>730.21893333333321</v>
      </c>
      <c r="AC15" s="71" t="s">
        <v>89</v>
      </c>
      <c r="AD15" s="59"/>
      <c r="AE15" s="42">
        <v>1.6635216842231877</v>
      </c>
      <c r="AF15" s="84"/>
    </row>
    <row r="16" spans="1:55" ht="17.25" x14ac:dyDescent="0.25">
      <c r="A16" s="27" t="s">
        <v>13</v>
      </c>
      <c r="B16" s="40" t="s">
        <v>37</v>
      </c>
      <c r="C16" s="41">
        <v>0.61170138888888892</v>
      </c>
      <c r="D16" s="27" t="s">
        <v>3</v>
      </c>
      <c r="E16" s="95" t="s">
        <v>60</v>
      </c>
      <c r="F16" s="27">
        <v>1</v>
      </c>
      <c r="G16" s="27">
        <v>2</v>
      </c>
      <c r="H16" s="42">
        <v>131.08104900000001</v>
      </c>
      <c r="I16" s="42">
        <v>220.06568999999999</v>
      </c>
      <c r="J16" s="42">
        <v>469.14092399999998</v>
      </c>
      <c r="K16" s="42">
        <v>3.4396714364164609</v>
      </c>
      <c r="L16" s="42">
        <v>0.23360464640913631</v>
      </c>
      <c r="M16" s="42">
        <v>13.452054071109245</v>
      </c>
      <c r="N16" s="42">
        <v>0.13011244704966585</v>
      </c>
      <c r="O16" s="42">
        <v>4.5325146484667584</v>
      </c>
      <c r="P16" s="42">
        <v>0.10291071800696029</v>
      </c>
      <c r="Q16" s="54"/>
      <c r="R16" s="43">
        <v>-2.0539999999999999E-2</v>
      </c>
      <c r="S16" s="43">
        <v>1.91E-3</v>
      </c>
      <c r="T16" s="51">
        <v>17.2</v>
      </c>
      <c r="U16" s="44"/>
      <c r="V16" s="45">
        <v>508.27487994308706</v>
      </c>
      <c r="W16" s="45">
        <v>39.840478166492112</v>
      </c>
      <c r="X16" s="45">
        <v>499.11395313950817</v>
      </c>
      <c r="Y16" s="45">
        <v>11.625570634823527</v>
      </c>
      <c r="Z16" s="45">
        <v>504.72029514649978</v>
      </c>
      <c r="AA16" s="45">
        <v>12.96953287890241</v>
      </c>
      <c r="AB16" s="45">
        <v>640.43586666666647</v>
      </c>
      <c r="AC16" s="45"/>
      <c r="AE16" s="42">
        <v>1.5018833642092162</v>
      </c>
      <c r="AF16" s="85"/>
    </row>
    <row r="17" spans="1:38" ht="17.25" x14ac:dyDescent="0.25">
      <c r="A17" s="27" t="s">
        <v>13</v>
      </c>
      <c r="B17" s="40" t="s">
        <v>37</v>
      </c>
      <c r="C17" s="41">
        <v>0.61506944444444445</v>
      </c>
      <c r="D17" s="27" t="s">
        <v>3</v>
      </c>
      <c r="E17" s="95" t="s">
        <v>60</v>
      </c>
      <c r="F17" s="27">
        <v>1</v>
      </c>
      <c r="G17" s="27">
        <v>3</v>
      </c>
      <c r="H17" s="42">
        <v>131.50027900000001</v>
      </c>
      <c r="I17" s="42">
        <v>221.251836</v>
      </c>
      <c r="J17" s="42">
        <v>469.56616600000001</v>
      </c>
      <c r="K17" s="42">
        <v>3.8643500736053937</v>
      </c>
      <c r="L17" s="42">
        <v>0.84909263135806612</v>
      </c>
      <c r="M17" s="42">
        <v>14.640479015685003</v>
      </c>
      <c r="N17" s="42">
        <v>0.23595491306731145</v>
      </c>
      <c r="O17" s="42">
        <v>4.9619677516222396</v>
      </c>
      <c r="P17" s="42">
        <v>0.11206624937241544</v>
      </c>
      <c r="Q17" s="54"/>
      <c r="R17" s="43">
        <v>-2.349E-2</v>
      </c>
      <c r="S17" s="43">
        <v>2.8400000000000001E-3</v>
      </c>
      <c r="T17" s="51">
        <v>2.0299999999999998</v>
      </c>
      <c r="U17" s="44"/>
      <c r="V17" s="45">
        <v>578.82423725798344</v>
      </c>
      <c r="W17" s="45">
        <v>143.3025754391561</v>
      </c>
      <c r="X17" s="45">
        <v>551.49027166647693</v>
      </c>
      <c r="Y17" s="45">
        <v>15.369539185844541</v>
      </c>
      <c r="Z17" s="45">
        <v>553.43809093125969</v>
      </c>
      <c r="AA17" s="45">
        <v>14.197391383402385</v>
      </c>
      <c r="AB17" s="45">
        <v>703.74153333333345</v>
      </c>
      <c r="AC17" s="45"/>
      <c r="AE17" s="42">
        <v>1.6153913314150661</v>
      </c>
      <c r="AF17" s="72"/>
    </row>
    <row r="18" spans="1:38" ht="17.25" x14ac:dyDescent="0.25">
      <c r="A18" s="27" t="s">
        <v>13</v>
      </c>
      <c r="B18" s="40" t="s">
        <v>37</v>
      </c>
      <c r="C18" s="41">
        <v>0.61738425925925922</v>
      </c>
      <c r="D18" s="27" t="s">
        <v>3</v>
      </c>
      <c r="E18" s="95" t="s">
        <v>60</v>
      </c>
      <c r="F18" s="27">
        <v>1</v>
      </c>
      <c r="G18" s="27">
        <v>4</v>
      </c>
      <c r="H18" s="42">
        <v>132.279417</v>
      </c>
      <c r="I18" s="42">
        <v>222.78129200000001</v>
      </c>
      <c r="J18" s="42">
        <v>470.313152</v>
      </c>
      <c r="K18" s="42">
        <v>4.6472328414328388</v>
      </c>
      <c r="L18" s="42">
        <v>0.17748112700386626</v>
      </c>
      <c r="M18" s="42">
        <v>16.171501300616825</v>
      </c>
      <c r="N18" s="42">
        <v>0.1172633428465695</v>
      </c>
      <c r="O18" s="42">
        <v>5.7118479805950528</v>
      </c>
      <c r="P18" s="42">
        <v>0.10236877057603115</v>
      </c>
      <c r="Q18" s="54"/>
      <c r="R18" s="43">
        <v>-2.0500000000000001E-2</v>
      </c>
      <c r="S18" s="43">
        <v>-5.9999999999999995E-4</v>
      </c>
      <c r="T18" s="51">
        <v>61.7</v>
      </c>
      <c r="U18" s="44"/>
      <c r="V18" s="45">
        <v>713.37048449135477</v>
      </c>
      <c r="W18" s="45">
        <v>34.738261056570579</v>
      </c>
      <c r="X18" s="45">
        <v>620.94739818328185</v>
      </c>
      <c r="Y18" s="45">
        <v>13.693840240815371</v>
      </c>
      <c r="Z18" s="45">
        <v>638.87739864750961</v>
      </c>
      <c r="AA18" s="45">
        <v>13.811506130269887</v>
      </c>
      <c r="AB18" s="45">
        <v>748.79666666666662</v>
      </c>
      <c r="AC18" s="45"/>
      <c r="AE18" s="42">
        <v>1.6975215256239842</v>
      </c>
      <c r="AF18" s="72"/>
    </row>
    <row r="19" spans="1:38" ht="17.25" x14ac:dyDescent="0.25">
      <c r="A19" s="27" t="s">
        <v>13</v>
      </c>
      <c r="B19" s="40" t="s">
        <v>37</v>
      </c>
      <c r="C19" s="41">
        <v>0.62064814814814817</v>
      </c>
      <c r="D19" s="27" t="s">
        <v>3</v>
      </c>
      <c r="E19" s="95" t="s">
        <v>60</v>
      </c>
      <c r="F19" s="27">
        <v>1</v>
      </c>
      <c r="G19" s="27">
        <v>5</v>
      </c>
      <c r="H19" s="42">
        <v>131.868628</v>
      </c>
      <c r="I19" s="42">
        <v>222.860569</v>
      </c>
      <c r="J19" s="42">
        <v>470.60011800000001</v>
      </c>
      <c r="K19" s="42">
        <v>4.2417239640695499</v>
      </c>
      <c r="L19" s="42">
        <v>0.16041393240877927</v>
      </c>
      <c r="M19" s="42">
        <v>16.252986762370654</v>
      </c>
      <c r="N19" s="42">
        <v>0.17423114629535216</v>
      </c>
      <c r="O19" s="42">
        <v>6.0028948434467679</v>
      </c>
      <c r="P19" s="42">
        <v>0.1044843159062761</v>
      </c>
      <c r="Q19" s="54"/>
      <c r="R19" s="43">
        <v>-1.891E-2</v>
      </c>
      <c r="S19" s="43">
        <v>-1.75E-3</v>
      </c>
      <c r="T19" s="51">
        <v>24.9</v>
      </c>
      <c r="U19" s="44"/>
      <c r="V19" s="45">
        <v>642.95283598763001</v>
      </c>
      <c r="W19" s="45">
        <v>30.801627150433585</v>
      </c>
      <c r="X19" s="45">
        <v>624.70665306492981</v>
      </c>
      <c r="Y19" s="45">
        <v>14.997641802366383</v>
      </c>
      <c r="Z19" s="45">
        <v>672.16584804447086</v>
      </c>
      <c r="AA19" s="45">
        <v>14.266283105353699</v>
      </c>
      <c r="AB19" s="45">
        <v>743.04779999999994</v>
      </c>
      <c r="AC19" s="45"/>
      <c r="AE19" s="42">
        <v>1.686980128108992</v>
      </c>
      <c r="AF19" s="72"/>
    </row>
    <row r="20" spans="1:38" ht="17.25" x14ac:dyDescent="0.25">
      <c r="A20" s="27" t="s">
        <v>13</v>
      </c>
      <c r="B20" s="40" t="s">
        <v>37</v>
      </c>
      <c r="C20" s="41">
        <v>0.62395833333333328</v>
      </c>
      <c r="D20" s="27" t="s">
        <v>3</v>
      </c>
      <c r="E20" s="95" t="s">
        <v>60</v>
      </c>
      <c r="F20" s="27">
        <v>1</v>
      </c>
      <c r="G20" s="27">
        <v>6</v>
      </c>
      <c r="H20" s="42">
        <v>132.34389899999999</v>
      </c>
      <c r="I20" s="42">
        <v>224.23824500000001</v>
      </c>
      <c r="J20" s="42">
        <v>471.11755799999997</v>
      </c>
      <c r="K20" s="42">
        <v>4.722349982062795</v>
      </c>
      <c r="L20" s="42">
        <v>0.20856108459716449</v>
      </c>
      <c r="M20" s="42">
        <v>17.632902549823143</v>
      </c>
      <c r="N20" s="42">
        <v>0.11589035229565058</v>
      </c>
      <c r="O20" s="42">
        <v>6.5244735908779035</v>
      </c>
      <c r="P20" s="42">
        <v>0.10201342928009087</v>
      </c>
      <c r="Q20" s="54"/>
      <c r="R20" s="43">
        <v>-2.1430000000000001E-2</v>
      </c>
      <c r="S20" s="43">
        <v>-1.32E-3</v>
      </c>
      <c r="T20" s="51">
        <v>23.8</v>
      </c>
      <c r="U20" s="44"/>
      <c r="V20" s="45">
        <v>726.58625756968343</v>
      </c>
      <c r="W20" s="45">
        <v>39.959873341712992</v>
      </c>
      <c r="X20" s="45">
        <v>689.32767238939289</v>
      </c>
      <c r="Y20" s="45">
        <v>15.008923601329986</v>
      </c>
      <c r="Z20" s="45">
        <v>731.99953939182831</v>
      </c>
      <c r="AA20" s="45">
        <v>14.514256629633568</v>
      </c>
      <c r="AB20" s="45">
        <v>813.06406666666669</v>
      </c>
      <c r="AC20" s="45"/>
      <c r="AE20" s="42">
        <v>1.8165906605031661</v>
      </c>
      <c r="AF20" s="72"/>
    </row>
    <row r="21" spans="1:38" ht="17.25" x14ac:dyDescent="0.25">
      <c r="A21" s="27" t="s">
        <v>13</v>
      </c>
      <c r="B21" s="40" t="s">
        <v>37</v>
      </c>
      <c r="C21" s="41">
        <v>0.62848379629629625</v>
      </c>
      <c r="D21" s="27" t="s">
        <v>3</v>
      </c>
      <c r="E21" s="95" t="s">
        <v>60</v>
      </c>
      <c r="F21" s="27">
        <v>1</v>
      </c>
      <c r="G21" s="27">
        <v>7</v>
      </c>
      <c r="H21" s="42">
        <v>132.39700999999999</v>
      </c>
      <c r="I21" s="42">
        <v>224.17589699999999</v>
      </c>
      <c r="J21" s="42">
        <v>471.18999000000002</v>
      </c>
      <c r="K21" s="42">
        <v>4.7827820031654653</v>
      </c>
      <c r="L21" s="42">
        <v>0.2745493310674903</v>
      </c>
      <c r="M21" s="42">
        <v>17.573616636864813</v>
      </c>
      <c r="N21" s="42">
        <v>0.22049891697316704</v>
      </c>
      <c r="O21" s="42">
        <v>6.6025638085198466</v>
      </c>
      <c r="P21" s="42">
        <v>0.1055705973006045</v>
      </c>
      <c r="Q21" s="54"/>
      <c r="R21" s="43">
        <v>-2.086E-2</v>
      </c>
      <c r="S21" s="43">
        <v>-1.6299999999999999E-3</v>
      </c>
      <c r="T21" s="51">
        <v>14.2</v>
      </c>
      <c r="U21" s="44"/>
      <c r="V21" s="45">
        <v>737.25730620260356</v>
      </c>
      <c r="W21" s="45">
        <v>51.092834079089279</v>
      </c>
      <c r="X21" s="45">
        <v>686.51406356070788</v>
      </c>
      <c r="Y21" s="45">
        <v>17.400134756218211</v>
      </c>
      <c r="Z21" s="45">
        <v>740.97746289717747</v>
      </c>
      <c r="AA21" s="45">
        <v>14.921197145827071</v>
      </c>
      <c r="AB21" s="45">
        <v>806.5308</v>
      </c>
      <c r="AC21" s="45"/>
      <c r="AE21" s="42">
        <v>1.8043839629340817</v>
      </c>
      <c r="AF21" s="72"/>
    </row>
    <row r="22" spans="1:38" ht="17.25" x14ac:dyDescent="0.25">
      <c r="A22" s="27" t="s">
        <v>13</v>
      </c>
      <c r="B22" s="40" t="s">
        <v>37</v>
      </c>
      <c r="C22" s="41">
        <v>0.63065972222222222</v>
      </c>
      <c r="D22" s="27" t="s">
        <v>3</v>
      </c>
      <c r="E22" s="95" t="s">
        <v>60</v>
      </c>
      <c r="F22" s="27">
        <v>1</v>
      </c>
      <c r="G22" s="27">
        <v>8</v>
      </c>
      <c r="H22" s="42">
        <v>132.094166</v>
      </c>
      <c r="I22" s="42">
        <v>222.77571800000001</v>
      </c>
      <c r="J22" s="42">
        <v>470.62801200000001</v>
      </c>
      <c r="K22" s="42">
        <v>4.4834580849232708</v>
      </c>
      <c r="L22" s="42">
        <v>0.12680034543634691</v>
      </c>
      <c r="M22" s="42">
        <v>16.174909944700715</v>
      </c>
      <c r="N22" s="42">
        <v>0.15000029898116871</v>
      </c>
      <c r="O22" s="42">
        <v>6.0433063837543273</v>
      </c>
      <c r="P22" s="42">
        <v>0.10487287171864849</v>
      </c>
      <c r="Q22" s="54"/>
      <c r="R22" s="43">
        <v>-1.6330000000000001E-2</v>
      </c>
      <c r="S22" s="43">
        <v>-3.4499999999999999E-3</v>
      </c>
      <c r="T22" s="51">
        <v>52.6</v>
      </c>
      <c r="U22" s="44"/>
      <c r="V22" s="45">
        <v>684.74252899796875</v>
      </c>
      <c r="W22" s="45">
        <v>26.519513697986035</v>
      </c>
      <c r="X22" s="45">
        <v>621.10452608064077</v>
      </c>
      <c r="Y22" s="45">
        <v>14.359594266684818</v>
      </c>
      <c r="Z22" s="45">
        <v>676.79354418285914</v>
      </c>
      <c r="AA22" s="45">
        <v>14.339162771910287</v>
      </c>
      <c r="AB22" s="45">
        <v>726.45806666666658</v>
      </c>
      <c r="AC22" s="45"/>
      <c r="AE22" s="42">
        <v>1.6566617720213521</v>
      </c>
      <c r="AF22" s="72"/>
    </row>
    <row r="23" spans="1:38" ht="17.25" x14ac:dyDescent="0.25">
      <c r="A23" s="27" t="s">
        <v>13</v>
      </c>
      <c r="B23" s="40" t="s">
        <v>37</v>
      </c>
      <c r="C23" s="41">
        <v>0.63901620370370371</v>
      </c>
      <c r="D23" s="27" t="s">
        <v>3</v>
      </c>
      <c r="E23" s="95" t="s">
        <v>60</v>
      </c>
      <c r="F23" s="27">
        <v>2</v>
      </c>
      <c r="G23" s="27">
        <v>1</v>
      </c>
      <c r="H23" s="42">
        <v>132.19726800000001</v>
      </c>
      <c r="I23" s="42">
        <v>223.30928599999999</v>
      </c>
      <c r="J23" s="42">
        <v>470.865092</v>
      </c>
      <c r="K23" s="42">
        <v>4.6000786967803862</v>
      </c>
      <c r="L23" s="42">
        <v>0.16760153403238318</v>
      </c>
      <c r="M23" s="42">
        <v>16.714132233304497</v>
      </c>
      <c r="N23" s="42">
        <v>0.17743425374391522</v>
      </c>
      <c r="O23" s="42">
        <v>6.2908345503462897</v>
      </c>
      <c r="P23" s="42">
        <v>0.11216313512241891</v>
      </c>
      <c r="Q23" s="54"/>
      <c r="R23" s="43">
        <v>-1.7809999999999999E-2</v>
      </c>
      <c r="S23" s="43">
        <v>-2.9299999999999999E-3</v>
      </c>
      <c r="T23" s="51">
        <v>31.7</v>
      </c>
      <c r="U23" s="44"/>
      <c r="V23" s="45">
        <v>705.10178219656666</v>
      </c>
      <c r="W23" s="45">
        <v>33.038692917940907</v>
      </c>
      <c r="X23" s="45">
        <v>646.10027452714496</v>
      </c>
      <c r="Y23" s="45">
        <v>15.482454007783247</v>
      </c>
      <c r="Z23" s="45">
        <v>705.16900309786627</v>
      </c>
      <c r="AA23" s="45">
        <v>15.260653928145123</v>
      </c>
      <c r="AB23" s="45">
        <v>755.8818</v>
      </c>
      <c r="AC23" s="45"/>
      <c r="AE23" s="42">
        <v>1.7105379676542873</v>
      </c>
      <c r="AF23" s="72"/>
    </row>
    <row r="24" spans="1:38" ht="17.25" x14ac:dyDescent="0.25">
      <c r="A24" s="27" t="s">
        <v>13</v>
      </c>
      <c r="B24" s="40" t="s">
        <v>37</v>
      </c>
      <c r="C24" s="41">
        <v>0.64462962962962966</v>
      </c>
      <c r="D24" s="27" t="s">
        <v>3</v>
      </c>
      <c r="E24" s="95" t="s">
        <v>60</v>
      </c>
      <c r="F24" s="27">
        <v>3</v>
      </c>
      <c r="G24" s="27">
        <v>1</v>
      </c>
      <c r="H24" s="42">
        <v>131.79791299999999</v>
      </c>
      <c r="I24" s="42">
        <v>222.70664600000001</v>
      </c>
      <c r="J24" s="42">
        <v>470.37929800000001</v>
      </c>
      <c r="K24" s="42">
        <v>4.2098047587619334</v>
      </c>
      <c r="L24" s="42">
        <v>0.11494402682576639</v>
      </c>
      <c r="M24" s="42">
        <v>16.115290474264128</v>
      </c>
      <c r="N24" s="42">
        <v>0.11142605949777862</v>
      </c>
      <c r="O24" s="42">
        <v>5.8120590556054026</v>
      </c>
      <c r="P24" s="42">
        <v>0.10201290146160143</v>
      </c>
      <c r="Q24" s="54"/>
      <c r="R24" s="43">
        <v>-1.8409999999999999E-2</v>
      </c>
      <c r="S24" s="43">
        <v>-1.99E-3</v>
      </c>
      <c r="T24" s="51">
        <v>51.5</v>
      </c>
      <c r="U24" s="44"/>
      <c r="V24" s="45">
        <v>637.47630595183034</v>
      </c>
      <c r="W24" s="45">
        <v>23.975263518662153</v>
      </c>
      <c r="X24" s="45">
        <v>618.35784900518502</v>
      </c>
      <c r="Y24" s="45">
        <v>13.539467656451478</v>
      </c>
      <c r="Z24" s="45">
        <v>650.33098844385245</v>
      </c>
      <c r="AA24" s="45">
        <v>13.862712188340003</v>
      </c>
      <c r="AB24" s="45">
        <v>735.9204666666667</v>
      </c>
      <c r="AC24" s="45"/>
      <c r="AE24" s="42">
        <v>1.6739362000768783</v>
      </c>
      <c r="AF24" s="72"/>
    </row>
    <row r="25" spans="1:38" ht="17.25" x14ac:dyDescent="0.25">
      <c r="A25" s="27" t="s">
        <v>13</v>
      </c>
      <c r="B25" s="40" t="s">
        <v>37</v>
      </c>
      <c r="C25" s="41">
        <v>0.64724537037037033</v>
      </c>
      <c r="D25" s="27" t="s">
        <v>3</v>
      </c>
      <c r="E25" s="95" t="s">
        <v>60</v>
      </c>
      <c r="F25" s="27">
        <v>3</v>
      </c>
      <c r="G25" s="27">
        <v>2</v>
      </c>
      <c r="H25" s="42">
        <v>131.87185700000001</v>
      </c>
      <c r="I25" s="42">
        <v>223.68935099999999</v>
      </c>
      <c r="J25" s="42">
        <v>470.61541099999999</v>
      </c>
      <c r="K25" s="42">
        <v>4.2879803464069681</v>
      </c>
      <c r="L25" s="42">
        <v>0.20594089114881872</v>
      </c>
      <c r="M25" s="42">
        <v>17.099765376237059</v>
      </c>
      <c r="N25" s="42">
        <v>0.19903427989088612</v>
      </c>
      <c r="O25" s="42">
        <v>6.0514425343446874</v>
      </c>
      <c r="P25" s="42">
        <v>0.17898144982109879</v>
      </c>
      <c r="Q25" s="54"/>
      <c r="R25" s="43">
        <v>-2.111E-2</v>
      </c>
      <c r="S25" s="43">
        <v>-1.0200000000000001E-3</v>
      </c>
      <c r="T25" s="51">
        <v>15.5</v>
      </c>
      <c r="U25" s="44"/>
      <c r="V25" s="45">
        <v>650.90644032133673</v>
      </c>
      <c r="W25" s="45">
        <v>38.103799720207782</v>
      </c>
      <c r="X25" s="45">
        <v>664.14613758951907</v>
      </c>
      <c r="Y25" s="45">
        <v>16.383298538845459</v>
      </c>
      <c r="Z25" s="45">
        <v>677.72541520024458</v>
      </c>
      <c r="AA25" s="45">
        <v>21.949688731389529</v>
      </c>
      <c r="AB25" s="45">
        <v>788.6651333333333</v>
      </c>
      <c r="AC25" s="45"/>
      <c r="AE25" s="42">
        <v>1.7711220639364202</v>
      </c>
      <c r="AF25" s="72"/>
    </row>
    <row r="26" spans="1:38" ht="17.25" x14ac:dyDescent="0.25">
      <c r="A26" s="27" t="s">
        <v>13</v>
      </c>
      <c r="B26" s="40" t="s">
        <v>37</v>
      </c>
      <c r="C26" s="41">
        <v>0.64998842592592598</v>
      </c>
      <c r="D26" s="27" t="s">
        <v>3</v>
      </c>
      <c r="E26" s="95" t="s">
        <v>60</v>
      </c>
      <c r="F26" s="27">
        <v>3</v>
      </c>
      <c r="G26" s="27">
        <v>3</v>
      </c>
      <c r="H26" s="42">
        <v>131.37604099999999</v>
      </c>
      <c r="I26" s="42">
        <v>221.61686499999999</v>
      </c>
      <c r="J26" s="42">
        <v>469.689166</v>
      </c>
      <c r="K26" s="42">
        <v>3.7966018962824677</v>
      </c>
      <c r="L26" s="42">
        <v>0.38983784463647558</v>
      </c>
      <c r="M26" s="42">
        <v>15.029135423881229</v>
      </c>
      <c r="N26" s="42">
        <v>0.18619085992122414</v>
      </c>
      <c r="O26" s="42">
        <v>5.1286271956774954</v>
      </c>
      <c r="P26" s="42">
        <v>0.15440872476355602</v>
      </c>
      <c r="Q26" s="54"/>
      <c r="R26" s="43">
        <v>-2.2749999999999999E-2</v>
      </c>
      <c r="S26" s="43">
        <v>1.98E-3</v>
      </c>
      <c r="T26" s="51">
        <v>6.59</v>
      </c>
      <c r="U26" s="44"/>
      <c r="V26" s="45">
        <v>567.45477053296895</v>
      </c>
      <c r="W26" s="45">
        <v>66.412940808086233</v>
      </c>
      <c r="X26" s="45">
        <v>568.91091542968979</v>
      </c>
      <c r="Y26" s="45">
        <v>14.261948868736443</v>
      </c>
      <c r="Z26" s="45">
        <v>572.38595079680886</v>
      </c>
      <c r="AA26" s="45">
        <v>18.734325226561904</v>
      </c>
      <c r="AB26" s="45">
        <v>715.26966666666658</v>
      </c>
      <c r="AC26" s="45"/>
      <c r="AE26" s="42">
        <v>1.6362997254680913</v>
      </c>
      <c r="AF26" s="72"/>
    </row>
    <row r="27" spans="1:38" ht="17.25" x14ac:dyDescent="0.25">
      <c r="A27" s="27" t="s">
        <v>13</v>
      </c>
      <c r="B27" s="27" t="s">
        <v>54</v>
      </c>
      <c r="C27" s="27"/>
      <c r="D27" s="27" t="s">
        <v>3</v>
      </c>
      <c r="E27" s="95" t="s">
        <v>60</v>
      </c>
      <c r="F27" s="27">
        <v>4</v>
      </c>
      <c r="G27" s="27">
        <v>1</v>
      </c>
      <c r="H27" s="27">
        <v>132.45806999999999</v>
      </c>
      <c r="I27" s="27">
        <v>223.87867600000001</v>
      </c>
      <c r="J27" s="27">
        <v>470.24386800000002</v>
      </c>
      <c r="K27" s="42">
        <v>4.0959273999999652</v>
      </c>
      <c r="L27" s="42">
        <v>0.20545710948724583</v>
      </c>
      <c r="M27" s="42">
        <v>16.284937599999978</v>
      </c>
      <c r="N27" s="42">
        <v>0.22462778965998917</v>
      </c>
      <c r="O27" s="42">
        <v>5.4267336000000341</v>
      </c>
      <c r="P27" s="42">
        <v>0.20493050385924727</v>
      </c>
      <c r="Q27" s="42"/>
      <c r="R27" s="43">
        <v>-2.1180000000000001E-2</v>
      </c>
      <c r="S27" s="43">
        <v>-2.0000000000000001E-4</v>
      </c>
      <c r="T27" s="27">
        <v>21.6</v>
      </c>
      <c r="U27" s="27"/>
      <c r="V27" s="45">
        <v>618.01668919583017</v>
      </c>
      <c r="W27" s="45">
        <v>37.414890334977471</v>
      </c>
      <c r="X27" s="45">
        <v>626.18240001468439</v>
      </c>
      <c r="Y27" s="45">
        <v>16.391382491062259</v>
      </c>
      <c r="Z27" s="45">
        <v>606.33653607248493</v>
      </c>
      <c r="AA27" s="45">
        <v>24.372249657776493</v>
      </c>
      <c r="AB27" s="45">
        <v>755.2710666666668</v>
      </c>
      <c r="AC27" s="45"/>
      <c r="AD27" s="27"/>
      <c r="AE27" s="42">
        <v>1.7094148775878781</v>
      </c>
      <c r="AF27" s="72"/>
      <c r="AG27" s="42">
        <v>116.385625</v>
      </c>
      <c r="AH27" s="42">
        <v>1.378908E-2</v>
      </c>
      <c r="AI27" s="74" t="s">
        <v>58</v>
      </c>
      <c r="AJ27" s="74" t="s">
        <v>58</v>
      </c>
      <c r="AK27" s="42">
        <v>520.22262000000001</v>
      </c>
      <c r="AL27" s="42">
        <v>3.084491E-2</v>
      </c>
    </row>
    <row r="28" spans="1:38" ht="17.25" x14ac:dyDescent="0.25">
      <c r="A28" s="27" t="s">
        <v>13</v>
      </c>
      <c r="B28" s="27" t="s">
        <v>54</v>
      </c>
      <c r="C28" s="27"/>
      <c r="D28" s="27" t="s">
        <v>3</v>
      </c>
      <c r="E28" s="95" t="s">
        <v>60</v>
      </c>
      <c r="F28" s="27">
        <v>4</v>
      </c>
      <c r="G28" s="27">
        <v>2</v>
      </c>
      <c r="H28" s="42">
        <v>133.017664</v>
      </c>
      <c r="I28" s="42">
        <v>225.08587299999999</v>
      </c>
      <c r="J28" s="42">
        <v>471.16669999999999</v>
      </c>
      <c r="K28" s="42">
        <v>4.6614793999999904</v>
      </c>
      <c r="L28" s="42">
        <v>0.20195559557762968</v>
      </c>
      <c r="M28" s="42">
        <v>17.379798600000015</v>
      </c>
      <c r="N28" s="42">
        <v>0.25766117335455402</v>
      </c>
      <c r="O28" s="42">
        <v>6.3541586000000052</v>
      </c>
      <c r="P28" s="42">
        <v>0.20665567606166629</v>
      </c>
      <c r="Q28" s="42"/>
      <c r="R28" s="43">
        <v>-1.7749999999999998E-2</v>
      </c>
      <c r="S28" s="43">
        <v>-3.5699999999999998E-3</v>
      </c>
      <c r="T28" s="51">
        <v>19.100000000000001</v>
      </c>
      <c r="U28" s="27"/>
      <c r="V28" s="45">
        <v>715.87284097596398</v>
      </c>
      <c r="W28" s="45">
        <v>38.687255522229677</v>
      </c>
      <c r="X28" s="45">
        <v>677.33913912324419</v>
      </c>
      <c r="Y28" s="45">
        <v>18.342158960422914</v>
      </c>
      <c r="Z28" s="45">
        <v>712.43644813846686</v>
      </c>
      <c r="AA28" s="45">
        <v>25.131549728580154</v>
      </c>
      <c r="AB28" s="45">
        <v>781.75633333333315</v>
      </c>
      <c r="AC28" s="45"/>
      <c r="AD28" s="27"/>
      <c r="AE28" s="42">
        <v>1.7583058699909659</v>
      </c>
      <c r="AF28" s="72"/>
      <c r="AG28" s="42">
        <v>116.379667</v>
      </c>
      <c r="AH28" s="42">
        <v>9.5969699999999998E-3</v>
      </c>
      <c r="AI28" s="42">
        <v>266.74796099999998</v>
      </c>
      <c r="AJ28" s="42">
        <v>7.4511309999999997E-2</v>
      </c>
      <c r="AK28" s="42">
        <v>520.21802700000001</v>
      </c>
      <c r="AL28" s="42">
        <v>4.5161180000000002E-2</v>
      </c>
    </row>
    <row r="29" spans="1:38" ht="17.25" x14ac:dyDescent="0.25">
      <c r="A29" s="27" t="s">
        <v>13</v>
      </c>
      <c r="B29" s="27" t="s">
        <v>54</v>
      </c>
      <c r="C29" s="27"/>
      <c r="D29" s="27" t="s">
        <v>3</v>
      </c>
      <c r="E29" s="95" t="s">
        <v>60</v>
      </c>
      <c r="F29" s="27">
        <v>5</v>
      </c>
      <c r="G29" s="27">
        <v>1</v>
      </c>
      <c r="H29" s="42">
        <v>132.31445099999999</v>
      </c>
      <c r="I29" s="42">
        <v>223.32184100000001</v>
      </c>
      <c r="J29" s="42">
        <v>470.34142900000001</v>
      </c>
      <c r="K29" s="42">
        <v>4.0248303999999848</v>
      </c>
      <c r="L29" s="42">
        <v>0.24001370629095314</v>
      </c>
      <c r="M29" s="42">
        <v>15.800624599999992</v>
      </c>
      <c r="N29" s="42">
        <v>0.22641691584249712</v>
      </c>
      <c r="O29" s="42">
        <v>5.5140546000000654</v>
      </c>
      <c r="P29" s="42">
        <v>0.21389879512861443</v>
      </c>
      <c r="Q29" s="42"/>
      <c r="R29" s="43">
        <v>-1.9609999999999999E-2</v>
      </c>
      <c r="S29" s="43">
        <v>-8.7000000000000001E-4</v>
      </c>
      <c r="T29" s="51">
        <v>12.4</v>
      </c>
      <c r="U29" s="27"/>
      <c r="V29" s="45">
        <v>605.92994327862721</v>
      </c>
      <c r="W29" s="45">
        <v>42.735970752696076</v>
      </c>
      <c r="X29" s="45">
        <v>603.91721038905916</v>
      </c>
      <c r="Y29" s="45">
        <v>16.033846646751879</v>
      </c>
      <c r="Z29" s="45">
        <v>616.29545310460821</v>
      </c>
      <c r="AA29" s="45">
        <v>25.403739477147958</v>
      </c>
      <c r="AB29" s="45">
        <v>729.23513333333335</v>
      </c>
      <c r="AC29" s="45"/>
      <c r="AD29" s="27"/>
      <c r="AE29" s="42">
        <v>1.6617264595488694</v>
      </c>
      <c r="AF29" s="72"/>
      <c r="AG29" s="42">
        <v>116.313103</v>
      </c>
      <c r="AH29" s="42">
        <v>4.842175E-2</v>
      </c>
      <c r="AI29" s="74" t="s">
        <v>58</v>
      </c>
      <c r="AJ29" s="74" t="s">
        <v>58</v>
      </c>
      <c r="AK29" s="42">
        <v>520.23285999999996</v>
      </c>
      <c r="AL29" s="42">
        <v>7.1725369999999997E-2</v>
      </c>
    </row>
    <row r="30" spans="1:38" ht="17.25" x14ac:dyDescent="0.25">
      <c r="A30" s="27" t="s">
        <v>13</v>
      </c>
      <c r="B30" s="27" t="s">
        <v>55</v>
      </c>
      <c r="C30" s="27"/>
      <c r="D30" s="27" t="s">
        <v>3</v>
      </c>
      <c r="E30" s="95" t="s">
        <v>60</v>
      </c>
      <c r="F30" s="27">
        <v>6</v>
      </c>
      <c r="G30" s="27">
        <v>1</v>
      </c>
      <c r="H30" s="42">
        <v>132.23661999999999</v>
      </c>
      <c r="I30" s="42">
        <v>223.42171099999999</v>
      </c>
      <c r="J30" s="42">
        <v>470.45633700000002</v>
      </c>
      <c r="K30" s="42">
        <v>4.5263634000000081</v>
      </c>
      <c r="L30" s="42">
        <v>0.2511221302221352</v>
      </c>
      <c r="M30" s="42">
        <v>16.527239199999968</v>
      </c>
      <c r="N30" s="42">
        <v>0.23303173374923181</v>
      </c>
      <c r="O30" s="42">
        <v>5.984699599999999</v>
      </c>
      <c r="P30" s="42">
        <v>0.20282132971485198</v>
      </c>
      <c r="Q30" s="42"/>
      <c r="R30" s="43">
        <v>-1.8440000000000002E-2</v>
      </c>
      <c r="S30" s="43">
        <v>-2.3400000000000001E-3</v>
      </c>
      <c r="T30" s="51">
        <v>16.8</v>
      </c>
      <c r="U30" s="27"/>
      <c r="V30" s="45">
        <v>692.2177783990843</v>
      </c>
      <c r="W30" s="45">
        <v>46.260700141480292</v>
      </c>
      <c r="X30" s="45">
        <v>637.40546997323031</v>
      </c>
      <c r="Y30" s="45">
        <v>16.847302265379746</v>
      </c>
      <c r="Z30" s="45">
        <v>670.08268217866157</v>
      </c>
      <c r="AA30" s="45">
        <v>24.477175733544076</v>
      </c>
      <c r="AB30" s="45">
        <v>752.28453333333346</v>
      </c>
      <c r="AC30" s="45"/>
      <c r="AD30" s="27"/>
      <c r="AE30" s="42">
        <v>1.7039258181417343</v>
      </c>
      <c r="AF30" s="72"/>
      <c r="AG30" s="42">
        <v>115.73769799999999</v>
      </c>
      <c r="AH30" s="42">
        <v>7.53399E-3</v>
      </c>
      <c r="AI30" s="42">
        <v>266.10812299999998</v>
      </c>
      <c r="AJ30" s="42">
        <v>4.1294039999999997E-2</v>
      </c>
      <c r="AK30" s="42">
        <v>520.13760100000002</v>
      </c>
      <c r="AL30" s="42">
        <v>5.7355699999999997E-3</v>
      </c>
    </row>
    <row r="31" spans="1:38" ht="17.25" x14ac:dyDescent="0.25">
      <c r="A31" s="27" t="s">
        <v>13</v>
      </c>
      <c r="B31" s="27" t="s">
        <v>55</v>
      </c>
      <c r="C31" s="27"/>
      <c r="D31" s="27" t="s">
        <v>3</v>
      </c>
      <c r="E31" s="95" t="s">
        <v>60</v>
      </c>
      <c r="F31" s="27">
        <v>6</v>
      </c>
      <c r="G31" s="27">
        <v>2</v>
      </c>
      <c r="H31" s="74" t="s">
        <v>58</v>
      </c>
      <c r="I31" s="42">
        <v>223.63342399999999</v>
      </c>
      <c r="J31" s="42">
        <v>470.37158199999999</v>
      </c>
      <c r="K31" s="74" t="s">
        <v>58</v>
      </c>
      <c r="L31" s="74" t="s">
        <v>58</v>
      </c>
      <c r="M31" s="42">
        <v>16.73759119999994</v>
      </c>
      <c r="N31" s="42">
        <v>0.27546209178241016</v>
      </c>
      <c r="O31" s="42">
        <v>5.905060600000013</v>
      </c>
      <c r="P31" s="42">
        <v>0.3318224121102174</v>
      </c>
      <c r="Q31" s="42"/>
      <c r="R31" s="43">
        <v>-2.487E-2</v>
      </c>
      <c r="S31" s="43">
        <v>1.8600000000000001E-3</v>
      </c>
      <c r="T31" s="75" t="s">
        <v>58</v>
      </c>
      <c r="U31" s="27"/>
      <c r="V31" s="23" t="s">
        <v>58</v>
      </c>
      <c r="W31" s="23" t="s">
        <v>58</v>
      </c>
      <c r="X31" s="45">
        <v>647.19400240887637</v>
      </c>
      <c r="Y31" s="45">
        <v>18.354867492841709</v>
      </c>
      <c r="Z31" s="45">
        <v>660.96812165593974</v>
      </c>
      <c r="AA31" s="45">
        <v>38.724224433299369</v>
      </c>
      <c r="AB31" s="45">
        <v>795.24059999999997</v>
      </c>
      <c r="AC31" s="45"/>
      <c r="AD31" s="27"/>
      <c r="AE31" s="42">
        <v>1.7833439833087315</v>
      </c>
      <c r="AF31" s="72"/>
      <c r="AG31" s="74" t="s">
        <v>58</v>
      </c>
      <c r="AH31" s="74" t="s">
        <v>58</v>
      </c>
      <c r="AI31" s="42">
        <v>266.10948400000001</v>
      </c>
      <c r="AJ31" s="42">
        <v>1.234272E-2</v>
      </c>
      <c r="AK31" s="42">
        <v>520.13248499999997</v>
      </c>
      <c r="AL31" s="42">
        <v>3.0808400000000001E-3</v>
      </c>
    </row>
    <row r="32" spans="1:38" ht="17.25" x14ac:dyDescent="0.25">
      <c r="A32" s="27" t="s">
        <v>13</v>
      </c>
      <c r="B32" s="27" t="s">
        <v>55</v>
      </c>
      <c r="C32" s="27"/>
      <c r="D32" s="27" t="s">
        <v>3</v>
      </c>
      <c r="E32" s="95" t="s">
        <v>60</v>
      </c>
      <c r="F32" s="27">
        <v>7</v>
      </c>
      <c r="G32" s="27">
        <v>1</v>
      </c>
      <c r="H32" s="42">
        <v>131.30430799999999</v>
      </c>
      <c r="I32" s="42">
        <v>221.01489799999999</v>
      </c>
      <c r="J32" s="42">
        <v>469.38905699999998</v>
      </c>
      <c r="K32" s="42">
        <v>3.6787164000000132</v>
      </c>
      <c r="L32" s="42">
        <v>0.20856531395742922</v>
      </c>
      <c r="M32" s="42">
        <v>14.261117199999973</v>
      </c>
      <c r="N32" s="42">
        <v>0.24374541452711956</v>
      </c>
      <c r="O32" s="42">
        <v>4.9930036000000086</v>
      </c>
      <c r="P32" s="42">
        <v>0.20797184930967147</v>
      </c>
      <c r="Q32" s="42"/>
      <c r="R32" s="43">
        <v>-1.6709999999999999E-2</v>
      </c>
      <c r="S32" s="43">
        <v>-1.4499999999999999E-3</v>
      </c>
      <c r="T32" s="51">
        <v>13.2</v>
      </c>
      <c r="U32" s="27"/>
      <c r="V32" s="45">
        <v>547.77522962223964</v>
      </c>
      <c r="W32" s="45">
        <v>36.618947297730358</v>
      </c>
      <c r="X32" s="45">
        <v>534.62492280505535</v>
      </c>
      <c r="Y32" s="45">
        <v>15.309114897430632</v>
      </c>
      <c r="Z32" s="45">
        <v>556.96485173281826</v>
      </c>
      <c r="AA32" s="45">
        <v>24.466692946620217</v>
      </c>
      <c r="AB32" s="45">
        <v>652.38513333333333</v>
      </c>
      <c r="AC32" s="45"/>
      <c r="AD32" s="27"/>
      <c r="AE32" s="42">
        <v>1.5231383350251098</v>
      </c>
      <c r="AF32" s="72"/>
      <c r="AG32" s="42">
        <v>115.65303299999999</v>
      </c>
      <c r="AH32" s="42">
        <v>3.0822699999999998E-3</v>
      </c>
      <c r="AI32" s="42">
        <v>265.96743199999997</v>
      </c>
      <c r="AJ32" s="42">
        <v>1.8666490000000001E-2</v>
      </c>
      <c r="AK32" s="42">
        <v>520.06201699999997</v>
      </c>
      <c r="AL32" s="42">
        <v>2.34133E-3</v>
      </c>
    </row>
    <row r="33" spans="1:55" ht="17.25" x14ac:dyDescent="0.25">
      <c r="A33" s="27" t="s">
        <v>13</v>
      </c>
      <c r="B33" s="27" t="s">
        <v>55</v>
      </c>
      <c r="C33" s="27"/>
      <c r="D33" s="27" t="s">
        <v>3</v>
      </c>
      <c r="E33" s="95" t="s">
        <v>60</v>
      </c>
      <c r="F33" s="27">
        <v>7</v>
      </c>
      <c r="G33" s="27">
        <v>2</v>
      </c>
      <c r="H33" s="42">
        <v>130.89092500000001</v>
      </c>
      <c r="I33" s="42">
        <v>220.528963</v>
      </c>
      <c r="J33" s="42">
        <v>469.00295599999998</v>
      </c>
      <c r="K33" s="42">
        <v>3.1907944000000157</v>
      </c>
      <c r="L33" s="42">
        <v>0.23395589717908166</v>
      </c>
      <c r="M33" s="42">
        <v>13.765042199999954</v>
      </c>
      <c r="N33" s="42">
        <v>0.28985997811723468</v>
      </c>
      <c r="O33" s="42">
        <v>4.4201266000000032</v>
      </c>
      <c r="P33" s="42">
        <v>0.21892014481536387</v>
      </c>
      <c r="Q33" s="42"/>
      <c r="R33" s="43">
        <v>-2.0410000000000001E-2</v>
      </c>
      <c r="S33" s="43">
        <v>1.57E-3</v>
      </c>
      <c r="T33" s="51">
        <v>9.36</v>
      </c>
      <c r="U33" s="27"/>
      <c r="V33" s="45">
        <v>467.72666028159148</v>
      </c>
      <c r="W33" s="45">
        <v>39.133632747459153</v>
      </c>
      <c r="X33" s="45">
        <v>512.77755564146162</v>
      </c>
      <c r="Y33" s="45">
        <v>16.428412629139423</v>
      </c>
      <c r="Z33" s="45">
        <v>491.996429424876</v>
      </c>
      <c r="AA33" s="45">
        <v>25.385232811954044</v>
      </c>
      <c r="AB33" s="45">
        <v>650.72313333333329</v>
      </c>
      <c r="AC33" s="45"/>
      <c r="AD33" s="27"/>
      <c r="AE33" s="42">
        <v>1.5201772625389025</v>
      </c>
      <c r="AF33" s="72"/>
      <c r="AG33" s="42">
        <v>115.727572</v>
      </c>
      <c r="AH33" s="42">
        <v>8.540375E-2</v>
      </c>
      <c r="AI33" s="74" t="s">
        <v>58</v>
      </c>
      <c r="AJ33" s="74" t="s">
        <v>58</v>
      </c>
      <c r="AK33" s="42">
        <v>520.24879299999998</v>
      </c>
      <c r="AL33" s="42">
        <v>4.7160210000000001E-2</v>
      </c>
    </row>
    <row r="34" spans="1:55" ht="17.25" x14ac:dyDescent="0.25">
      <c r="A34" s="27" t="s">
        <v>13</v>
      </c>
      <c r="B34" s="27" t="s">
        <v>55</v>
      </c>
      <c r="C34" s="27"/>
      <c r="D34" s="27" t="s">
        <v>3</v>
      </c>
      <c r="E34" s="95" t="s">
        <v>60</v>
      </c>
      <c r="F34" s="27">
        <v>7</v>
      </c>
      <c r="G34" s="27">
        <v>3</v>
      </c>
      <c r="H34" s="42">
        <v>131.57859300000001</v>
      </c>
      <c r="I34" s="42">
        <v>222.93650199999999</v>
      </c>
      <c r="J34" s="42">
        <v>469.928067</v>
      </c>
      <c r="K34" s="42">
        <v>3.8692124000000092</v>
      </c>
      <c r="L34" s="42">
        <v>0.21678320307073129</v>
      </c>
      <c r="M34" s="42">
        <v>16.163331199999931</v>
      </c>
      <c r="N34" s="42">
        <v>0.27320306218443208</v>
      </c>
      <c r="O34" s="42">
        <v>5.3909065999999939</v>
      </c>
      <c r="P34" s="42">
        <v>0.20788475818893096</v>
      </c>
      <c r="Q34" s="42"/>
      <c r="R34" s="43">
        <v>-2.2079999999999999E-2</v>
      </c>
      <c r="S34" s="43">
        <v>5.4000000000000001E-4</v>
      </c>
      <c r="T34" s="51">
        <v>13.7</v>
      </c>
      <c r="U34" s="27"/>
      <c r="V34" s="45">
        <v>579.64190756449193</v>
      </c>
      <c r="W34" s="45">
        <v>38.507681108141242</v>
      </c>
      <c r="X34" s="45">
        <v>620.57082696890211</v>
      </c>
      <c r="Y34" s="45">
        <v>17.794752541831901</v>
      </c>
      <c r="Z34" s="45">
        <v>602.25233918695517</v>
      </c>
      <c r="AA34" s="45">
        <v>24.675004531696</v>
      </c>
      <c r="AB34" s="45">
        <v>754.6303999999999</v>
      </c>
      <c r="AC34" s="45"/>
      <c r="AD34" s="27"/>
      <c r="AE34" s="42">
        <v>1.7082369620384632</v>
      </c>
      <c r="AF34" s="72"/>
      <c r="AG34" s="42">
        <v>115.736822</v>
      </c>
      <c r="AH34" s="42">
        <v>2.4040869999999999E-2</v>
      </c>
      <c r="AI34" s="74" t="s">
        <v>58</v>
      </c>
      <c r="AJ34" s="74" t="s">
        <v>58</v>
      </c>
      <c r="AK34" s="42">
        <v>520.203124</v>
      </c>
      <c r="AL34" s="42">
        <v>1.183231E-2</v>
      </c>
    </row>
    <row r="35" spans="1:55" ht="17.25" x14ac:dyDescent="0.25">
      <c r="A35" s="27" t="s">
        <v>14</v>
      </c>
      <c r="B35" s="27" t="s">
        <v>54</v>
      </c>
      <c r="C35" s="27"/>
      <c r="D35" s="27" t="s">
        <v>3</v>
      </c>
      <c r="E35" s="96" t="s">
        <v>61</v>
      </c>
      <c r="F35" s="27">
        <v>1</v>
      </c>
      <c r="G35" s="27">
        <v>1</v>
      </c>
      <c r="H35" s="42">
        <v>131.63353499999999</v>
      </c>
      <c r="I35" s="42">
        <v>219.94461999999999</v>
      </c>
      <c r="J35" s="42">
        <v>469.18772799999999</v>
      </c>
      <c r="K35" s="42">
        <v>3.385840399999978</v>
      </c>
      <c r="L35" s="42">
        <v>0.20429163823715307</v>
      </c>
      <c r="M35" s="42">
        <v>12.375415599999997</v>
      </c>
      <c r="N35" s="42">
        <v>0.22134362621340406</v>
      </c>
      <c r="O35" s="42">
        <v>4.447600599999987</v>
      </c>
      <c r="P35" s="42">
        <v>0.21264124504034221</v>
      </c>
      <c r="Q35" s="42"/>
      <c r="R35" s="43">
        <v>-1.272E-2</v>
      </c>
      <c r="S35" s="43">
        <v>-2.5000000000000001E-3</v>
      </c>
      <c r="T35" s="51">
        <v>12.5</v>
      </c>
      <c r="U35" s="27"/>
      <c r="V35" s="45">
        <v>499.45460103978911</v>
      </c>
      <c r="W35" s="45">
        <v>35.078611400890466</v>
      </c>
      <c r="X35" s="45">
        <v>452.82509268581617</v>
      </c>
      <c r="Y35" s="45">
        <v>13.183468404241349</v>
      </c>
      <c r="Z35" s="45">
        <v>495.10588159122801</v>
      </c>
      <c r="AA35" s="45">
        <v>24.705416375504257</v>
      </c>
      <c r="AB35" s="45">
        <v>557.67093333333332</v>
      </c>
      <c r="AC35" s="71" t="s">
        <v>73</v>
      </c>
      <c r="AD35" s="45"/>
      <c r="AE35" s="54">
        <v>1.4630418435166963</v>
      </c>
      <c r="AF35" s="84"/>
      <c r="AG35" s="42">
        <v>116.27117699999999</v>
      </c>
      <c r="AH35" s="42">
        <v>1.1442799999999999E-2</v>
      </c>
      <c r="AI35" s="42">
        <v>266.61109099999999</v>
      </c>
      <c r="AJ35" s="42">
        <v>5.4048140000000001E-2</v>
      </c>
      <c r="AK35" s="42">
        <v>520.14561300000003</v>
      </c>
      <c r="AL35" s="42">
        <v>9.0387499999999999E-3</v>
      </c>
      <c r="AM35" s="46"/>
      <c r="AV35" s="46"/>
    </row>
    <row r="36" spans="1:55" ht="17.25" x14ac:dyDescent="0.25">
      <c r="A36" s="27" t="s">
        <v>14</v>
      </c>
      <c r="B36" s="27" t="s">
        <v>54</v>
      </c>
      <c r="C36" s="27"/>
      <c r="D36" s="27" t="s">
        <v>3</v>
      </c>
      <c r="E36" s="96" t="s">
        <v>61</v>
      </c>
      <c r="F36" s="27">
        <v>2</v>
      </c>
      <c r="G36" s="27">
        <v>1</v>
      </c>
      <c r="H36" s="42">
        <v>131.95410799999999</v>
      </c>
      <c r="I36" s="42">
        <v>220.68585200000001</v>
      </c>
      <c r="J36" s="42">
        <v>469.11594100000002</v>
      </c>
      <c r="K36" s="42">
        <v>3.5638593999999841</v>
      </c>
      <c r="L36" s="42">
        <v>0.2304507528470997</v>
      </c>
      <c r="M36" s="42">
        <v>13.064007599999997</v>
      </c>
      <c r="N36" s="42">
        <v>0.50769127553143178</v>
      </c>
      <c r="O36" s="42">
        <v>4.3164136000000326</v>
      </c>
      <c r="P36" s="42">
        <v>0.21087805676251303</v>
      </c>
      <c r="Q36" s="42"/>
      <c r="R36" s="43">
        <v>-1.52E-2</v>
      </c>
      <c r="S36" s="43">
        <v>-1.1299999999999999E-3</v>
      </c>
      <c r="T36" s="51">
        <v>19.899999999999999</v>
      </c>
      <c r="U36" s="27"/>
      <c r="V36" s="45">
        <v>528.72823660109702</v>
      </c>
      <c r="W36" s="58">
        <v>39.72696876097433</v>
      </c>
      <c r="X36" s="58">
        <v>482.30314153668013</v>
      </c>
      <c r="Y36" s="58">
        <v>24.001948376842069</v>
      </c>
      <c r="Z36" s="58">
        <v>480.26412016438144</v>
      </c>
      <c r="AA36" s="58">
        <v>24.448623192858854</v>
      </c>
      <c r="AB36" s="58">
        <v>585.16800000000001</v>
      </c>
      <c r="AC36" s="58"/>
      <c r="AD36" s="27"/>
      <c r="AE36" s="54">
        <v>1.5218321210528816</v>
      </c>
      <c r="AF36" s="85"/>
      <c r="AG36" s="42">
        <v>116.413731</v>
      </c>
      <c r="AH36" s="42">
        <v>9.1605160000000005E-2</v>
      </c>
      <c r="AI36" s="74" t="s">
        <v>58</v>
      </c>
      <c r="AJ36" s="74" t="s">
        <v>58</v>
      </c>
      <c r="AK36" s="42">
        <v>520.20501300000001</v>
      </c>
      <c r="AL36" s="42">
        <v>5.8120989999999997E-2</v>
      </c>
      <c r="AV36" s="46"/>
    </row>
    <row r="37" spans="1:55" ht="17.25" x14ac:dyDescent="0.25">
      <c r="A37" s="27" t="s">
        <v>14</v>
      </c>
      <c r="B37" s="27" t="s">
        <v>54</v>
      </c>
      <c r="C37" s="27"/>
      <c r="D37" s="27" t="s">
        <v>3</v>
      </c>
      <c r="E37" s="96" t="s">
        <v>61</v>
      </c>
      <c r="F37" s="27">
        <v>3</v>
      </c>
      <c r="G37" s="27">
        <v>1</v>
      </c>
      <c r="H37" s="42">
        <v>131.681344</v>
      </c>
      <c r="I37" s="42">
        <v>221.691453</v>
      </c>
      <c r="J37" s="42">
        <v>469.655597</v>
      </c>
      <c r="K37" s="42">
        <v>3.3670553999999981</v>
      </c>
      <c r="L37" s="42">
        <v>0.24408505711197012</v>
      </c>
      <c r="M37" s="42">
        <v>14.14556859999999</v>
      </c>
      <c r="N37" s="42">
        <v>2.6416990866339769</v>
      </c>
      <c r="O37" s="42">
        <v>4.8543976000000271</v>
      </c>
      <c r="P37" s="42">
        <v>0.21560962710632767</v>
      </c>
      <c r="Q37" s="42"/>
      <c r="R37" s="43">
        <v>-4.5300000000000002E-3</v>
      </c>
      <c r="S37" s="43">
        <v>-6.8399999999999997E-3</v>
      </c>
      <c r="T37" s="51">
        <v>3.93</v>
      </c>
      <c r="U37" s="27"/>
      <c r="V37" s="45">
        <v>496.38313603867829</v>
      </c>
      <c r="W37" s="58">
        <v>41.269340793958818</v>
      </c>
      <c r="X37" s="58">
        <v>529.51518086423721</v>
      </c>
      <c r="Y37" s="58">
        <v>117.16961106600995</v>
      </c>
      <c r="Z37" s="58">
        <v>541.22061733515864</v>
      </c>
      <c r="AA37" s="58">
        <v>25.23438739904508</v>
      </c>
      <c r="AB37" s="58">
        <v>458.80340000000001</v>
      </c>
      <c r="AC37" s="58"/>
      <c r="AD37" s="27"/>
      <c r="AE37" s="54">
        <v>1.2569476138231623</v>
      </c>
      <c r="AF37" s="84"/>
      <c r="AG37" s="42">
        <v>116.337771</v>
      </c>
      <c r="AH37" s="42">
        <v>9.1683200000000006E-2</v>
      </c>
      <c r="AI37" s="74" t="s">
        <v>58</v>
      </c>
      <c r="AJ37" s="74" t="s">
        <v>58</v>
      </c>
      <c r="AK37" s="42">
        <v>520.20668499999999</v>
      </c>
      <c r="AL37" s="42">
        <v>4.527801E-2</v>
      </c>
    </row>
    <row r="38" spans="1:55" ht="17.25" x14ac:dyDescent="0.25">
      <c r="A38" s="27" t="s">
        <v>14</v>
      </c>
      <c r="B38" s="27" t="s">
        <v>54</v>
      </c>
      <c r="C38" s="27"/>
      <c r="D38" s="27" t="s">
        <v>3</v>
      </c>
      <c r="E38" s="96" t="s">
        <v>61</v>
      </c>
      <c r="F38" s="27">
        <v>4</v>
      </c>
      <c r="G38" s="27">
        <v>1</v>
      </c>
      <c r="H38" s="42">
        <v>132.193468</v>
      </c>
      <c r="I38" s="42">
        <v>223.00175200000001</v>
      </c>
      <c r="J38" s="42">
        <v>469.02875999999998</v>
      </c>
      <c r="K38" s="42">
        <v>3.8892823999999848</v>
      </c>
      <c r="L38" s="42">
        <v>0.29271433587770262</v>
      </c>
      <c r="M38" s="42">
        <v>15.173221600000034</v>
      </c>
      <c r="N38" s="42">
        <v>2.3082831794103558</v>
      </c>
      <c r="O38" s="42">
        <v>4.3761886000000345</v>
      </c>
      <c r="P38" s="42">
        <v>0.43094445374494073</v>
      </c>
      <c r="Q38" s="42"/>
      <c r="R38" s="43">
        <v>-5.1900000000000002E-3</v>
      </c>
      <c r="S38" s="43">
        <v>-7.1999999999999998E-3</v>
      </c>
      <c r="T38" s="51">
        <v>12.4</v>
      </c>
      <c r="U38" s="27"/>
      <c r="V38" s="45">
        <v>583.01934437000875</v>
      </c>
      <c r="W38" s="58">
        <v>50.838016477795811</v>
      </c>
      <c r="X38" s="58">
        <v>575.40579029200978</v>
      </c>
      <c r="Y38" s="58">
        <v>104.85863158005903</v>
      </c>
      <c r="Z38" s="58">
        <v>487.0249338790324</v>
      </c>
      <c r="AA38" s="58">
        <v>49.059076778826849</v>
      </c>
      <c r="AB38" s="58">
        <v>497.81020000000001</v>
      </c>
      <c r="AC38" s="58"/>
      <c r="AD38" s="27"/>
      <c r="AE38" s="54">
        <v>1.3372663346732538</v>
      </c>
      <c r="AF38" s="84"/>
      <c r="AG38" s="42">
        <v>116.327668</v>
      </c>
      <c r="AH38" s="42">
        <v>1.937096E-2</v>
      </c>
      <c r="AI38" s="42">
        <v>266.87041699999997</v>
      </c>
      <c r="AJ38" s="42">
        <v>6.4405180000000006E-2</v>
      </c>
      <c r="AK38" s="42">
        <v>520.05805699999996</v>
      </c>
      <c r="AL38" s="42">
        <v>1.4302230000000001E-2</v>
      </c>
    </row>
    <row r="39" spans="1:55" ht="17.25" x14ac:dyDescent="0.25">
      <c r="A39" s="27" t="s">
        <v>14</v>
      </c>
      <c r="B39" s="27" t="s">
        <v>56</v>
      </c>
      <c r="C39" s="27"/>
      <c r="D39" s="27" t="s">
        <v>3</v>
      </c>
      <c r="E39" s="96" t="s">
        <v>61</v>
      </c>
      <c r="F39" s="27">
        <v>5</v>
      </c>
      <c r="G39" s="27">
        <v>1</v>
      </c>
      <c r="H39" s="42">
        <v>131.173519</v>
      </c>
      <c r="I39" s="42">
        <v>218.70620500000001</v>
      </c>
      <c r="J39" s="42">
        <v>468.66593899999998</v>
      </c>
      <c r="K39" s="42">
        <v>3.537826200000012</v>
      </c>
      <c r="L39" s="42">
        <v>0.23380969477196245</v>
      </c>
      <c r="M39" s="42">
        <v>11.798345600000005</v>
      </c>
      <c r="N39" s="42">
        <v>0.7225287728102</v>
      </c>
      <c r="O39" s="42">
        <v>4.0614423999999758</v>
      </c>
      <c r="P39" s="42">
        <v>0.30645807896049415</v>
      </c>
      <c r="Q39" s="42"/>
      <c r="R39" s="43">
        <v>-7.7099999999999998E-3</v>
      </c>
      <c r="S39" s="43">
        <v>-5.0000000000000001E-3</v>
      </c>
      <c r="T39" s="51">
        <v>15.4</v>
      </c>
      <c r="U39" s="27"/>
      <c r="V39" s="45">
        <v>524.42851501768257</v>
      </c>
      <c r="W39" s="45">
        <v>40.178162850851173</v>
      </c>
      <c r="X39" s="45">
        <v>428.46886635499095</v>
      </c>
      <c r="Y39" s="45">
        <v>31.538351659217728</v>
      </c>
      <c r="Z39" s="45">
        <v>451.45950084052208</v>
      </c>
      <c r="AA39" s="45">
        <v>34.955576330131144</v>
      </c>
      <c r="AB39" s="45">
        <v>490.41846666666669</v>
      </c>
      <c r="AC39" s="45"/>
      <c r="AD39" s="27"/>
      <c r="AE39" s="54">
        <v>1.321946318625002</v>
      </c>
      <c r="AF39" s="84"/>
      <c r="AG39" s="42">
        <v>115.645214</v>
      </c>
      <c r="AH39" s="42">
        <v>5.4214949999999998E-2</v>
      </c>
      <c r="AI39" s="74" t="s">
        <v>58</v>
      </c>
      <c r="AJ39" s="74" t="s">
        <v>58</v>
      </c>
      <c r="AK39" s="42">
        <v>520.19930599999998</v>
      </c>
      <c r="AL39" s="42">
        <v>3.2258059999999998E-2</v>
      </c>
    </row>
    <row r="40" spans="1:55" ht="17.25" x14ac:dyDescent="0.25">
      <c r="A40" s="27" t="s">
        <v>13</v>
      </c>
      <c r="B40" s="27" t="s">
        <v>55</v>
      </c>
      <c r="C40" s="27"/>
      <c r="D40" s="27" t="s">
        <v>3</v>
      </c>
      <c r="E40" s="97" t="s">
        <v>62</v>
      </c>
      <c r="F40" s="27">
        <v>1</v>
      </c>
      <c r="G40" s="27">
        <v>1</v>
      </c>
      <c r="H40" s="74" t="s">
        <v>58</v>
      </c>
      <c r="I40" s="74" t="s">
        <v>58</v>
      </c>
      <c r="J40" s="42">
        <v>467.519677</v>
      </c>
      <c r="K40" s="74" t="s">
        <v>58</v>
      </c>
      <c r="L40" s="74" t="s">
        <v>58</v>
      </c>
      <c r="M40" s="74" t="s">
        <v>58</v>
      </c>
      <c r="N40" s="74" t="s">
        <v>58</v>
      </c>
      <c r="O40" s="42">
        <v>3.0742145999999479</v>
      </c>
      <c r="P40" s="42">
        <v>0.33100682066345627</v>
      </c>
      <c r="Q40" s="42"/>
      <c r="R40" s="76" t="s">
        <v>58</v>
      </c>
      <c r="S40" s="76" t="s">
        <v>58</v>
      </c>
      <c r="T40" s="75" t="s">
        <v>58</v>
      </c>
      <c r="U40" s="27"/>
      <c r="V40" s="23" t="s">
        <v>58</v>
      </c>
      <c r="W40" s="23" t="s">
        <v>58</v>
      </c>
      <c r="X40" s="23" t="s">
        <v>58</v>
      </c>
      <c r="Y40" s="23" t="s">
        <v>58</v>
      </c>
      <c r="Z40" s="45">
        <v>340.44590235903524</v>
      </c>
      <c r="AA40" s="45">
        <v>37.275181968977002</v>
      </c>
      <c r="AB40" s="23" t="s">
        <v>58</v>
      </c>
      <c r="AC40" s="71" t="s">
        <v>74</v>
      </c>
      <c r="AD40" s="45"/>
      <c r="AE40" s="54">
        <v>0.97878075314441404</v>
      </c>
      <c r="AF40" s="84"/>
      <c r="AG40" s="42">
        <v>115.758696</v>
      </c>
      <c r="AH40" s="42">
        <v>3.8126359999999998E-2</v>
      </c>
      <c r="AI40" s="74" t="s">
        <v>58</v>
      </c>
      <c r="AJ40" s="74" t="s">
        <v>58</v>
      </c>
      <c r="AK40" s="42">
        <v>520.11142600000005</v>
      </c>
      <c r="AL40" s="42">
        <v>1.1483709999999999E-2</v>
      </c>
      <c r="AN40" s="35"/>
      <c r="AO40" s="35"/>
      <c r="AP40" s="35"/>
      <c r="AQ40" s="35"/>
      <c r="AR40" s="35"/>
      <c r="AS40" s="35"/>
      <c r="AT40" s="35"/>
      <c r="AU40" s="35"/>
      <c r="AV40" s="35"/>
      <c r="AW40" s="35"/>
      <c r="AX40" s="35"/>
      <c r="AY40" s="35"/>
      <c r="AZ40" s="35"/>
      <c r="BA40" s="35"/>
      <c r="BB40" s="35"/>
      <c r="BC40" s="35"/>
    </row>
    <row r="41" spans="1:55" ht="17.25" x14ac:dyDescent="0.25">
      <c r="A41" s="27" t="s">
        <v>13</v>
      </c>
      <c r="B41" s="27" t="s">
        <v>55</v>
      </c>
      <c r="C41" s="27"/>
      <c r="D41" s="27" t="s">
        <v>3</v>
      </c>
      <c r="E41" s="97" t="s">
        <v>62</v>
      </c>
      <c r="F41" s="27">
        <v>2</v>
      </c>
      <c r="G41" s="27">
        <v>1</v>
      </c>
      <c r="H41" s="42">
        <v>129.712929</v>
      </c>
      <c r="I41" s="42">
        <v>215.29654500000001</v>
      </c>
      <c r="J41" s="42">
        <v>467.10883999999999</v>
      </c>
      <c r="K41" s="42">
        <v>1.9600063999999975</v>
      </c>
      <c r="L41" s="42">
        <v>0.23717870098665</v>
      </c>
      <c r="M41" s="42">
        <v>8.4798321999999473</v>
      </c>
      <c r="N41" s="42">
        <v>1.1959902625986574</v>
      </c>
      <c r="O41" s="42">
        <v>2.7397315999999705</v>
      </c>
      <c r="P41" s="42">
        <v>0.35717850458991302</v>
      </c>
      <c r="Q41" s="42"/>
      <c r="R41" s="43">
        <v>-9.2800000000000001E-3</v>
      </c>
      <c r="S41" s="43">
        <v>-9.3000000000000005E-4</v>
      </c>
      <c r="T41" s="51">
        <v>1.9</v>
      </c>
      <c r="U41" s="27"/>
      <c r="V41" s="45">
        <v>275.8513603201942</v>
      </c>
      <c r="W41" s="45">
        <v>36.078842384945546</v>
      </c>
      <c r="X41" s="45">
        <v>294.55884431071263</v>
      </c>
      <c r="Y41" s="45">
        <v>46.774643828440873</v>
      </c>
      <c r="Z41" s="45">
        <v>303.0192003525089</v>
      </c>
      <c r="AA41" s="45">
        <v>40.05575218233156</v>
      </c>
      <c r="AB41" s="45">
        <v>367.76106666666664</v>
      </c>
      <c r="AC41" s="45"/>
      <c r="AD41" s="53"/>
      <c r="AE41" s="54">
        <v>1.0340202390545501</v>
      </c>
      <c r="AF41" s="85"/>
      <c r="AG41" s="42">
        <v>115.78036400000001</v>
      </c>
      <c r="AH41" s="42">
        <v>8.2993209999999998E-2</v>
      </c>
      <c r="AI41" s="74" t="s">
        <v>58</v>
      </c>
      <c r="AJ41" s="74" t="s">
        <v>58</v>
      </c>
      <c r="AK41" s="42">
        <v>520.03507200000001</v>
      </c>
      <c r="AL41" s="42">
        <v>8.5615659999999996E-2</v>
      </c>
      <c r="AN41" s="35"/>
      <c r="AO41" s="35"/>
      <c r="AP41" s="35"/>
      <c r="AQ41" s="35"/>
      <c r="AR41" s="35"/>
      <c r="AS41" s="35"/>
      <c r="AT41" s="35"/>
      <c r="AU41" s="35"/>
      <c r="AV41" s="35"/>
      <c r="AW41" s="35"/>
      <c r="AX41" s="35"/>
      <c r="AY41" s="35"/>
      <c r="AZ41" s="35"/>
      <c r="BA41" s="35"/>
      <c r="BB41" s="35"/>
      <c r="BC41" s="35"/>
    </row>
    <row r="42" spans="1:55" ht="17.25" x14ac:dyDescent="0.25">
      <c r="A42" s="28" t="s">
        <v>13</v>
      </c>
      <c r="B42" s="28" t="s">
        <v>55</v>
      </c>
      <c r="C42" s="28"/>
      <c r="D42" s="28" t="s">
        <v>3</v>
      </c>
      <c r="E42" s="98" t="s">
        <v>62</v>
      </c>
      <c r="F42" s="28">
        <v>3</v>
      </c>
      <c r="G42" s="28">
        <v>1</v>
      </c>
      <c r="H42" s="47">
        <v>129.92906099999999</v>
      </c>
      <c r="I42" s="47">
        <v>214.44203400000001</v>
      </c>
      <c r="J42" s="47">
        <v>467.26583499999998</v>
      </c>
      <c r="K42" s="47">
        <v>2.1753153999999881</v>
      </c>
      <c r="L42" s="47">
        <v>0.21255647256484625</v>
      </c>
      <c r="M42" s="47">
        <v>7.6244981999999482</v>
      </c>
      <c r="N42" s="47">
        <v>0.68444134822432801</v>
      </c>
      <c r="O42" s="47">
        <v>2.8003715999999486</v>
      </c>
      <c r="P42" s="47">
        <v>0.22321762171691686</v>
      </c>
      <c r="Q42" s="42"/>
      <c r="R42" s="60">
        <v>-5.7499999999999999E-3</v>
      </c>
      <c r="S42" s="60">
        <v>-2.7200000000000002E-3</v>
      </c>
      <c r="T42" s="61">
        <v>4.79</v>
      </c>
      <c r="U42" s="53"/>
      <c r="V42" s="48">
        <v>308.37868919701475</v>
      </c>
      <c r="W42" s="48">
        <v>32.997680655345135</v>
      </c>
      <c r="X42" s="48">
        <v>261.74338979365638</v>
      </c>
      <c r="Y42" s="48">
        <v>26.551002778471208</v>
      </c>
      <c r="Z42" s="48">
        <v>309.79748251362986</v>
      </c>
      <c r="AA42" s="48">
        <v>25.189983569740768</v>
      </c>
      <c r="AB42" s="48">
        <v>321.62299999999999</v>
      </c>
      <c r="AC42" s="48"/>
      <c r="AD42" s="53"/>
      <c r="AE42" s="47">
        <v>0.94361629080360498</v>
      </c>
      <c r="AF42" s="85"/>
      <c r="AG42" s="47">
        <v>115.781187</v>
      </c>
      <c r="AH42" s="47">
        <v>4.4510340000000002E-2</v>
      </c>
      <c r="AI42" s="77" t="s">
        <v>58</v>
      </c>
      <c r="AJ42" s="77" t="s">
        <v>58</v>
      </c>
      <c r="AK42" s="47">
        <v>520.13142700000003</v>
      </c>
      <c r="AL42" s="47">
        <v>7.3635919999999994E-2</v>
      </c>
      <c r="AN42" s="35"/>
      <c r="AO42" s="35"/>
      <c r="AP42" s="35"/>
      <c r="AQ42" s="35"/>
      <c r="AR42" s="35"/>
      <c r="AS42" s="35"/>
      <c r="AT42" s="35"/>
      <c r="AU42" s="35"/>
      <c r="AV42" s="35"/>
      <c r="AW42" s="35"/>
      <c r="AX42" s="35"/>
      <c r="AY42" s="35"/>
      <c r="AZ42" s="35"/>
      <c r="BA42" s="35"/>
      <c r="BB42" s="35"/>
      <c r="BC42" s="35"/>
    </row>
    <row r="43" spans="1:55" ht="17.25" x14ac:dyDescent="0.25">
      <c r="A43" s="27" t="s">
        <v>78</v>
      </c>
      <c r="B43" s="53" t="s">
        <v>54</v>
      </c>
      <c r="C43" s="53"/>
      <c r="D43" s="53" t="s">
        <v>2</v>
      </c>
      <c r="E43" s="95" t="s">
        <v>60</v>
      </c>
      <c r="F43" s="53">
        <v>1</v>
      </c>
      <c r="G43" s="53">
        <v>1</v>
      </c>
      <c r="H43" s="54">
        <v>132.91705200000001</v>
      </c>
      <c r="I43" s="54">
        <v>225.308302</v>
      </c>
      <c r="J43" s="54">
        <v>471.233047</v>
      </c>
      <c r="K43" s="54">
        <v>4.8627094</v>
      </c>
      <c r="L43" s="42">
        <v>0.2024483905874026</v>
      </c>
      <c r="M43" s="54">
        <v>17.953698600000024</v>
      </c>
      <c r="N43" s="42">
        <v>0.21061474961058882</v>
      </c>
      <c r="O43" s="54">
        <v>6.7479986000000167</v>
      </c>
      <c r="P43" s="54">
        <v>0.20186397257766642</v>
      </c>
      <c r="Q43" s="42"/>
      <c r="R43" s="63">
        <v>-1.7389999999999999E-2</v>
      </c>
      <c r="S43" s="63">
        <v>-4.3800000000000002E-3</v>
      </c>
      <c r="T43" s="64">
        <v>17.399999999999999</v>
      </c>
      <c r="U43" s="53"/>
      <c r="V43" s="58">
        <v>751.42412430902971</v>
      </c>
      <c r="W43" s="58">
        <v>39.446114484048763</v>
      </c>
      <c r="X43" s="58">
        <v>704.61014668775078</v>
      </c>
      <c r="Y43" s="58">
        <v>17.46660230629324</v>
      </c>
      <c r="Z43" s="58">
        <v>757.71156470839696</v>
      </c>
      <c r="AA43" s="58">
        <v>24.884567587147128</v>
      </c>
      <c r="AB43" s="58">
        <v>804.49153333333322</v>
      </c>
      <c r="AC43" s="71" t="s">
        <v>88</v>
      </c>
      <c r="AD43" s="53"/>
      <c r="AE43" s="54">
        <v>1.8005756865452198</v>
      </c>
      <c r="AF43" s="84"/>
      <c r="AG43" s="54">
        <v>116.077825</v>
      </c>
      <c r="AH43" s="54">
        <v>3.3525899999999999E-3</v>
      </c>
      <c r="AI43" s="78">
        <v>266.39648999999997</v>
      </c>
      <c r="AJ43" s="78">
        <v>1.2818080000000001E-2</v>
      </c>
      <c r="AK43" s="54">
        <v>519.890534</v>
      </c>
      <c r="AL43" s="54">
        <v>6.3417999999999999E-3</v>
      </c>
      <c r="AN43" s="82"/>
      <c r="AO43" s="82"/>
      <c r="AP43" s="82"/>
      <c r="AQ43" s="35"/>
      <c r="AR43" s="82"/>
      <c r="AS43" s="82"/>
      <c r="AT43" s="82"/>
      <c r="AU43" s="35"/>
      <c r="AV43" s="82"/>
      <c r="AW43" s="82"/>
      <c r="AX43" s="82"/>
      <c r="AY43" s="35"/>
      <c r="AZ43" s="35"/>
      <c r="BA43" s="35"/>
      <c r="BB43" s="35"/>
      <c r="BC43" s="35"/>
    </row>
    <row r="44" spans="1:55" ht="17.25" x14ac:dyDescent="0.25">
      <c r="A44" s="27" t="s">
        <v>78</v>
      </c>
      <c r="B44" s="53" t="s">
        <v>54</v>
      </c>
      <c r="C44" s="53"/>
      <c r="D44" s="53" t="s">
        <v>2</v>
      </c>
      <c r="E44" s="95" t="s">
        <v>60</v>
      </c>
      <c r="F44" s="53">
        <v>1</v>
      </c>
      <c r="G44" s="53">
        <v>2</v>
      </c>
      <c r="H44" s="54">
        <v>132.04411400000001</v>
      </c>
      <c r="I44" s="54">
        <v>222.369889</v>
      </c>
      <c r="J44" s="54">
        <v>469.71410800000001</v>
      </c>
      <c r="K44" s="54">
        <v>3.9897713999999951</v>
      </c>
      <c r="L44" s="42">
        <v>0.29629052203523881</v>
      </c>
      <c r="M44" s="54">
        <v>15.015285600000027</v>
      </c>
      <c r="N44" s="42">
        <v>0.23349897658952048</v>
      </c>
      <c r="O44" s="54">
        <v>5.2290596000000278</v>
      </c>
      <c r="P44" s="54">
        <v>0.20208715739380959</v>
      </c>
      <c r="Q44" s="42"/>
      <c r="R44" s="63">
        <v>-1.9539999999999998E-2</v>
      </c>
      <c r="S44" s="63">
        <v>-2.0000000000000001E-4</v>
      </c>
      <c r="T44" s="64">
        <v>11.8</v>
      </c>
      <c r="U44" s="53"/>
      <c r="V44" s="58">
        <v>599.98746526722448</v>
      </c>
      <c r="W44" s="58">
        <v>51.78716544399721</v>
      </c>
      <c r="X44" s="58">
        <v>568.28765750519528</v>
      </c>
      <c r="Y44" s="58">
        <v>15.597161159430618</v>
      </c>
      <c r="Z44" s="58">
        <v>583.8155974518711</v>
      </c>
      <c r="AA44" s="58">
        <v>23.949912961584584</v>
      </c>
      <c r="AB44" s="58">
        <v>697.46653333333336</v>
      </c>
      <c r="AC44" s="58"/>
      <c r="AD44" s="53"/>
      <c r="AE44" s="54">
        <v>1.6040474668610301</v>
      </c>
      <c r="AF44" s="85"/>
      <c r="AG44" s="54">
        <v>116.077825</v>
      </c>
      <c r="AH44" s="54">
        <v>3.3525899999999999E-3</v>
      </c>
      <c r="AI44" s="78">
        <v>266.39648999999997</v>
      </c>
      <c r="AJ44" s="78">
        <v>1.2818080000000001E-2</v>
      </c>
      <c r="AK44" s="54">
        <v>519.890534</v>
      </c>
      <c r="AL44" s="54">
        <v>6.3417999999999999E-3</v>
      </c>
      <c r="AN44" s="82"/>
      <c r="AO44" s="82"/>
      <c r="AP44" s="82"/>
      <c r="AQ44" s="35"/>
      <c r="AR44" s="82"/>
      <c r="AS44" s="82"/>
      <c r="AT44" s="82"/>
      <c r="AU44" s="35"/>
      <c r="AV44" s="82"/>
      <c r="AW44" s="82"/>
      <c r="AX44" s="82"/>
      <c r="AY44" s="35"/>
      <c r="AZ44" s="35"/>
      <c r="BA44" s="35"/>
      <c r="BB44" s="35"/>
      <c r="BC44" s="35"/>
    </row>
    <row r="45" spans="1:55" ht="17.25" x14ac:dyDescent="0.25">
      <c r="A45" s="27" t="s">
        <v>79</v>
      </c>
      <c r="B45" s="53" t="s">
        <v>54</v>
      </c>
      <c r="C45" s="53"/>
      <c r="D45" s="53" t="s">
        <v>2</v>
      </c>
      <c r="E45" s="96" t="s">
        <v>61</v>
      </c>
      <c r="F45" s="53">
        <v>1</v>
      </c>
      <c r="G45" s="53">
        <v>1</v>
      </c>
      <c r="H45" s="74" t="s">
        <v>58</v>
      </c>
      <c r="I45" s="74" t="s">
        <v>58</v>
      </c>
      <c r="J45" s="54">
        <v>469.110457</v>
      </c>
      <c r="K45" s="74" t="s">
        <v>58</v>
      </c>
      <c r="L45" s="74" t="s">
        <v>58</v>
      </c>
      <c r="M45" s="74" t="s">
        <v>58</v>
      </c>
      <c r="N45" s="74" t="s">
        <v>58</v>
      </c>
      <c r="O45" s="54">
        <v>4.5179005999999617</v>
      </c>
      <c r="P45" s="54">
        <v>0.38536076243174844</v>
      </c>
      <c r="Q45" s="42"/>
      <c r="R45" s="76" t="s">
        <v>58</v>
      </c>
      <c r="S45" s="76" t="s">
        <v>58</v>
      </c>
      <c r="T45" s="74" t="s">
        <v>58</v>
      </c>
      <c r="U45" s="53"/>
      <c r="V45" s="23" t="s">
        <v>58</v>
      </c>
      <c r="W45" s="23" t="s">
        <v>58</v>
      </c>
      <c r="X45" s="23" t="s">
        <v>58</v>
      </c>
      <c r="Y45" s="23" t="s">
        <v>58</v>
      </c>
      <c r="Z45" s="45">
        <v>503.06518408954997</v>
      </c>
      <c r="AA45" s="58">
        <v>44.008112935761446</v>
      </c>
      <c r="AB45" s="23" t="s">
        <v>58</v>
      </c>
      <c r="AC45" s="71" t="s">
        <v>101</v>
      </c>
      <c r="AD45" s="53"/>
      <c r="AE45" s="54">
        <v>1.3481860395699627</v>
      </c>
      <c r="AF45" s="84"/>
      <c r="AG45" s="74" t="s">
        <v>58</v>
      </c>
      <c r="AH45" s="74" t="s">
        <v>58</v>
      </c>
      <c r="AI45" s="74" t="s">
        <v>58</v>
      </c>
      <c r="AJ45" s="74" t="s">
        <v>58</v>
      </c>
      <c r="AK45" s="54">
        <v>519.99804200000005</v>
      </c>
      <c r="AL45" s="54">
        <v>1.9611389999999999E-2</v>
      </c>
      <c r="AN45" s="35"/>
      <c r="AO45" s="35"/>
      <c r="AP45" s="82"/>
      <c r="AQ45" s="35"/>
      <c r="AR45" s="35"/>
      <c r="AS45" s="35"/>
      <c r="AT45" s="82"/>
      <c r="AU45" s="35"/>
      <c r="AV45" s="82"/>
      <c r="AW45" s="82"/>
      <c r="AX45" s="82"/>
      <c r="AY45" s="35"/>
      <c r="AZ45" s="35"/>
      <c r="BA45" s="35"/>
      <c r="BB45" s="35"/>
      <c r="BC45" s="35"/>
    </row>
    <row r="46" spans="1:55" ht="17.25" x14ac:dyDescent="0.25">
      <c r="A46" s="27" t="s">
        <v>79</v>
      </c>
      <c r="B46" s="53" t="s">
        <v>54</v>
      </c>
      <c r="C46" s="53"/>
      <c r="D46" s="53" t="s">
        <v>2</v>
      </c>
      <c r="E46" s="96" t="s">
        <v>61</v>
      </c>
      <c r="F46" s="53">
        <v>2</v>
      </c>
      <c r="G46" s="53">
        <v>1</v>
      </c>
      <c r="H46" s="74" t="s">
        <v>58</v>
      </c>
      <c r="I46" s="74" t="s">
        <v>58</v>
      </c>
      <c r="J46" s="54">
        <v>468.90336100000002</v>
      </c>
      <c r="K46" s="74" t="s">
        <v>58</v>
      </c>
      <c r="L46" s="74" t="s">
        <v>58</v>
      </c>
      <c r="M46" s="74" t="s">
        <v>58</v>
      </c>
      <c r="N46" s="74" t="s">
        <v>58</v>
      </c>
      <c r="O46" s="54">
        <v>4.3108045999999831</v>
      </c>
      <c r="P46" s="54">
        <v>0.71650817349066276</v>
      </c>
      <c r="Q46" s="42"/>
      <c r="R46" s="76" t="s">
        <v>58</v>
      </c>
      <c r="S46" s="76" t="s">
        <v>58</v>
      </c>
      <c r="T46" s="74" t="s">
        <v>58</v>
      </c>
      <c r="U46" s="53"/>
      <c r="V46" s="23" t="s">
        <v>58</v>
      </c>
      <c r="W46" s="23" t="s">
        <v>58</v>
      </c>
      <c r="X46" s="23" t="s">
        <v>58</v>
      </c>
      <c r="Y46" s="23" t="s">
        <v>58</v>
      </c>
      <c r="Z46" s="45">
        <v>479.62987193025793</v>
      </c>
      <c r="AA46" s="58">
        <v>81.197750199199177</v>
      </c>
      <c r="AB46" s="23" t="s">
        <v>58</v>
      </c>
      <c r="AC46" s="58"/>
      <c r="AD46" s="53"/>
      <c r="AE46" s="54">
        <v>1.2996696126906142</v>
      </c>
      <c r="AF46" s="85"/>
      <c r="AG46" s="74" t="s">
        <v>58</v>
      </c>
      <c r="AH46" s="74" t="s">
        <v>58</v>
      </c>
      <c r="AI46" s="74" t="s">
        <v>58</v>
      </c>
      <c r="AJ46" s="74" t="s">
        <v>58</v>
      </c>
      <c r="AK46" s="54">
        <v>519.99804200000005</v>
      </c>
      <c r="AL46" s="54">
        <v>1.9611389999999999E-2</v>
      </c>
      <c r="AN46" s="35"/>
      <c r="AO46" s="35"/>
      <c r="AP46" s="82"/>
      <c r="AQ46" s="35"/>
      <c r="AR46" s="35"/>
      <c r="AS46" s="35"/>
      <c r="AT46" s="82"/>
      <c r="AU46" s="35"/>
      <c r="AV46" s="82"/>
      <c r="AW46" s="82"/>
      <c r="AX46" s="82"/>
      <c r="AY46" s="35"/>
      <c r="AZ46" s="35"/>
      <c r="BA46" s="35"/>
      <c r="BB46" s="35"/>
      <c r="BC46" s="35"/>
    </row>
    <row r="47" spans="1:55" ht="17.25" x14ac:dyDescent="0.25">
      <c r="A47" s="27" t="s">
        <v>79</v>
      </c>
      <c r="B47" s="53" t="s">
        <v>54</v>
      </c>
      <c r="C47" s="53"/>
      <c r="D47" s="53" t="s">
        <v>2</v>
      </c>
      <c r="E47" s="96" t="s">
        <v>61</v>
      </c>
      <c r="F47" s="53">
        <v>3</v>
      </c>
      <c r="G47" s="53">
        <v>1</v>
      </c>
      <c r="H47" s="74" t="s">
        <v>58</v>
      </c>
      <c r="I47" s="74" t="s">
        <v>58</v>
      </c>
      <c r="J47" s="54">
        <v>469.54297400000002</v>
      </c>
      <c r="K47" s="74" t="s">
        <v>58</v>
      </c>
      <c r="L47" s="74" t="s">
        <v>58</v>
      </c>
      <c r="M47" s="74" t="s">
        <v>58</v>
      </c>
      <c r="N47" s="74" t="s">
        <v>58</v>
      </c>
      <c r="O47" s="54">
        <v>4.9504175999999802</v>
      </c>
      <c r="P47" s="54">
        <v>1.3037846493824878</v>
      </c>
      <c r="Q47" s="42"/>
      <c r="R47" s="76" t="s">
        <v>58</v>
      </c>
      <c r="S47" s="76" t="s">
        <v>58</v>
      </c>
      <c r="T47" s="74" t="s">
        <v>58</v>
      </c>
      <c r="U47" s="53"/>
      <c r="V47" s="23" t="s">
        <v>58</v>
      </c>
      <c r="W47" s="23" t="s">
        <v>58</v>
      </c>
      <c r="X47" s="23" t="s">
        <v>58</v>
      </c>
      <c r="Y47" s="23" t="s">
        <v>58</v>
      </c>
      <c r="Z47" s="58">
        <v>552.12579542780725</v>
      </c>
      <c r="AA47" s="58">
        <v>148.25834889099852</v>
      </c>
      <c r="AB47" s="23" t="s">
        <v>58</v>
      </c>
      <c r="AC47" s="58"/>
      <c r="AD47" s="53"/>
      <c r="AE47" s="54">
        <v>1.4512632871332263</v>
      </c>
      <c r="AF47" s="53"/>
      <c r="AG47" s="74" t="s">
        <v>58</v>
      </c>
      <c r="AH47" s="74" t="s">
        <v>58</v>
      </c>
      <c r="AI47" s="74" t="s">
        <v>58</v>
      </c>
      <c r="AJ47" s="74" t="s">
        <v>58</v>
      </c>
      <c r="AK47" s="54">
        <v>519.99804200000005</v>
      </c>
      <c r="AL47" s="54">
        <v>1.9611389999999999E-2</v>
      </c>
      <c r="AN47" s="35"/>
      <c r="AO47" s="35"/>
      <c r="AP47" s="82"/>
      <c r="AQ47" s="35"/>
      <c r="AR47" s="35"/>
      <c r="AS47" s="35"/>
      <c r="AT47" s="82"/>
      <c r="AU47" s="35"/>
      <c r="AV47" s="82"/>
      <c r="AW47" s="82"/>
      <c r="AX47" s="82"/>
      <c r="AY47" s="35"/>
      <c r="AZ47" s="35"/>
      <c r="BA47" s="35"/>
      <c r="BB47" s="35"/>
      <c r="BC47" s="35"/>
    </row>
    <row r="48" spans="1:55" ht="17.25" x14ac:dyDescent="0.25">
      <c r="A48" s="27" t="s">
        <v>79</v>
      </c>
      <c r="B48" s="53" t="s">
        <v>54</v>
      </c>
      <c r="C48" s="53"/>
      <c r="D48" s="53" t="s">
        <v>2</v>
      </c>
      <c r="E48" s="96" t="s">
        <v>61</v>
      </c>
      <c r="F48" s="53">
        <v>4</v>
      </c>
      <c r="G48" s="53">
        <v>1</v>
      </c>
      <c r="H48" s="74" t="s">
        <v>58</v>
      </c>
      <c r="I48" s="74" t="s">
        <v>58</v>
      </c>
      <c r="J48" s="54">
        <v>468.823395</v>
      </c>
      <c r="K48" s="74" t="s">
        <v>58</v>
      </c>
      <c r="L48" s="74" t="s">
        <v>58</v>
      </c>
      <c r="M48" s="74" t="s">
        <v>58</v>
      </c>
      <c r="N48" s="74" t="s">
        <v>58</v>
      </c>
      <c r="O48" s="54">
        <v>4.23083859999997</v>
      </c>
      <c r="P48" s="54">
        <v>0.85677275479197468</v>
      </c>
      <c r="Q48" s="42"/>
      <c r="R48" s="76" t="s">
        <v>58</v>
      </c>
      <c r="S48" s="76" t="s">
        <v>58</v>
      </c>
      <c r="T48" s="74" t="s">
        <v>58</v>
      </c>
      <c r="U48" s="53"/>
      <c r="V48" s="23" t="s">
        <v>58</v>
      </c>
      <c r="W48" s="23" t="s">
        <v>58</v>
      </c>
      <c r="X48" s="23" t="s">
        <v>58</v>
      </c>
      <c r="Y48" s="23" t="s">
        <v>58</v>
      </c>
      <c r="Z48" s="58">
        <v>470.5904427769853</v>
      </c>
      <c r="AA48" s="58">
        <v>96.965426416664144</v>
      </c>
      <c r="AB48" s="23" t="s">
        <v>58</v>
      </c>
      <c r="AC48" s="58"/>
      <c r="AD48" s="53"/>
      <c r="AE48" s="54">
        <v>1.2810811701981499</v>
      </c>
      <c r="AF48" s="54"/>
      <c r="AG48" s="74" t="s">
        <v>58</v>
      </c>
      <c r="AH48" s="74" t="s">
        <v>58</v>
      </c>
      <c r="AI48" s="74" t="s">
        <v>58</v>
      </c>
      <c r="AJ48" s="74" t="s">
        <v>58</v>
      </c>
      <c r="AK48" s="54">
        <v>519.99804200000005</v>
      </c>
      <c r="AL48" s="54">
        <v>1.9611389999999999E-2</v>
      </c>
      <c r="AN48" s="35"/>
      <c r="AO48" s="35"/>
      <c r="AP48" s="82"/>
      <c r="AQ48" s="35"/>
      <c r="AR48" s="35"/>
      <c r="AS48" s="35"/>
      <c r="AT48" s="82"/>
      <c r="AU48" s="35"/>
      <c r="AV48" s="82"/>
      <c r="AW48" s="82"/>
      <c r="AX48" s="82"/>
      <c r="AY48" s="35"/>
      <c r="AZ48" s="35"/>
      <c r="BA48" s="35"/>
      <c r="BB48" s="35"/>
      <c r="BC48" s="35"/>
    </row>
    <row r="49" spans="1:55" ht="17.25" x14ac:dyDescent="0.25">
      <c r="A49" s="27" t="s">
        <v>78</v>
      </c>
      <c r="B49" s="53" t="s">
        <v>54</v>
      </c>
      <c r="C49" s="53"/>
      <c r="D49" s="53" t="s">
        <v>2</v>
      </c>
      <c r="E49" s="96" t="s">
        <v>61</v>
      </c>
      <c r="F49" s="53">
        <v>5</v>
      </c>
      <c r="G49" s="53">
        <v>1</v>
      </c>
      <c r="H49" s="54">
        <v>131.40561299999999</v>
      </c>
      <c r="I49" s="54">
        <v>219.99253200000001</v>
      </c>
      <c r="J49" s="54">
        <v>468.89079500000003</v>
      </c>
      <c r="K49" s="54">
        <v>3.2966703999999822</v>
      </c>
      <c r="L49" s="24">
        <v>0.28127753511872172</v>
      </c>
      <c r="M49" s="54">
        <v>12.651993599999997</v>
      </c>
      <c r="N49" s="54">
        <v>1.5605888397593952</v>
      </c>
      <c r="O49" s="54">
        <v>4.514371600000004</v>
      </c>
      <c r="P49" s="54">
        <v>0.20827847983368436</v>
      </c>
      <c r="Q49" s="42"/>
      <c r="R49" s="63">
        <v>-9.1400000000000006E-3</v>
      </c>
      <c r="S49" s="63">
        <v>-3.96E-3</v>
      </c>
      <c r="T49" s="64">
        <v>5.38</v>
      </c>
      <c r="U49" s="53"/>
      <c r="V49" s="58">
        <v>484.90456037161886</v>
      </c>
      <c r="W49" s="45">
        <v>46.93146646492756</v>
      </c>
      <c r="X49" s="58">
        <v>464.61092393791375</v>
      </c>
      <c r="Y49" s="58">
        <v>67.376152656122883</v>
      </c>
      <c r="Z49" s="58">
        <v>502.6655348363899</v>
      </c>
      <c r="AA49" s="58">
        <v>24.256979191209616</v>
      </c>
      <c r="AB49" s="58">
        <v>495.33853333333332</v>
      </c>
      <c r="AC49" s="58"/>
      <c r="AD49" s="53"/>
      <c r="AE49" s="54">
        <v>1.3473547547147773</v>
      </c>
      <c r="AF49" s="54"/>
      <c r="AG49" s="54">
        <v>116.132425</v>
      </c>
      <c r="AH49" s="54">
        <v>0.17456108000000001</v>
      </c>
      <c r="AI49" s="74" t="s">
        <v>58</v>
      </c>
      <c r="AJ49" s="74" t="s">
        <v>58</v>
      </c>
      <c r="AK49" s="54">
        <v>519.78190900000004</v>
      </c>
      <c r="AL49" s="54">
        <v>5.3547480000000001E-2</v>
      </c>
      <c r="AN49" s="82"/>
      <c r="AO49" s="82"/>
      <c r="AP49" s="82"/>
      <c r="AQ49" s="35"/>
      <c r="AR49" s="82"/>
      <c r="AS49" s="82"/>
      <c r="AT49" s="82"/>
      <c r="AU49" s="35"/>
      <c r="AV49" s="82"/>
      <c r="AW49" s="82"/>
      <c r="AX49" s="82"/>
      <c r="AY49" s="35"/>
      <c r="AZ49" s="35"/>
      <c r="BA49" s="35"/>
      <c r="BB49" s="35"/>
      <c r="BC49" s="35"/>
    </row>
    <row r="50" spans="1:55" ht="17.25" x14ac:dyDescent="0.25">
      <c r="A50" s="27" t="s">
        <v>78</v>
      </c>
      <c r="B50" s="53" t="s">
        <v>54</v>
      </c>
      <c r="C50" s="53"/>
      <c r="D50" s="53" t="s">
        <v>2</v>
      </c>
      <c r="E50" s="96" t="s">
        <v>61</v>
      </c>
      <c r="F50" s="53">
        <v>6</v>
      </c>
      <c r="G50" s="53">
        <v>1</v>
      </c>
      <c r="H50" s="54">
        <v>132.49256299999999</v>
      </c>
      <c r="I50" s="54">
        <v>223.387236</v>
      </c>
      <c r="J50" s="54">
        <v>470.18141800000001</v>
      </c>
      <c r="K50" s="54">
        <v>4.3442924000000005</v>
      </c>
      <c r="L50" s="24">
        <v>0.23676493834205228</v>
      </c>
      <c r="M50" s="54">
        <v>15.998283599999979</v>
      </c>
      <c r="N50" s="54">
        <v>1.8460000525909885</v>
      </c>
      <c r="O50" s="54">
        <v>5.6977676000000201</v>
      </c>
      <c r="P50" s="54">
        <v>0.21575639215800993</v>
      </c>
      <c r="Q50" s="42"/>
      <c r="R50" s="63">
        <v>-3.1800000000000001E-3</v>
      </c>
      <c r="S50" s="63">
        <v>-9.4199999999999996E-3</v>
      </c>
      <c r="T50" s="64">
        <v>13.3</v>
      </c>
      <c r="U50" s="53"/>
      <c r="V50" s="58">
        <v>660.6165133013144</v>
      </c>
      <c r="W50" s="45">
        <v>43.275702456491693</v>
      </c>
      <c r="X50" s="58">
        <v>612.9771637175088</v>
      </c>
      <c r="Y50" s="58">
        <v>85.69256154146936</v>
      </c>
      <c r="Z50" s="58">
        <v>637.26876300416791</v>
      </c>
      <c r="AA50" s="58">
        <v>25.713723611036251</v>
      </c>
      <c r="AB50" s="58">
        <v>524.05239999999992</v>
      </c>
      <c r="AC50" s="58"/>
      <c r="AD50" s="53"/>
      <c r="AE50" s="54">
        <v>1.3920308890484121</v>
      </c>
      <c r="AF50" s="54"/>
      <c r="AG50" s="54">
        <v>116.171753</v>
      </c>
      <c r="AH50" s="54">
        <v>0.12410624000000001</v>
      </c>
      <c r="AI50" s="74" t="s">
        <v>58</v>
      </c>
      <c r="AJ50" s="74" t="s">
        <v>58</v>
      </c>
      <c r="AK50" s="54">
        <v>519.88913600000001</v>
      </c>
      <c r="AL50" s="54">
        <v>3.5732310000000003E-2</v>
      </c>
      <c r="AN50" s="82"/>
      <c r="AO50" s="82"/>
      <c r="AP50" s="82"/>
      <c r="AQ50" s="35"/>
      <c r="AR50" s="82"/>
      <c r="AS50" s="82"/>
      <c r="AT50" s="82"/>
      <c r="AU50" s="35"/>
      <c r="AV50" s="82"/>
      <c r="AW50" s="82"/>
      <c r="AX50" s="82"/>
      <c r="AY50" s="35"/>
      <c r="AZ50" s="35"/>
      <c r="BA50" s="35"/>
      <c r="BB50" s="35"/>
      <c r="BC50" s="35"/>
    </row>
    <row r="51" spans="1:55" ht="17.25" x14ac:dyDescent="0.25">
      <c r="A51" s="27" t="s">
        <v>78</v>
      </c>
      <c r="B51" s="53" t="s">
        <v>54</v>
      </c>
      <c r="C51" s="53"/>
      <c r="D51" s="53" t="s">
        <v>2</v>
      </c>
      <c r="E51" s="96" t="s">
        <v>61</v>
      </c>
      <c r="F51" s="53">
        <v>6</v>
      </c>
      <c r="G51" s="53">
        <v>2</v>
      </c>
      <c r="H51" s="54">
        <v>130.717105</v>
      </c>
      <c r="I51" s="54">
        <v>217.730042</v>
      </c>
      <c r="J51" s="54">
        <v>467.54713099999998</v>
      </c>
      <c r="K51" s="54">
        <v>2.6187933999999871</v>
      </c>
      <c r="L51" s="24">
        <v>0.41543771527305212</v>
      </c>
      <c r="M51" s="54">
        <v>10.294123600000006</v>
      </c>
      <c r="N51" s="54">
        <v>1.1732258175531625</v>
      </c>
      <c r="O51" s="54">
        <v>3.0758026000000314</v>
      </c>
      <c r="P51" s="54">
        <v>0.2124930691295</v>
      </c>
      <c r="Q51" s="42"/>
      <c r="R51" s="63">
        <v>-1.5730000000000001E-2</v>
      </c>
      <c r="S51" s="63">
        <v>2.0300000000000001E-3</v>
      </c>
      <c r="T51" s="64">
        <v>5.56</v>
      </c>
      <c r="U51" s="53"/>
      <c r="V51" s="58">
        <v>376.76389120344487</v>
      </c>
      <c r="W51" s="45">
        <v>65.433300061434082</v>
      </c>
      <c r="X51" s="58">
        <v>366.47082932942885</v>
      </c>
      <c r="Y51" s="58">
        <v>48.110437397526837</v>
      </c>
      <c r="Z51" s="58">
        <v>340.62381468100722</v>
      </c>
      <c r="AA51" s="58">
        <v>24.103506435541185</v>
      </c>
      <c r="AB51" s="58">
        <v>465.65140000000002</v>
      </c>
      <c r="AC51" s="58"/>
      <c r="AD51" s="53"/>
      <c r="AE51" s="54">
        <v>1.2709541730496088</v>
      </c>
      <c r="AF51" s="54"/>
      <c r="AG51" s="54">
        <v>116.12179399999999</v>
      </c>
      <c r="AH51" s="54">
        <v>1.3225209999999999E-2</v>
      </c>
      <c r="AI51" s="78">
        <v>266.47780499999999</v>
      </c>
      <c r="AJ51" s="78">
        <v>0.25653822999999998</v>
      </c>
      <c r="AK51" s="54">
        <v>519.87681399999997</v>
      </c>
      <c r="AL51" s="54">
        <v>6.4943199999999996E-3</v>
      </c>
      <c r="AN51" s="82"/>
      <c r="AO51" s="82"/>
      <c r="AP51" s="82"/>
      <c r="AQ51" s="35"/>
      <c r="AR51" s="82"/>
      <c r="AS51" s="82"/>
      <c r="AT51" s="82"/>
      <c r="AU51" s="35"/>
      <c r="AV51" s="82"/>
      <c r="AW51" s="82"/>
      <c r="AX51" s="82"/>
      <c r="AY51" s="35"/>
      <c r="AZ51" s="35"/>
      <c r="BA51" s="35"/>
      <c r="BB51" s="35"/>
      <c r="BC51" s="35"/>
    </row>
    <row r="52" spans="1:55" ht="17.25" x14ac:dyDescent="0.25">
      <c r="A52" s="27" t="s">
        <v>79</v>
      </c>
      <c r="B52" s="53" t="s">
        <v>55</v>
      </c>
      <c r="C52" s="53"/>
      <c r="D52" s="53" t="s">
        <v>2</v>
      </c>
      <c r="E52" s="96" t="s">
        <v>61</v>
      </c>
      <c r="F52" s="53">
        <v>7</v>
      </c>
      <c r="G52" s="53">
        <v>1</v>
      </c>
      <c r="H52" s="74" t="s">
        <v>58</v>
      </c>
      <c r="I52" s="74" t="s">
        <v>58</v>
      </c>
      <c r="J52" s="54">
        <v>469.47256900000002</v>
      </c>
      <c r="K52" s="74" t="s">
        <v>58</v>
      </c>
      <c r="L52" s="74" t="s">
        <v>58</v>
      </c>
      <c r="M52" s="74" t="s">
        <v>58</v>
      </c>
      <c r="N52" s="74" t="s">
        <v>58</v>
      </c>
      <c r="O52" s="54">
        <v>5.0733395999999971</v>
      </c>
      <c r="P52" s="54">
        <v>0.24117125485129814</v>
      </c>
      <c r="Q52" s="42"/>
      <c r="R52" s="76" t="s">
        <v>58</v>
      </c>
      <c r="S52" s="76" t="s">
        <v>58</v>
      </c>
      <c r="T52" s="74" t="s">
        <v>58</v>
      </c>
      <c r="U52" s="53"/>
      <c r="V52" s="23" t="s">
        <v>58</v>
      </c>
      <c r="W52" s="23" t="s">
        <v>58</v>
      </c>
      <c r="X52" s="23" t="s">
        <v>58</v>
      </c>
      <c r="Y52" s="23" t="s">
        <v>58</v>
      </c>
      <c r="Z52" s="58">
        <v>566.09760010258822</v>
      </c>
      <c r="AA52" s="58">
        <v>28.169810867924632</v>
      </c>
      <c r="AB52" s="23" t="s">
        <v>58</v>
      </c>
      <c r="AC52" s="58"/>
      <c r="AD52" s="53"/>
      <c r="AE52" s="54">
        <v>1.4809908040717814</v>
      </c>
      <c r="AF52" s="54"/>
      <c r="AG52" s="74" t="s">
        <v>58</v>
      </c>
      <c r="AH52" s="74" t="s">
        <v>58</v>
      </c>
      <c r="AI52" s="74" t="s">
        <v>58</v>
      </c>
      <c r="AJ52" s="74" t="s">
        <v>58</v>
      </c>
      <c r="AK52" s="54">
        <v>520.06519300000002</v>
      </c>
      <c r="AL52" s="54">
        <v>5.0274600000000001E-3</v>
      </c>
      <c r="AN52" s="35"/>
      <c r="AO52" s="35"/>
      <c r="AP52" s="82"/>
      <c r="AQ52" s="35"/>
      <c r="AR52" s="35"/>
      <c r="AS52" s="35"/>
      <c r="AT52" s="82"/>
      <c r="AU52" s="35"/>
      <c r="AV52" s="35"/>
      <c r="AW52" s="35"/>
      <c r="AX52" s="82"/>
      <c r="AY52" s="35"/>
      <c r="AZ52" s="35"/>
      <c r="BA52" s="35"/>
      <c r="BB52" s="35"/>
      <c r="BC52" s="35"/>
    </row>
    <row r="53" spans="1:55" ht="17.25" x14ac:dyDescent="0.25">
      <c r="A53" s="27" t="s">
        <v>79</v>
      </c>
      <c r="B53" s="53" t="s">
        <v>55</v>
      </c>
      <c r="C53" s="53"/>
      <c r="D53" s="53" t="s">
        <v>2</v>
      </c>
      <c r="E53" s="96" t="s">
        <v>61</v>
      </c>
      <c r="F53" s="53">
        <v>7</v>
      </c>
      <c r="G53" s="53">
        <v>2</v>
      </c>
      <c r="H53" s="74" t="s">
        <v>58</v>
      </c>
      <c r="I53" s="74" t="s">
        <v>58</v>
      </c>
      <c r="J53" s="54">
        <v>468.818128</v>
      </c>
      <c r="K53" s="74" t="s">
        <v>58</v>
      </c>
      <c r="L53" s="74" t="s">
        <v>58</v>
      </c>
      <c r="M53" s="74" t="s">
        <v>58</v>
      </c>
      <c r="N53" s="74" t="s">
        <v>58</v>
      </c>
      <c r="O53" s="54">
        <v>4.4188985999999773</v>
      </c>
      <c r="P53" s="54">
        <v>0.55895484796952755</v>
      </c>
      <c r="Q53" s="42"/>
      <c r="R53" s="76" t="s">
        <v>58</v>
      </c>
      <c r="S53" s="76" t="s">
        <v>58</v>
      </c>
      <c r="T53" s="74" t="s">
        <v>58</v>
      </c>
      <c r="U53" s="53"/>
      <c r="V53" s="23" t="s">
        <v>58</v>
      </c>
      <c r="W53" s="23" t="s">
        <v>58</v>
      </c>
      <c r="X53" s="23" t="s">
        <v>58</v>
      </c>
      <c r="Y53" s="23" t="s">
        <v>58</v>
      </c>
      <c r="Z53" s="58">
        <v>491.8574616675067</v>
      </c>
      <c r="AA53" s="58">
        <v>63.495932229812773</v>
      </c>
      <c r="AB53" s="23" t="s">
        <v>58</v>
      </c>
      <c r="AC53" s="58"/>
      <c r="AD53" s="53"/>
      <c r="AE53" s="54">
        <v>1.3249251134723958</v>
      </c>
      <c r="AF53" s="54"/>
      <c r="AG53" s="74" t="s">
        <v>58</v>
      </c>
      <c r="AH53" s="74" t="s">
        <v>58</v>
      </c>
      <c r="AI53" s="74" t="s">
        <v>58</v>
      </c>
      <c r="AJ53" s="74" t="s">
        <v>58</v>
      </c>
      <c r="AK53" s="54">
        <v>520.06519300000002</v>
      </c>
      <c r="AL53" s="54">
        <v>5.0274600000000001E-3</v>
      </c>
      <c r="AN53" s="35"/>
      <c r="AO53" s="35"/>
      <c r="AP53" s="82"/>
      <c r="AQ53" s="35"/>
      <c r="AR53" s="35"/>
      <c r="AS53" s="35"/>
      <c r="AT53" s="82"/>
      <c r="AU53" s="35"/>
      <c r="AV53" s="35"/>
      <c r="AW53" s="35"/>
      <c r="AX53" s="82"/>
      <c r="AY53" s="35"/>
      <c r="AZ53" s="35"/>
      <c r="BA53" s="35"/>
      <c r="BB53" s="35"/>
      <c r="BC53" s="35"/>
    </row>
    <row r="54" spans="1:55" ht="17.25" x14ac:dyDescent="0.25">
      <c r="A54" s="27" t="s">
        <v>79</v>
      </c>
      <c r="B54" s="53" t="s">
        <v>55</v>
      </c>
      <c r="C54" s="53"/>
      <c r="D54" s="53" t="s">
        <v>2</v>
      </c>
      <c r="E54" s="96" t="s">
        <v>61</v>
      </c>
      <c r="F54" s="53">
        <v>8</v>
      </c>
      <c r="G54" s="53">
        <v>1</v>
      </c>
      <c r="H54" s="74" t="s">
        <v>58</v>
      </c>
      <c r="I54" s="74" t="s">
        <v>58</v>
      </c>
      <c r="J54" s="54">
        <v>469.18781899999999</v>
      </c>
      <c r="K54" s="74" t="s">
        <v>58</v>
      </c>
      <c r="L54" s="74" t="s">
        <v>58</v>
      </c>
      <c r="M54" s="74" t="s">
        <v>58</v>
      </c>
      <c r="N54" s="74" t="s">
        <v>58</v>
      </c>
      <c r="O54" s="54">
        <v>4.7465636000000018</v>
      </c>
      <c r="P54" s="54">
        <v>0.22395636241213462</v>
      </c>
      <c r="Q54" s="42"/>
      <c r="R54" s="76" t="s">
        <v>58</v>
      </c>
      <c r="S54" s="76" t="s">
        <v>58</v>
      </c>
      <c r="T54" s="74" t="s">
        <v>58</v>
      </c>
      <c r="U54" s="53"/>
      <c r="V54" s="23" t="s">
        <v>58</v>
      </c>
      <c r="W54" s="23" t="s">
        <v>58</v>
      </c>
      <c r="X54" s="23" t="s">
        <v>58</v>
      </c>
      <c r="Y54" s="23" t="s">
        <v>58</v>
      </c>
      <c r="Z54" s="58">
        <v>528.98294169011865</v>
      </c>
      <c r="AA54" s="58">
        <v>26.100358366888582</v>
      </c>
      <c r="AB54" s="23" t="s">
        <v>58</v>
      </c>
      <c r="AC54" s="58"/>
      <c r="AD54" s="53"/>
      <c r="AE54" s="54">
        <v>1.4023856028600528</v>
      </c>
      <c r="AF54" s="54"/>
      <c r="AG54" s="74" t="s">
        <v>58</v>
      </c>
      <c r="AH54" s="74" t="s">
        <v>58</v>
      </c>
      <c r="AI54" s="74" t="s">
        <v>58</v>
      </c>
      <c r="AJ54" s="74" t="s">
        <v>58</v>
      </c>
      <c r="AK54" s="54">
        <v>520.10721899999999</v>
      </c>
      <c r="AL54" s="54">
        <v>4.8256100000000001E-3</v>
      </c>
      <c r="AN54" s="35"/>
      <c r="AO54" s="35"/>
      <c r="AP54" s="82"/>
      <c r="AQ54" s="35"/>
      <c r="AR54" s="35"/>
      <c r="AS54" s="35"/>
      <c r="AT54" s="82"/>
      <c r="AU54" s="35"/>
      <c r="AV54" s="35"/>
      <c r="AW54" s="35"/>
      <c r="AX54" s="82"/>
      <c r="AY54" s="35"/>
      <c r="AZ54" s="35"/>
      <c r="BA54" s="35"/>
      <c r="BB54" s="35"/>
      <c r="BC54" s="35"/>
    </row>
    <row r="55" spans="1:55" ht="17.25" x14ac:dyDescent="0.25">
      <c r="A55" s="27" t="s">
        <v>78</v>
      </c>
      <c r="B55" s="53" t="s">
        <v>55</v>
      </c>
      <c r="C55" s="53"/>
      <c r="D55" s="53" t="s">
        <v>2</v>
      </c>
      <c r="E55" s="96" t="s">
        <v>61</v>
      </c>
      <c r="F55" s="53">
        <v>9</v>
      </c>
      <c r="G55" s="53">
        <v>1</v>
      </c>
      <c r="H55" s="74" t="s">
        <v>58</v>
      </c>
      <c r="I55" s="74" t="s">
        <v>58</v>
      </c>
      <c r="J55" s="54">
        <v>468.05789299999998</v>
      </c>
      <c r="K55" s="74" t="s">
        <v>58</v>
      </c>
      <c r="L55" s="74" t="s">
        <v>58</v>
      </c>
      <c r="M55" s="74" t="s">
        <v>58</v>
      </c>
      <c r="N55" s="74" t="s">
        <v>58</v>
      </c>
      <c r="O55" s="54">
        <v>3.7613865999999234</v>
      </c>
      <c r="P55" s="54">
        <v>0.64908134879229862</v>
      </c>
      <c r="Q55" s="42"/>
      <c r="R55" s="76" t="s">
        <v>58</v>
      </c>
      <c r="S55" s="76" t="s">
        <v>58</v>
      </c>
      <c r="T55" s="74" t="s">
        <v>58</v>
      </c>
      <c r="U55" s="53"/>
      <c r="V55" s="23" t="s">
        <v>58</v>
      </c>
      <c r="W55" s="23" t="s">
        <v>58</v>
      </c>
      <c r="X55" s="23" t="s">
        <v>58</v>
      </c>
      <c r="Y55" s="23" t="s">
        <v>58</v>
      </c>
      <c r="Z55" s="58">
        <v>417.6315948266103</v>
      </c>
      <c r="AA55" s="58">
        <v>73.242915984138634</v>
      </c>
      <c r="AB55" s="23" t="s">
        <v>58</v>
      </c>
      <c r="AC55" s="58"/>
      <c r="AD55" s="53"/>
      <c r="AE55" s="54">
        <v>1.1735863126796253</v>
      </c>
      <c r="AF55" s="54"/>
      <c r="AG55" s="74" t="s">
        <v>58</v>
      </c>
      <c r="AH55" s="74" t="s">
        <v>58</v>
      </c>
      <c r="AI55" s="74" t="s">
        <v>58</v>
      </c>
      <c r="AJ55" s="74" t="s">
        <v>58</v>
      </c>
      <c r="AK55" s="54">
        <v>519.96247000000005</v>
      </c>
      <c r="AL55" s="54">
        <v>1.151099E-2</v>
      </c>
      <c r="AN55" s="82"/>
      <c r="AO55" s="82"/>
      <c r="AP55" s="82"/>
      <c r="AQ55" s="35"/>
      <c r="AR55" s="35"/>
      <c r="AS55" s="35"/>
      <c r="AT55" s="82"/>
      <c r="AU55" s="35"/>
      <c r="AV55" s="35"/>
      <c r="AW55" s="35"/>
      <c r="AX55" s="82"/>
      <c r="AY55" s="35"/>
      <c r="AZ55" s="35"/>
      <c r="BA55" s="35"/>
      <c r="BB55" s="35"/>
      <c r="BC55" s="35"/>
    </row>
    <row r="56" spans="1:55" ht="17.25" x14ac:dyDescent="0.25">
      <c r="A56" s="27" t="s">
        <v>78</v>
      </c>
      <c r="B56" s="53" t="s">
        <v>55</v>
      </c>
      <c r="C56" s="53"/>
      <c r="D56" s="53" t="s">
        <v>2</v>
      </c>
      <c r="E56" s="96" t="s">
        <v>61</v>
      </c>
      <c r="F56" s="53">
        <v>10</v>
      </c>
      <c r="G56" s="53">
        <v>1</v>
      </c>
      <c r="H56" s="54">
        <v>131.81187299999999</v>
      </c>
      <c r="I56" s="54">
        <v>223.225469</v>
      </c>
      <c r="J56" s="54">
        <v>470.40816000000001</v>
      </c>
      <c r="K56" s="54">
        <v>4.0622803999999917</v>
      </c>
      <c r="L56" s="24">
        <v>0.22143226485811576</v>
      </c>
      <c r="M56" s="54">
        <v>16.412086199999948</v>
      </c>
      <c r="N56" s="54">
        <v>0.44099516544000716</v>
      </c>
      <c r="O56" s="54">
        <v>5.8817795999999589</v>
      </c>
      <c r="P56" s="54">
        <v>0.21349711237664618</v>
      </c>
      <c r="Q56" s="42"/>
      <c r="R56" s="63">
        <v>-1.8939999999999999E-2</v>
      </c>
      <c r="S56" s="63">
        <v>-1.7799999999999999E-3</v>
      </c>
      <c r="T56" s="64">
        <v>8.7899999999999991</v>
      </c>
      <c r="U56" s="53"/>
      <c r="V56" s="58">
        <v>612.29059270106336</v>
      </c>
      <c r="W56" s="45">
        <v>39.863565394763839</v>
      </c>
      <c r="X56" s="58">
        <v>632.06477529564324</v>
      </c>
      <c r="Y56" s="58">
        <v>24.11050069483769</v>
      </c>
      <c r="Z56" s="58">
        <v>658.30465448295058</v>
      </c>
      <c r="AA56" s="58">
        <v>25.576491816267513</v>
      </c>
      <c r="AB56" s="58">
        <v>745.41719999999987</v>
      </c>
      <c r="AC56" s="58"/>
      <c r="AD56" s="53"/>
      <c r="AE56" s="54">
        <v>1.8770753379384211</v>
      </c>
      <c r="AF56" s="54"/>
      <c r="AG56" s="54">
        <v>115.777034</v>
      </c>
      <c r="AH56" s="54">
        <v>1.832199E-2</v>
      </c>
      <c r="AI56" s="74" t="s">
        <v>58</v>
      </c>
      <c r="AJ56" s="74" t="s">
        <v>58</v>
      </c>
      <c r="AK56" s="54">
        <v>520.19234400000005</v>
      </c>
      <c r="AL56" s="54">
        <v>1.115141E-2</v>
      </c>
      <c r="AN56" s="82"/>
      <c r="AO56" s="82"/>
      <c r="AP56" s="82"/>
      <c r="AQ56" s="35"/>
      <c r="AR56" s="82"/>
      <c r="AS56" s="82"/>
      <c r="AT56" s="82"/>
      <c r="AU56" s="35"/>
      <c r="AV56" s="82"/>
      <c r="AW56" s="82"/>
      <c r="AX56" s="82"/>
      <c r="AY56" s="35"/>
      <c r="AZ56" s="35"/>
      <c r="BA56" s="35"/>
      <c r="BB56" s="35"/>
      <c r="BC56" s="35"/>
    </row>
    <row r="57" spans="1:55" ht="17.25" x14ac:dyDescent="0.25">
      <c r="A57" s="27" t="s">
        <v>80</v>
      </c>
      <c r="B57" s="53" t="s">
        <v>56</v>
      </c>
      <c r="C57" s="53"/>
      <c r="D57" s="53" t="s">
        <v>2</v>
      </c>
      <c r="E57" s="96" t="s">
        <v>61</v>
      </c>
      <c r="F57" s="53">
        <v>11</v>
      </c>
      <c r="G57" s="53">
        <v>1</v>
      </c>
      <c r="H57" s="74" t="s">
        <v>58</v>
      </c>
      <c r="I57" s="74" t="s">
        <v>58</v>
      </c>
      <c r="J57" s="54">
        <v>470.40818300000001</v>
      </c>
      <c r="K57" s="74" t="s">
        <v>58</v>
      </c>
      <c r="L57" s="74" t="s">
        <v>58</v>
      </c>
      <c r="M57" s="74" t="s">
        <v>58</v>
      </c>
      <c r="N57" s="74" t="s">
        <v>58</v>
      </c>
      <c r="O57" s="54">
        <v>5.4633203999999864</v>
      </c>
      <c r="P57" s="54">
        <v>0.75196570496314263</v>
      </c>
      <c r="Q57" s="42"/>
      <c r="R57" s="76" t="s">
        <v>58</v>
      </c>
      <c r="S57" s="76" t="s">
        <v>58</v>
      </c>
      <c r="T57" s="74" t="s">
        <v>58</v>
      </c>
      <c r="U57" s="53"/>
      <c r="V57" s="23" t="s">
        <v>58</v>
      </c>
      <c r="W57" s="23" t="s">
        <v>58</v>
      </c>
      <c r="X57" s="23" t="s">
        <v>58</v>
      </c>
      <c r="Y57" s="23" t="s">
        <v>58</v>
      </c>
      <c r="Z57" s="58">
        <v>610.50846224099928</v>
      </c>
      <c r="AA57" s="58">
        <v>86.04105243698767</v>
      </c>
      <c r="AB57" s="23" t="s">
        <v>58</v>
      </c>
      <c r="AC57" s="58"/>
      <c r="AD57" s="53"/>
      <c r="AE57" s="54">
        <v>1.576574903820249</v>
      </c>
      <c r="AF57" s="54"/>
      <c r="AG57" s="74" t="s">
        <v>58</v>
      </c>
      <c r="AH57" s="74" t="s">
        <v>58</v>
      </c>
      <c r="AI57" s="74" t="s">
        <v>58</v>
      </c>
      <c r="AJ57" s="74" t="s">
        <v>58</v>
      </c>
      <c r="AK57" s="54">
        <v>520.539672</v>
      </c>
      <c r="AL57" s="54">
        <v>1.007864E-2</v>
      </c>
      <c r="AN57" s="35"/>
      <c r="AO57" s="35"/>
      <c r="AP57" s="82"/>
      <c r="AQ57" s="35"/>
      <c r="AR57" s="35"/>
      <c r="AS57" s="35"/>
      <c r="AT57" s="82"/>
      <c r="AU57" s="35"/>
      <c r="AV57" s="35"/>
      <c r="AW57" s="35"/>
      <c r="AX57" s="82"/>
      <c r="AY57" s="35"/>
      <c r="AZ57" s="35"/>
      <c r="BA57" s="35"/>
      <c r="BB57" s="35"/>
      <c r="BC57" s="35"/>
    </row>
    <row r="58" spans="1:55" ht="17.25" x14ac:dyDescent="0.25">
      <c r="A58" s="27" t="s">
        <v>80</v>
      </c>
      <c r="B58" s="53" t="s">
        <v>87</v>
      </c>
      <c r="C58" s="53"/>
      <c r="D58" s="53" t="s">
        <v>2</v>
      </c>
      <c r="E58" s="96" t="s">
        <v>61</v>
      </c>
      <c r="F58" s="53">
        <v>12</v>
      </c>
      <c r="G58" s="53">
        <v>1</v>
      </c>
      <c r="H58" s="74" t="s">
        <v>58</v>
      </c>
      <c r="I58" s="74" t="s">
        <v>58</v>
      </c>
      <c r="J58" s="54">
        <v>470.044488</v>
      </c>
      <c r="K58" s="74" t="s">
        <v>58</v>
      </c>
      <c r="L58" s="74" t="s">
        <v>58</v>
      </c>
      <c r="M58" s="74" t="s">
        <v>58</v>
      </c>
      <c r="N58" s="74" t="s">
        <v>58</v>
      </c>
      <c r="O58" s="54">
        <v>4.7514783333333526</v>
      </c>
      <c r="P58" s="54">
        <v>0.53010575115967773</v>
      </c>
      <c r="Q58" s="42"/>
      <c r="R58" s="76" t="s">
        <v>58</v>
      </c>
      <c r="S58" s="76" t="s">
        <v>58</v>
      </c>
      <c r="T58" s="74" t="s">
        <v>58</v>
      </c>
      <c r="U58" s="53"/>
      <c r="V58" s="23" t="s">
        <v>58</v>
      </c>
      <c r="W58" s="23" t="s">
        <v>58</v>
      </c>
      <c r="X58" s="23" t="s">
        <v>58</v>
      </c>
      <c r="Y58" s="23" t="s">
        <v>58</v>
      </c>
      <c r="Z58" s="58">
        <v>529.54048366977349</v>
      </c>
      <c r="AA58" s="58">
        <v>60.435235968013203</v>
      </c>
      <c r="AB58" s="23" t="s">
        <v>58</v>
      </c>
      <c r="AC58" s="58"/>
      <c r="AD58" s="53"/>
      <c r="AE58" s="54">
        <v>1.4035578030788307</v>
      </c>
      <c r="AF58" s="54"/>
      <c r="AG58" s="74" t="s">
        <v>58</v>
      </c>
      <c r="AH58" s="74" t="s">
        <v>58</v>
      </c>
      <c r="AI58" s="74" t="s">
        <v>58</v>
      </c>
      <c r="AJ58" s="74" t="s">
        <v>58</v>
      </c>
      <c r="AK58" s="54">
        <v>520.83120299999996</v>
      </c>
      <c r="AL58" s="54">
        <v>4.260005E-2</v>
      </c>
      <c r="AN58" s="35"/>
      <c r="AO58" s="35"/>
      <c r="AP58" s="82"/>
      <c r="AQ58" s="35"/>
      <c r="AR58" s="35"/>
      <c r="AS58" s="35"/>
      <c r="AT58" s="82"/>
      <c r="AU58" s="35"/>
      <c r="AV58" s="35"/>
      <c r="AW58" s="35"/>
      <c r="AX58" s="82"/>
      <c r="AY58" s="35"/>
      <c r="AZ58" s="35"/>
      <c r="BA58" s="35"/>
      <c r="BB58" s="35"/>
      <c r="BC58" s="35"/>
    </row>
    <row r="59" spans="1:55" ht="17.25" x14ac:dyDescent="0.25">
      <c r="A59" s="28" t="s">
        <v>80</v>
      </c>
      <c r="B59" s="28" t="s">
        <v>87</v>
      </c>
      <c r="C59" s="28"/>
      <c r="D59" s="28" t="s">
        <v>2</v>
      </c>
      <c r="E59" s="99" t="s">
        <v>61</v>
      </c>
      <c r="F59" s="28">
        <v>12</v>
      </c>
      <c r="G59" s="28">
        <v>2</v>
      </c>
      <c r="H59" s="47" t="s">
        <v>58</v>
      </c>
      <c r="I59" s="47" t="s">
        <v>58</v>
      </c>
      <c r="J59" s="47">
        <v>470.59052400000002</v>
      </c>
      <c r="K59" s="47" t="s">
        <v>58</v>
      </c>
      <c r="L59" s="28" t="s">
        <v>58</v>
      </c>
      <c r="M59" s="47" t="s">
        <v>58</v>
      </c>
      <c r="N59" s="47" t="s">
        <v>58</v>
      </c>
      <c r="O59" s="47">
        <v>5.2975143333333676</v>
      </c>
      <c r="P59" s="47">
        <v>0.21426164995520905</v>
      </c>
      <c r="Q59" s="42"/>
      <c r="R59" s="60" t="s">
        <v>58</v>
      </c>
      <c r="S59" s="60" t="s">
        <v>58</v>
      </c>
      <c r="T59" s="61" t="s">
        <v>58</v>
      </c>
      <c r="U59" s="53"/>
      <c r="V59" s="48" t="s">
        <v>58</v>
      </c>
      <c r="W59" s="48" t="s">
        <v>58</v>
      </c>
      <c r="X59" s="48" t="s">
        <v>58</v>
      </c>
      <c r="Y59" s="48" t="s">
        <v>58</v>
      </c>
      <c r="Z59" s="48">
        <v>591.61090565356824</v>
      </c>
      <c r="AA59" s="48">
        <v>25.321870828593482</v>
      </c>
      <c r="AB59" s="48" t="s">
        <v>58</v>
      </c>
      <c r="AC59" s="48"/>
      <c r="AD59" s="53"/>
      <c r="AE59" s="47">
        <v>1.5356994943153151</v>
      </c>
      <c r="AF59" s="54"/>
      <c r="AG59" s="47" t="s">
        <v>58</v>
      </c>
      <c r="AH59" s="47" t="s">
        <v>58</v>
      </c>
      <c r="AI59" s="77" t="s">
        <v>58</v>
      </c>
      <c r="AJ59" s="77" t="s">
        <v>58</v>
      </c>
      <c r="AK59" s="47">
        <v>520.83120299999996</v>
      </c>
      <c r="AL59" s="47">
        <v>4.260005E-2</v>
      </c>
      <c r="AN59" s="35"/>
      <c r="AO59" s="35"/>
      <c r="AP59" s="82"/>
      <c r="AQ59" s="35"/>
      <c r="AR59" s="35"/>
      <c r="AS59" s="35"/>
      <c r="AT59" s="82"/>
      <c r="AU59" s="35"/>
      <c r="AV59" s="35"/>
      <c r="AW59" s="35"/>
      <c r="AX59" s="82"/>
      <c r="AY59" s="35"/>
      <c r="AZ59" s="35"/>
      <c r="BA59" s="35"/>
      <c r="BB59" s="35"/>
      <c r="BC59" s="35"/>
    </row>
    <row r="60" spans="1:55" ht="17.25" x14ac:dyDescent="0.25">
      <c r="A60" s="27" t="s">
        <v>81</v>
      </c>
      <c r="B60" s="27" t="s">
        <v>56</v>
      </c>
      <c r="C60" s="53"/>
      <c r="D60" s="27" t="s">
        <v>82</v>
      </c>
      <c r="E60" s="96" t="s">
        <v>61</v>
      </c>
      <c r="F60" s="53">
        <v>1</v>
      </c>
      <c r="G60" s="53">
        <v>1</v>
      </c>
      <c r="H60" s="74" t="s">
        <v>58</v>
      </c>
      <c r="I60" s="74" t="s">
        <v>58</v>
      </c>
      <c r="J60" s="54">
        <v>469.10477100000003</v>
      </c>
      <c r="K60" s="74" t="s">
        <v>58</v>
      </c>
      <c r="L60" s="74" t="s">
        <v>58</v>
      </c>
      <c r="M60" s="74" t="s">
        <v>58</v>
      </c>
      <c r="N60" s="74" t="s">
        <v>58</v>
      </c>
      <c r="O60" s="54">
        <v>4.1310764000000404</v>
      </c>
      <c r="P60" s="54">
        <v>1.2378707116015659</v>
      </c>
      <c r="Q60" s="42"/>
      <c r="R60" s="76" t="s">
        <v>58</v>
      </c>
      <c r="S60" s="76" t="s">
        <v>58</v>
      </c>
      <c r="T60" s="74" t="s">
        <v>58</v>
      </c>
      <c r="U60" s="53"/>
      <c r="V60" s="23" t="s">
        <v>58</v>
      </c>
      <c r="W60" s="23" t="s">
        <v>58</v>
      </c>
      <c r="X60" s="23" t="s">
        <v>58</v>
      </c>
      <c r="Y60" s="23" t="s">
        <v>58</v>
      </c>
      <c r="Z60" s="58">
        <v>459.3207710304012</v>
      </c>
      <c r="AA60" s="58">
        <v>139.87928573080595</v>
      </c>
      <c r="AB60" s="23" t="s">
        <v>58</v>
      </c>
      <c r="AC60" s="71" t="s">
        <v>102</v>
      </c>
      <c r="AD60" s="53"/>
      <c r="AE60" s="54">
        <v>1.2580044156579322</v>
      </c>
      <c r="AF60" s="84"/>
      <c r="AG60" s="74" t="s">
        <v>58</v>
      </c>
      <c r="AH60" s="74" t="s">
        <v>58</v>
      </c>
      <c r="AI60" s="74" t="s">
        <v>58</v>
      </c>
      <c r="AJ60" s="74" t="s">
        <v>58</v>
      </c>
      <c r="AK60" s="54">
        <v>520.56850399999996</v>
      </c>
      <c r="AL60" s="54">
        <v>2.7802589999999999E-2</v>
      </c>
      <c r="AN60" s="35"/>
      <c r="AO60" s="35"/>
      <c r="AP60" s="82"/>
      <c r="AQ60" s="35"/>
      <c r="AR60" s="35"/>
      <c r="AS60" s="35"/>
      <c r="AT60" s="82"/>
      <c r="AU60" s="35"/>
      <c r="AV60" s="35"/>
      <c r="AW60" s="35"/>
      <c r="AX60" s="82"/>
      <c r="AY60" s="35"/>
      <c r="AZ60" s="35"/>
      <c r="BA60" s="35"/>
      <c r="BB60" s="35"/>
      <c r="BC60" s="54"/>
    </row>
    <row r="61" spans="1:55" ht="17.25" x14ac:dyDescent="0.25">
      <c r="A61" s="27" t="s">
        <v>81</v>
      </c>
      <c r="B61" s="27" t="s">
        <v>56</v>
      </c>
      <c r="C61" s="53"/>
      <c r="D61" s="27" t="s">
        <v>82</v>
      </c>
      <c r="E61" s="96" t="s">
        <v>61</v>
      </c>
      <c r="F61" s="53">
        <v>2</v>
      </c>
      <c r="G61" s="53">
        <v>1</v>
      </c>
      <c r="H61" s="74" t="s">
        <v>58</v>
      </c>
      <c r="I61" s="74" t="s">
        <v>58</v>
      </c>
      <c r="J61" s="54">
        <v>469.347148</v>
      </c>
      <c r="K61" s="74" t="s">
        <v>58</v>
      </c>
      <c r="L61" s="74" t="s">
        <v>58</v>
      </c>
      <c r="M61" s="74" t="s">
        <v>58</v>
      </c>
      <c r="N61" s="74" t="s">
        <v>58</v>
      </c>
      <c r="O61" s="54">
        <v>4.3746813999999858</v>
      </c>
      <c r="P61" s="54">
        <v>2.4095591040532742</v>
      </c>
      <c r="Q61" s="42"/>
      <c r="R61" s="76" t="s">
        <v>58</v>
      </c>
      <c r="S61" s="76" t="s">
        <v>58</v>
      </c>
      <c r="T61" s="74" t="s">
        <v>58</v>
      </c>
      <c r="U61" s="53"/>
      <c r="V61" s="23" t="s">
        <v>58</v>
      </c>
      <c r="W61" s="23" t="s">
        <v>58</v>
      </c>
      <c r="X61" s="23" t="s">
        <v>58</v>
      </c>
      <c r="Y61" s="23" t="s">
        <v>58</v>
      </c>
      <c r="Z61" s="58">
        <v>486.85442605257151</v>
      </c>
      <c r="AA61" s="58">
        <v>272.64411333549413</v>
      </c>
      <c r="AB61" s="23" t="s">
        <v>58</v>
      </c>
      <c r="AC61" s="58"/>
      <c r="AD61" s="53"/>
      <c r="AE61" s="54">
        <v>1.3145761681903463</v>
      </c>
      <c r="AF61" s="85"/>
      <c r="AG61" s="74" t="s">
        <v>58</v>
      </c>
      <c r="AH61" s="74" t="s">
        <v>58</v>
      </c>
      <c r="AI61" s="74" t="s">
        <v>58</v>
      </c>
      <c r="AJ61" s="74" t="s">
        <v>58</v>
      </c>
      <c r="AK61" s="54">
        <v>520.56727599999999</v>
      </c>
      <c r="AL61" s="54">
        <v>9.6247799999999994E-3</v>
      </c>
      <c r="AN61" s="35"/>
      <c r="AO61" s="35"/>
      <c r="AP61" s="82"/>
      <c r="AQ61" s="35"/>
      <c r="AR61" s="35"/>
      <c r="AS61" s="35"/>
      <c r="AT61" s="82"/>
      <c r="AU61" s="35"/>
      <c r="AV61" s="35"/>
      <c r="AW61" s="35"/>
      <c r="AX61" s="82"/>
      <c r="AY61" s="35"/>
      <c r="AZ61" s="35"/>
      <c r="BA61" s="35"/>
      <c r="BB61" s="35"/>
      <c r="BC61" s="54"/>
    </row>
    <row r="62" spans="1:55" ht="17.25" x14ac:dyDescent="0.25">
      <c r="A62" s="27" t="s">
        <v>81</v>
      </c>
      <c r="B62" s="27" t="s">
        <v>56</v>
      </c>
      <c r="C62" s="53"/>
      <c r="D62" s="27" t="s">
        <v>82</v>
      </c>
      <c r="E62" s="96" t="s">
        <v>61</v>
      </c>
      <c r="F62" s="53">
        <v>2</v>
      </c>
      <c r="G62" s="53">
        <v>2</v>
      </c>
      <c r="H62" s="74" t="s">
        <v>58</v>
      </c>
      <c r="I62" s="74" t="s">
        <v>58</v>
      </c>
      <c r="J62" s="54">
        <v>469.84730400000001</v>
      </c>
      <c r="K62" s="74" t="s">
        <v>58</v>
      </c>
      <c r="L62" s="74" t="s">
        <v>58</v>
      </c>
      <c r="M62" s="74" t="s">
        <v>58</v>
      </c>
      <c r="N62" s="74" t="s">
        <v>58</v>
      </c>
      <c r="O62" s="54">
        <v>4.8748373999999899</v>
      </c>
      <c r="P62" s="54">
        <v>1.4073919608226702</v>
      </c>
      <c r="Q62" s="42"/>
      <c r="R62" s="76" t="s">
        <v>58</v>
      </c>
      <c r="S62" s="76" t="s">
        <v>58</v>
      </c>
      <c r="T62" s="74" t="s">
        <v>58</v>
      </c>
      <c r="U62" s="53"/>
      <c r="V62" s="23" t="s">
        <v>58</v>
      </c>
      <c r="W62" s="23" t="s">
        <v>58</v>
      </c>
      <c r="X62" s="23" t="s">
        <v>58</v>
      </c>
      <c r="Y62" s="23" t="s">
        <v>58</v>
      </c>
      <c r="Z62" s="58">
        <v>543.5413557099738</v>
      </c>
      <c r="AA62" s="58">
        <v>159.92623216494502</v>
      </c>
      <c r="AB62" s="23" t="s">
        <v>58</v>
      </c>
      <c r="AC62" s="58"/>
      <c r="AD62" s="53"/>
      <c r="AE62" s="54">
        <v>1.4330801093830288</v>
      </c>
      <c r="AF62" s="53"/>
      <c r="AG62" s="74" t="s">
        <v>58</v>
      </c>
      <c r="AH62" s="74" t="s">
        <v>58</v>
      </c>
      <c r="AI62" s="74" t="s">
        <v>58</v>
      </c>
      <c r="AJ62" s="74" t="s">
        <v>58</v>
      </c>
      <c r="AK62" s="54">
        <v>520.56727599999999</v>
      </c>
      <c r="AL62" s="54">
        <v>9.6247799999999994E-3</v>
      </c>
      <c r="AN62" s="35"/>
      <c r="AO62" s="35"/>
      <c r="AP62" s="82"/>
      <c r="AQ62" s="35"/>
      <c r="AR62" s="35"/>
      <c r="AS62" s="35"/>
      <c r="AT62" s="82"/>
      <c r="AU62" s="35"/>
      <c r="AV62" s="35"/>
      <c r="AW62" s="35"/>
      <c r="AX62" s="82"/>
      <c r="AY62" s="35"/>
      <c r="AZ62" s="35"/>
      <c r="BA62" s="35"/>
      <c r="BB62" s="35"/>
      <c r="BC62" s="54"/>
    </row>
    <row r="63" spans="1:55" ht="17.25" x14ac:dyDescent="0.25">
      <c r="A63" s="27" t="s">
        <v>81</v>
      </c>
      <c r="B63" s="27" t="s">
        <v>56</v>
      </c>
      <c r="C63" s="53"/>
      <c r="D63" s="27" t="s">
        <v>82</v>
      </c>
      <c r="E63" s="96" t="s">
        <v>61</v>
      </c>
      <c r="F63" s="53">
        <v>2</v>
      </c>
      <c r="G63" s="53">
        <v>3</v>
      </c>
      <c r="H63" s="74" t="s">
        <v>58</v>
      </c>
      <c r="I63" s="74" t="s">
        <v>58</v>
      </c>
      <c r="J63" s="54">
        <v>469.42269700000003</v>
      </c>
      <c r="K63" s="74" t="s">
        <v>58</v>
      </c>
      <c r="L63" s="74" t="s">
        <v>58</v>
      </c>
      <c r="M63" s="74" t="s">
        <v>58</v>
      </c>
      <c r="N63" s="74" t="s">
        <v>58</v>
      </c>
      <c r="O63" s="54">
        <v>4.5154194000000416</v>
      </c>
      <c r="P63" s="54">
        <v>1.0779727582830116</v>
      </c>
      <c r="Q63" s="42"/>
      <c r="R63" s="76" t="s">
        <v>58</v>
      </c>
      <c r="S63" s="76" t="s">
        <v>58</v>
      </c>
      <c r="T63" s="74" t="s">
        <v>58</v>
      </c>
      <c r="U63" s="53"/>
      <c r="V63" s="23" t="s">
        <v>58</v>
      </c>
      <c r="W63" s="23" t="s">
        <v>58</v>
      </c>
      <c r="X63" s="23" t="s">
        <v>58</v>
      </c>
      <c r="Y63" s="23" t="s">
        <v>58</v>
      </c>
      <c r="Z63" s="58">
        <v>502.78419412526438</v>
      </c>
      <c r="AA63" s="58">
        <v>122.20806515276315</v>
      </c>
      <c r="AB63" s="23" t="s">
        <v>58</v>
      </c>
      <c r="AC63" s="58"/>
      <c r="AD63" s="53"/>
      <c r="AE63" s="54">
        <v>1.3476015561627861</v>
      </c>
      <c r="AF63" s="54"/>
      <c r="AG63" s="74" t="s">
        <v>58</v>
      </c>
      <c r="AH63" s="74" t="s">
        <v>58</v>
      </c>
      <c r="AI63" s="74" t="s">
        <v>58</v>
      </c>
      <c r="AJ63" s="74" t="s">
        <v>58</v>
      </c>
      <c r="AK63" s="54">
        <v>520.50208699999996</v>
      </c>
      <c r="AL63" s="54">
        <v>7.7854740000000006E-2</v>
      </c>
      <c r="AN63" s="35"/>
      <c r="AO63" s="35"/>
      <c r="AP63" s="82"/>
      <c r="AQ63" s="35"/>
      <c r="AR63" s="35"/>
      <c r="AS63" s="35"/>
      <c r="AT63" s="82"/>
      <c r="AU63" s="35"/>
      <c r="AV63" s="35"/>
      <c r="AW63" s="35"/>
      <c r="AX63" s="82"/>
      <c r="AY63" s="35"/>
      <c r="AZ63" s="35"/>
      <c r="BA63" s="35"/>
      <c r="BB63" s="35"/>
      <c r="BC63" s="54"/>
    </row>
    <row r="64" spans="1:55" ht="17.25" x14ac:dyDescent="0.25">
      <c r="A64" s="27" t="s">
        <v>81</v>
      </c>
      <c r="B64" s="27" t="s">
        <v>56</v>
      </c>
      <c r="C64" s="53"/>
      <c r="D64" s="27" t="s">
        <v>82</v>
      </c>
      <c r="E64" s="96" t="s">
        <v>61</v>
      </c>
      <c r="F64" s="53">
        <v>3</v>
      </c>
      <c r="G64" s="53">
        <v>1</v>
      </c>
      <c r="H64" s="74" t="s">
        <v>58</v>
      </c>
      <c r="I64" s="74" t="s">
        <v>58</v>
      </c>
      <c r="J64" s="54">
        <v>469.436531</v>
      </c>
      <c r="K64" s="74" t="s">
        <v>58</v>
      </c>
      <c r="L64" s="74" t="s">
        <v>58</v>
      </c>
      <c r="M64" s="74" t="s">
        <v>58</v>
      </c>
      <c r="N64" s="74" t="s">
        <v>58</v>
      </c>
      <c r="O64" s="54">
        <v>4.4673334000000295</v>
      </c>
      <c r="P64" s="54">
        <v>1.1580888102374449</v>
      </c>
      <c r="Q64" s="42"/>
      <c r="R64" s="76" t="s">
        <v>58</v>
      </c>
      <c r="S64" s="76" t="s">
        <v>58</v>
      </c>
      <c r="T64" s="74" t="s">
        <v>58</v>
      </c>
      <c r="U64" s="53"/>
      <c r="V64" s="23" t="s">
        <v>58</v>
      </c>
      <c r="W64" s="23" t="s">
        <v>58</v>
      </c>
      <c r="X64" s="23" t="s">
        <v>58</v>
      </c>
      <c r="Y64" s="23" t="s">
        <v>58</v>
      </c>
      <c r="Z64" s="58">
        <v>497.33959189392334</v>
      </c>
      <c r="AA64" s="58">
        <v>131.22227021858538</v>
      </c>
      <c r="AB64" s="23" t="s">
        <v>58</v>
      </c>
      <c r="AC64" s="58"/>
      <c r="AD64" s="53"/>
      <c r="AE64" s="54">
        <v>1.3362895710463283</v>
      </c>
      <c r="AF64" s="54"/>
      <c r="AG64" s="74" t="s">
        <v>58</v>
      </c>
      <c r="AH64" s="74" t="s">
        <v>58</v>
      </c>
      <c r="AI64" s="74" t="s">
        <v>58</v>
      </c>
      <c r="AJ64" s="74" t="s">
        <v>58</v>
      </c>
      <c r="AK64" s="54">
        <v>520.56400699999995</v>
      </c>
      <c r="AL64" s="54">
        <v>2.099999E-2</v>
      </c>
      <c r="AN64" s="35"/>
      <c r="AO64" s="35"/>
      <c r="AP64" s="82"/>
      <c r="AQ64" s="35"/>
      <c r="AR64" s="35"/>
      <c r="AS64" s="35"/>
      <c r="AT64" s="82"/>
      <c r="AU64" s="35"/>
      <c r="AV64" s="35"/>
      <c r="AW64" s="35"/>
      <c r="AX64" s="82"/>
      <c r="AY64" s="35"/>
      <c r="AZ64" s="35"/>
      <c r="BA64" s="35"/>
      <c r="BB64" s="35"/>
      <c r="BC64" s="54"/>
    </row>
    <row r="65" spans="1:55" ht="17.25" x14ac:dyDescent="0.25">
      <c r="A65" s="28" t="s">
        <v>81</v>
      </c>
      <c r="B65" s="28" t="s">
        <v>56</v>
      </c>
      <c r="C65" s="28"/>
      <c r="D65" s="28" t="s">
        <v>82</v>
      </c>
      <c r="E65" s="99" t="s">
        <v>61</v>
      </c>
      <c r="F65" s="28">
        <v>3</v>
      </c>
      <c r="G65" s="28">
        <v>2</v>
      </c>
      <c r="H65" s="47" t="s">
        <v>58</v>
      </c>
      <c r="I65" s="47" t="s">
        <v>58</v>
      </c>
      <c r="J65" s="47">
        <v>469.251757</v>
      </c>
      <c r="K65" s="47" t="s">
        <v>58</v>
      </c>
      <c r="L65" s="47" t="s">
        <v>58</v>
      </c>
      <c r="M65" s="47" t="s">
        <v>58</v>
      </c>
      <c r="N65" s="47" t="s">
        <v>58</v>
      </c>
      <c r="O65" s="47">
        <v>4.2825594000000251</v>
      </c>
      <c r="P65" s="47">
        <v>0.82007982751929642</v>
      </c>
      <c r="Q65" s="42"/>
      <c r="R65" s="60" t="s">
        <v>58</v>
      </c>
      <c r="S65" s="60" t="s">
        <v>58</v>
      </c>
      <c r="T65" s="61" t="s">
        <v>58</v>
      </c>
      <c r="U65" s="53"/>
      <c r="V65" s="48" t="s">
        <v>58</v>
      </c>
      <c r="W65" s="48" t="s">
        <v>58</v>
      </c>
      <c r="X65" s="48" t="s">
        <v>58</v>
      </c>
      <c r="Y65" s="48" t="s">
        <v>58</v>
      </c>
      <c r="Z65" s="48">
        <v>476.43639476211058</v>
      </c>
      <c r="AA65" s="48">
        <v>92.864867368120031</v>
      </c>
      <c r="AB65" s="83" t="s">
        <v>58</v>
      </c>
      <c r="AC65" s="48"/>
      <c r="AD65" s="53"/>
      <c r="AE65" s="47">
        <v>1.2930946539348531</v>
      </c>
      <c r="AF65" s="54"/>
      <c r="AG65" s="47" t="s">
        <v>58</v>
      </c>
      <c r="AH65" s="47" t="s">
        <v>58</v>
      </c>
      <c r="AI65" s="77" t="s">
        <v>58</v>
      </c>
      <c r="AJ65" s="77" t="s">
        <v>58</v>
      </c>
      <c r="AK65" s="47">
        <v>520.56400699999995</v>
      </c>
      <c r="AL65" s="47">
        <v>2.099999E-2</v>
      </c>
      <c r="AN65" s="35"/>
      <c r="AO65" s="35"/>
      <c r="AP65" s="82"/>
      <c r="AQ65" s="35"/>
      <c r="AR65" s="35"/>
      <c r="AS65" s="35"/>
      <c r="AT65" s="82"/>
      <c r="AU65" s="35"/>
      <c r="AV65" s="35"/>
      <c r="AW65" s="35"/>
      <c r="AX65" s="82"/>
      <c r="AY65" s="35"/>
      <c r="AZ65" s="35"/>
      <c r="BA65" s="35"/>
      <c r="BB65" s="35"/>
      <c r="BC65" s="54"/>
    </row>
    <row r="66" spans="1:55" ht="17.25" x14ac:dyDescent="0.25">
      <c r="A66" s="73" t="s">
        <v>96</v>
      </c>
      <c r="B66" s="53"/>
      <c r="C66" s="53"/>
      <c r="D66" s="53"/>
      <c r="E66" s="53"/>
      <c r="F66" s="53"/>
      <c r="G66" s="53"/>
      <c r="H66" s="54"/>
      <c r="I66" s="54"/>
      <c r="J66" s="54"/>
      <c r="K66" s="54"/>
      <c r="L66" s="54"/>
      <c r="M66" s="54"/>
      <c r="N66" s="54"/>
      <c r="O66" s="54"/>
      <c r="P66" s="54"/>
      <c r="Q66" s="42"/>
      <c r="R66" s="62"/>
      <c r="S66" s="63"/>
      <c r="T66" s="64"/>
      <c r="U66" s="53"/>
      <c r="V66" s="58"/>
      <c r="W66" s="58"/>
      <c r="X66" s="58"/>
      <c r="Y66" s="58"/>
      <c r="Z66" s="58"/>
      <c r="AA66" s="69"/>
      <c r="AC66" s="45"/>
      <c r="AD66" s="58"/>
      <c r="AE66" s="53"/>
      <c r="AF66" s="53"/>
      <c r="AG66" s="54"/>
      <c r="AH66" s="54"/>
      <c r="AI66" s="78"/>
      <c r="AJ66" s="78"/>
      <c r="AK66" s="54"/>
      <c r="AL66" s="54"/>
      <c r="AN66" s="35"/>
      <c r="AO66" s="35"/>
      <c r="AP66" s="35"/>
      <c r="AQ66" s="35"/>
      <c r="AR66" s="35"/>
      <c r="AS66" s="35"/>
      <c r="AT66" s="35"/>
      <c r="AU66" s="35"/>
      <c r="AV66" s="35"/>
      <c r="AW66" s="35"/>
      <c r="AX66" s="35"/>
      <c r="AY66" s="35"/>
      <c r="AZ66" s="35"/>
      <c r="BA66" s="35"/>
      <c r="BB66" s="35"/>
      <c r="BC66" s="35"/>
    </row>
    <row r="67" spans="1:55" ht="17.25" x14ac:dyDescent="0.25">
      <c r="A67" s="100" t="s">
        <v>97</v>
      </c>
      <c r="B67" s="100"/>
      <c r="C67" s="100"/>
      <c r="D67" s="100"/>
      <c r="U67" s="35"/>
      <c r="AA67" s="70"/>
      <c r="AC67" s="45"/>
      <c r="AD67" s="58"/>
      <c r="AE67" s="35"/>
      <c r="AF67" s="35"/>
      <c r="AN67" s="35"/>
      <c r="AO67" s="35"/>
      <c r="AP67" s="35"/>
      <c r="AQ67" s="35"/>
      <c r="AR67" s="35"/>
      <c r="AS67" s="35"/>
      <c r="AT67" s="35"/>
      <c r="AU67" s="35"/>
      <c r="AV67" s="35"/>
      <c r="AW67" s="35"/>
      <c r="AX67" s="35"/>
      <c r="AY67" s="35"/>
      <c r="AZ67" s="35"/>
      <c r="BA67" s="35"/>
      <c r="BB67" s="35"/>
      <c r="BC67" s="35"/>
    </row>
    <row r="68" spans="1:55" ht="17.25" x14ac:dyDescent="0.25">
      <c r="A68" s="101" t="s">
        <v>98</v>
      </c>
      <c r="B68" s="101"/>
      <c r="C68" s="101"/>
      <c r="D68" s="101"/>
      <c r="AA68" s="70"/>
      <c r="AC68" s="45"/>
      <c r="AD68" s="58"/>
      <c r="AE68" s="35"/>
      <c r="AF68" s="35"/>
      <c r="AN68" s="35"/>
      <c r="AO68" s="35"/>
      <c r="AP68" s="35"/>
      <c r="AQ68" s="35"/>
      <c r="AR68" s="35"/>
      <c r="AS68" s="35"/>
      <c r="AT68" s="35"/>
      <c r="AU68" s="35"/>
      <c r="AV68" s="35"/>
      <c r="AW68" s="35"/>
      <c r="AX68" s="35"/>
      <c r="AY68" s="35"/>
      <c r="AZ68" s="35"/>
      <c r="BA68" s="35"/>
      <c r="BB68" s="35"/>
      <c r="BC68" s="35"/>
    </row>
    <row r="69" spans="1:55" ht="17.25" x14ac:dyDescent="0.25">
      <c r="A69" s="102" t="s">
        <v>226</v>
      </c>
      <c r="B69" s="102"/>
      <c r="C69" s="102"/>
      <c r="D69" s="102"/>
      <c r="AD69" s="45"/>
    </row>
    <row r="70" spans="1:55" ht="18" x14ac:dyDescent="0.35">
      <c r="A70" s="24" t="s">
        <v>103</v>
      </c>
      <c r="AD70" s="45"/>
    </row>
    <row r="71" spans="1:55" ht="18" x14ac:dyDescent="0.35">
      <c r="A71" s="24" t="s">
        <v>104</v>
      </c>
      <c r="AD71" s="45"/>
    </row>
    <row r="72" spans="1:55" ht="17.25" x14ac:dyDescent="0.25">
      <c r="A72" s="24" t="s">
        <v>105</v>
      </c>
    </row>
    <row r="73" spans="1:55" ht="17.25" x14ac:dyDescent="0.25">
      <c r="A73" s="49" t="s">
        <v>99</v>
      </c>
      <c r="B73" s="49"/>
      <c r="C73" s="49"/>
    </row>
    <row r="74" spans="1:55" ht="17.25" x14ac:dyDescent="0.25">
      <c r="A74" s="24" t="s">
        <v>112</v>
      </c>
    </row>
    <row r="75" spans="1:55" ht="17.25" x14ac:dyDescent="0.25">
      <c r="A75" s="24" t="s">
        <v>115</v>
      </c>
    </row>
    <row r="76" spans="1:55" ht="17.25" x14ac:dyDescent="0.25">
      <c r="A76" s="24" t="s">
        <v>113</v>
      </c>
    </row>
  </sheetData>
  <phoneticPr fontId="14" type="noConversion"/>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4"/>
  <sheetViews>
    <sheetView workbookViewId="0"/>
  </sheetViews>
  <sheetFormatPr defaultColWidth="9.140625" defaultRowHeight="15" x14ac:dyDescent="0.25"/>
  <cols>
    <col min="1" max="1" width="11.42578125" style="24" bestFit="1" customWidth="1"/>
    <col min="2" max="2" width="8.28515625" style="24" bestFit="1" customWidth="1"/>
    <col min="3" max="3" width="11.42578125" style="24" bestFit="1" customWidth="1"/>
    <col min="4" max="4" width="13.7109375" style="24" bestFit="1" customWidth="1"/>
    <col min="5" max="5" width="11.42578125" style="24" bestFit="1" customWidth="1"/>
    <col min="6" max="6" width="13.7109375" style="24" bestFit="1" customWidth="1"/>
    <col min="7" max="7" width="11.28515625" style="24" bestFit="1" customWidth="1"/>
    <col min="8" max="8" width="13.7109375" style="24" bestFit="1" customWidth="1"/>
    <col min="9" max="16384" width="9.140625" style="24"/>
  </cols>
  <sheetData>
    <row r="1" spans="1:8" x14ac:dyDescent="0.25">
      <c r="A1" s="25" t="s">
        <v>182</v>
      </c>
      <c r="B1" s="26"/>
    </row>
    <row r="2" spans="1:8" x14ac:dyDescent="0.25">
      <c r="A2" s="4"/>
      <c r="C2" s="131" t="s">
        <v>21</v>
      </c>
      <c r="D2" s="131"/>
      <c r="E2" s="131" t="s">
        <v>22</v>
      </c>
      <c r="F2" s="131"/>
      <c r="G2" s="131" t="s">
        <v>23</v>
      </c>
      <c r="H2" s="131"/>
    </row>
    <row r="3" spans="1:8" x14ac:dyDescent="0.25">
      <c r="A3" s="5"/>
      <c r="B3" s="27"/>
      <c r="C3" s="27" t="s">
        <v>24</v>
      </c>
      <c r="D3" s="33" t="s">
        <v>25</v>
      </c>
      <c r="E3" s="27" t="s">
        <v>24</v>
      </c>
      <c r="F3" s="33" t="s">
        <v>25</v>
      </c>
      <c r="G3" s="27" t="s">
        <v>24</v>
      </c>
      <c r="H3" s="33" t="s">
        <v>25</v>
      </c>
    </row>
    <row r="4" spans="1:8" ht="18" x14ac:dyDescent="0.35">
      <c r="A4" s="28" t="s">
        <v>230</v>
      </c>
      <c r="B4" s="28" t="s">
        <v>231</v>
      </c>
      <c r="C4" s="28" t="s">
        <v>233</v>
      </c>
      <c r="D4" s="34" t="s">
        <v>234</v>
      </c>
      <c r="E4" s="28" t="s">
        <v>235</v>
      </c>
      <c r="F4" s="34" t="s">
        <v>236</v>
      </c>
      <c r="G4" s="28" t="s">
        <v>237</v>
      </c>
      <c r="H4" s="34" t="s">
        <v>238</v>
      </c>
    </row>
    <row r="5" spans="1:8" x14ac:dyDescent="0.25">
      <c r="A5" s="24">
        <v>100</v>
      </c>
      <c r="B5" s="24">
        <v>200</v>
      </c>
      <c r="C5" s="29">
        <v>0.35599999999999998</v>
      </c>
      <c r="D5" s="30">
        <v>0.35777236754601899</v>
      </c>
      <c r="E5" s="29">
        <v>0.31</v>
      </c>
      <c r="F5" s="30">
        <v>0.31039384459101804</v>
      </c>
      <c r="G5" s="29">
        <v>0.30399999999999999</v>
      </c>
      <c r="H5" s="30">
        <v>0.30475972014712899</v>
      </c>
    </row>
    <row r="6" spans="1:8" x14ac:dyDescent="0.25">
      <c r="A6" s="24">
        <v>100</v>
      </c>
      <c r="B6" s="24">
        <v>300</v>
      </c>
      <c r="C6" s="29">
        <v>0.45100000000000001</v>
      </c>
      <c r="D6" s="30">
        <v>0.45348565378515598</v>
      </c>
      <c r="E6" s="29">
        <v>0.39700000000000002</v>
      </c>
      <c r="F6" s="30">
        <v>0.39771549133740303</v>
      </c>
      <c r="G6" s="29">
        <v>0.39800000000000002</v>
      </c>
      <c r="H6" s="30">
        <v>0.39876166215690101</v>
      </c>
    </row>
    <row r="7" spans="1:8" x14ac:dyDescent="0.25">
      <c r="A7" s="24">
        <v>100</v>
      </c>
      <c r="B7" s="24">
        <v>400</v>
      </c>
      <c r="C7" s="29">
        <v>0.56399999999999995</v>
      </c>
      <c r="D7" s="30">
        <v>0.56656789799524498</v>
      </c>
      <c r="E7" s="29">
        <v>0.502</v>
      </c>
      <c r="F7" s="30">
        <v>0.50201112652691593</v>
      </c>
      <c r="G7" s="29">
        <v>0.50800000000000001</v>
      </c>
      <c r="H7" s="30">
        <v>0.50905847030162299</v>
      </c>
    </row>
    <row r="8" spans="1:8" x14ac:dyDescent="0.25">
      <c r="A8" s="24">
        <v>100</v>
      </c>
      <c r="B8" s="24">
        <v>500</v>
      </c>
      <c r="C8" s="29">
        <v>0.7</v>
      </c>
      <c r="D8" s="30">
        <v>0.70161760229693404</v>
      </c>
      <c r="E8" s="29">
        <v>0.628</v>
      </c>
      <c r="F8" s="30">
        <v>0.62807078092639201</v>
      </c>
      <c r="G8" s="29">
        <v>0.64</v>
      </c>
      <c r="H8" s="30">
        <v>0.63993432982430898</v>
      </c>
    </row>
    <row r="9" spans="1:8" x14ac:dyDescent="0.25">
      <c r="A9" s="24">
        <v>100</v>
      </c>
      <c r="B9" s="24">
        <v>600</v>
      </c>
      <c r="C9" s="29">
        <v>0.86099999999999999</v>
      </c>
      <c r="D9" s="30">
        <v>0.86287852072623905</v>
      </c>
      <c r="E9" s="29">
        <v>0.78100000000000003</v>
      </c>
      <c r="F9" s="30">
        <v>0.78062270668321299</v>
      </c>
      <c r="G9" s="29">
        <v>0.79500000000000004</v>
      </c>
      <c r="H9" s="30">
        <v>0.79572835480225501</v>
      </c>
    </row>
    <row r="10" spans="1:8" x14ac:dyDescent="0.25">
      <c r="A10" s="24">
        <v>200</v>
      </c>
      <c r="B10" s="24">
        <v>600</v>
      </c>
      <c r="C10" s="29">
        <v>1.05</v>
      </c>
      <c r="D10" s="30">
        <v>1.0511204342006399</v>
      </c>
      <c r="E10" s="29">
        <v>0.93300000000000005</v>
      </c>
      <c r="F10" s="30">
        <v>0.93191458092824697</v>
      </c>
      <c r="G10" s="29">
        <v>0.93300000000000005</v>
      </c>
      <c r="H10" s="30">
        <v>0.93484663701063098</v>
      </c>
    </row>
    <row r="11" spans="1:8" x14ac:dyDescent="0.25">
      <c r="A11" s="24">
        <v>300</v>
      </c>
      <c r="B11" s="24">
        <v>600</v>
      </c>
      <c r="C11" s="29">
        <v>1.254</v>
      </c>
      <c r="D11" s="30">
        <v>1.25511947284818</v>
      </c>
      <c r="E11" s="29">
        <v>1.093</v>
      </c>
      <c r="F11" s="30">
        <v>1.0935601998658999</v>
      </c>
      <c r="G11" s="29">
        <v>1.081</v>
      </c>
      <c r="H11" s="30">
        <v>1.0820305985977601</v>
      </c>
    </row>
    <row r="12" spans="1:8" x14ac:dyDescent="0.25">
      <c r="A12" s="24">
        <v>400</v>
      </c>
      <c r="B12" s="24">
        <v>600</v>
      </c>
      <c r="C12" s="29">
        <v>1.4730000000000001</v>
      </c>
      <c r="D12" s="30">
        <v>1.4742007377083501</v>
      </c>
      <c r="E12" s="29">
        <v>1.2649999999999999</v>
      </c>
      <c r="F12" s="30">
        <v>1.2649874266780801</v>
      </c>
      <c r="G12" s="29">
        <v>1.2370000000000001</v>
      </c>
      <c r="H12" s="30">
        <v>1.236769220759</v>
      </c>
    </row>
    <row r="13" spans="1:8" x14ac:dyDescent="0.25">
      <c r="A13" s="24">
        <v>500</v>
      </c>
      <c r="B13" s="24">
        <v>600</v>
      </c>
      <c r="C13" s="29">
        <v>1.708</v>
      </c>
      <c r="D13" s="30">
        <v>1.7078705456635701</v>
      </c>
      <c r="E13" s="29">
        <v>1.4470000000000001</v>
      </c>
      <c r="F13" s="30">
        <v>1.44575780684846</v>
      </c>
      <c r="G13" s="29">
        <v>1.397</v>
      </c>
      <c r="H13" s="30">
        <v>1.39865426600954</v>
      </c>
    </row>
    <row r="14" spans="1:8" x14ac:dyDescent="0.25">
      <c r="A14" s="26">
        <v>600</v>
      </c>
      <c r="B14" s="26">
        <v>600</v>
      </c>
      <c r="C14" s="31">
        <v>1.954</v>
      </c>
      <c r="D14" s="32">
        <v>1.9557772091772798</v>
      </c>
      <c r="E14" s="31">
        <v>1.635</v>
      </c>
      <c r="F14" s="32">
        <v>1.63554629049809</v>
      </c>
      <c r="G14" s="31">
        <v>1.5649999999999999</v>
      </c>
      <c r="H14" s="32">
        <v>1.5673629177125199</v>
      </c>
    </row>
    <row r="15" spans="1:8" ht="18" x14ac:dyDescent="0.35">
      <c r="A15" s="35" t="s">
        <v>232</v>
      </c>
      <c r="B15" s="35"/>
      <c r="C15" s="36"/>
      <c r="D15" s="37"/>
      <c r="E15" s="36"/>
      <c r="F15" s="37"/>
      <c r="G15" s="36"/>
      <c r="H15" s="37"/>
    </row>
    <row r="16" spans="1:8" x14ac:dyDescent="0.25">
      <c r="A16" s="24" t="s">
        <v>26</v>
      </c>
    </row>
    <row r="17" spans="1:1" x14ac:dyDescent="0.25">
      <c r="A17" s="24" t="s">
        <v>27</v>
      </c>
    </row>
    <row r="18" spans="1:1" ht="18.75" x14ac:dyDescent="0.35">
      <c r="A18" s="24" t="s">
        <v>31</v>
      </c>
    </row>
    <row r="19" spans="1:1" x14ac:dyDescent="0.25">
      <c r="A19" s="24" t="s">
        <v>29</v>
      </c>
    </row>
    <row r="20" spans="1:1" ht="18.75" x14ac:dyDescent="0.35">
      <c r="A20" s="24" t="s">
        <v>32</v>
      </c>
    </row>
    <row r="21" spans="1:1" x14ac:dyDescent="0.25">
      <c r="A21" s="24" t="s">
        <v>30</v>
      </c>
    </row>
    <row r="22" spans="1:1" ht="18.75" x14ac:dyDescent="0.35">
      <c r="A22" s="24" t="s">
        <v>33</v>
      </c>
    </row>
    <row r="23" spans="1:1" x14ac:dyDescent="0.25">
      <c r="A23" s="24" t="s">
        <v>28</v>
      </c>
    </row>
    <row r="24" spans="1:1" ht="18.75" x14ac:dyDescent="0.35">
      <c r="A24" s="24" t="s">
        <v>34</v>
      </c>
    </row>
  </sheetData>
  <mergeCells count="3">
    <mergeCell ref="E2:F2"/>
    <mergeCell ref="C2:D2"/>
    <mergeCell ref="G2:H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17"/>
  <sheetViews>
    <sheetView workbookViewId="0"/>
  </sheetViews>
  <sheetFormatPr defaultRowHeight="15" x14ac:dyDescent="0.25"/>
  <cols>
    <col min="1" max="1" width="17.42578125" bestFit="1" customWidth="1"/>
    <col min="2" max="2" width="16.7109375" bestFit="1" customWidth="1"/>
    <col min="3" max="3" width="10.7109375" bestFit="1" customWidth="1"/>
    <col min="4" max="4" width="10.85546875" bestFit="1" customWidth="1"/>
    <col min="5" max="5" width="10.140625" bestFit="1" customWidth="1"/>
    <col min="6" max="7" width="12.5703125" bestFit="1" customWidth="1"/>
    <col min="9" max="9" width="16.28515625" bestFit="1" customWidth="1"/>
    <col min="10" max="10" width="12" bestFit="1" customWidth="1"/>
    <col min="11" max="11" width="17.42578125" customWidth="1"/>
    <col min="12" max="12" width="12.85546875" customWidth="1"/>
  </cols>
  <sheetData>
    <row r="1" spans="1:11" ht="17.25" x14ac:dyDescent="0.25">
      <c r="A1" s="4" t="s">
        <v>188</v>
      </c>
    </row>
    <row r="2" spans="1:11" ht="18.75" x14ac:dyDescent="0.35">
      <c r="A2" s="24"/>
      <c r="B2" s="24"/>
      <c r="C2" s="27" t="s">
        <v>66</v>
      </c>
      <c r="D2" s="27" t="s">
        <v>67</v>
      </c>
      <c r="E2" s="67" t="s">
        <v>68</v>
      </c>
      <c r="F2" s="24" t="s">
        <v>4</v>
      </c>
      <c r="G2" s="24" t="s">
        <v>4</v>
      </c>
    </row>
    <row r="3" spans="1:11" ht="15.75" thickBot="1" x14ac:dyDescent="0.3">
      <c r="A3" s="68" t="s">
        <v>0</v>
      </c>
      <c r="B3" s="68" t="s">
        <v>1</v>
      </c>
      <c r="C3" s="68" t="s">
        <v>9</v>
      </c>
      <c r="D3" s="68" t="s">
        <v>9</v>
      </c>
      <c r="E3" s="68" t="s">
        <v>18</v>
      </c>
      <c r="F3" s="68" t="s">
        <v>69</v>
      </c>
      <c r="G3" s="68" t="s">
        <v>70</v>
      </c>
      <c r="H3" s="5"/>
      <c r="I3" s="5"/>
      <c r="J3" s="5"/>
    </row>
    <row r="4" spans="1:11" x14ac:dyDescent="0.25">
      <c r="A4" t="s">
        <v>5</v>
      </c>
      <c r="B4" s="1" t="s">
        <v>2</v>
      </c>
      <c r="C4" s="14">
        <v>17.804750000000002</v>
      </c>
      <c r="D4" s="3">
        <v>15.76</v>
      </c>
      <c r="E4" s="3">
        <f>1000*LN((1000 + AVERAGE(C4:C5))/(1000 + D4))</f>
        <v>2.0488271040449288</v>
      </c>
      <c r="F4" s="11">
        <f>SQRT((0.87*10^6)/E4)-273.15</f>
        <v>378.48885350229727</v>
      </c>
      <c r="G4" s="11">
        <v>28.25375912074044</v>
      </c>
      <c r="H4" s="16"/>
    </row>
    <row r="5" spans="1:11" x14ac:dyDescent="0.25">
      <c r="A5" t="s">
        <v>15</v>
      </c>
      <c r="B5" s="1"/>
      <c r="C5" s="14">
        <v>17.88175</v>
      </c>
      <c r="D5" s="3"/>
      <c r="E5" s="3"/>
      <c r="F5" s="23"/>
      <c r="G5" s="11"/>
    </row>
    <row r="6" spans="1:11" x14ac:dyDescent="0.25">
      <c r="A6" t="s">
        <v>6</v>
      </c>
      <c r="B6" s="1" t="s">
        <v>3</v>
      </c>
      <c r="C6" s="14">
        <v>18.478750000000002</v>
      </c>
      <c r="D6" s="3">
        <v>16.718452925569796</v>
      </c>
      <c r="E6" s="3">
        <f>1000*LN((1000 + AVERAGE(C6:C7))/(1000 + D6))</f>
        <v>1.7764915906874645</v>
      </c>
      <c r="F6" s="11">
        <f>SQRT((0.87*10^6)/E6)-273.15</f>
        <v>426.65662291630531</v>
      </c>
      <c r="G6" s="11">
        <v>32.129949708721512</v>
      </c>
      <c r="H6" s="17"/>
    </row>
    <row r="7" spans="1:11" x14ac:dyDescent="0.25">
      <c r="A7" t="s">
        <v>16</v>
      </c>
      <c r="B7" s="1"/>
      <c r="C7" s="14">
        <v>18.57375</v>
      </c>
      <c r="D7" s="3"/>
      <c r="E7" s="3"/>
      <c r="F7" s="23"/>
      <c r="G7" s="11"/>
      <c r="H7" s="16"/>
    </row>
    <row r="8" spans="1:11" x14ac:dyDescent="0.25">
      <c r="A8" t="s">
        <v>7</v>
      </c>
      <c r="B8" s="1" t="s">
        <v>3</v>
      </c>
      <c r="C8" s="14">
        <v>18.328749999999999</v>
      </c>
      <c r="D8" s="3">
        <v>16.516245923129109</v>
      </c>
      <c r="E8" s="3">
        <f>1000*LN((1000 + C8)/(1000 + D8))</f>
        <v>1.7814669518838164</v>
      </c>
      <c r="F8" s="11">
        <f>SQRT((0.87*10^6)/E8)-273.15</f>
        <v>425.67871391296671</v>
      </c>
      <c r="G8" s="11">
        <v>32.046019907257531</v>
      </c>
    </row>
    <row r="9" spans="1:11" x14ac:dyDescent="0.25">
      <c r="A9" t="s">
        <v>8</v>
      </c>
      <c r="B9" s="1" t="s">
        <v>3</v>
      </c>
      <c r="C9" s="14">
        <v>21.108750000000001</v>
      </c>
      <c r="D9" s="3">
        <v>19.240770881666336</v>
      </c>
      <c r="E9" s="3">
        <f>1000*LN((1000 + AVERAGE(C9:C10))/(1000 + D9))</f>
        <v>1.8374044789357786</v>
      </c>
      <c r="F9" s="11">
        <f>SQRT((0.87*10^6)/E9)-273.15</f>
        <v>414.95900443674168</v>
      </c>
      <c r="G9" s="11">
        <v>31.140649016911507</v>
      </c>
    </row>
    <row r="10" spans="1:11" ht="15.75" thickBot="1" x14ac:dyDescent="0.3">
      <c r="A10" s="6" t="s">
        <v>17</v>
      </c>
      <c r="B10" s="2"/>
      <c r="C10" s="15">
        <v>21.121750000000002</v>
      </c>
      <c r="D10" s="7"/>
      <c r="E10" s="7"/>
      <c r="F10" s="8"/>
      <c r="G10" s="6"/>
    </row>
    <row r="11" spans="1:11" ht="18.75" x14ac:dyDescent="0.35">
      <c r="A11" s="22" t="s">
        <v>20</v>
      </c>
      <c r="C11" s="19"/>
      <c r="D11" s="20"/>
      <c r="E11" s="20"/>
      <c r="F11" s="21"/>
      <c r="G11" s="18"/>
      <c r="K11" s="10"/>
    </row>
    <row r="12" spans="1:11" x14ac:dyDescent="0.25">
      <c r="A12" t="s">
        <v>225</v>
      </c>
    </row>
    <row r="13" spans="1:11" ht="17.25" x14ac:dyDescent="0.25">
      <c r="A13" t="s">
        <v>19</v>
      </c>
    </row>
    <row r="15" spans="1:11" x14ac:dyDescent="0.25">
      <c r="F15" s="10"/>
    </row>
    <row r="17" spans="6:6" x14ac:dyDescent="0.25">
      <c r="F17" s="10"/>
    </row>
  </sheetData>
  <pageMargins left="0.7" right="0.7" top="0.75" bottom="0.75" header="0.3" footer="0.3"/>
  <pageSetup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44"/>
  <sheetViews>
    <sheetView zoomScaleNormal="100" workbookViewId="0"/>
  </sheetViews>
  <sheetFormatPr defaultColWidth="9.140625" defaultRowHeight="15" x14ac:dyDescent="0.25"/>
  <cols>
    <col min="1" max="1" width="19.140625" style="24" bestFit="1" customWidth="1"/>
    <col min="2" max="2" width="16.85546875" style="24" customWidth="1"/>
    <col min="3" max="3" width="9.28515625" style="24" bestFit="1" customWidth="1"/>
    <col min="4" max="4" width="15" style="24" bestFit="1" customWidth="1"/>
    <col min="5" max="5" width="9.28515625" style="24" bestFit="1" customWidth="1"/>
    <col min="6" max="6" width="14.140625" style="24" bestFit="1" customWidth="1"/>
    <col min="7" max="7" width="9.28515625" style="24" bestFit="1" customWidth="1"/>
    <col min="8" max="8" width="19.28515625" style="24" bestFit="1" customWidth="1"/>
    <col min="9" max="9" width="9.28515625" style="24" bestFit="1" customWidth="1"/>
    <col min="10" max="10" width="19.140625" style="24" bestFit="1" customWidth="1"/>
    <col min="11" max="11" width="9.140625" style="24"/>
    <col min="12" max="12" width="19.140625" style="24" bestFit="1" customWidth="1"/>
    <col min="13" max="16" width="9.140625" style="24"/>
    <col min="17" max="21" width="9.28515625" style="24" bestFit="1" customWidth="1"/>
    <col min="22" max="23" width="12.7109375" style="24" bestFit="1" customWidth="1"/>
    <col min="24" max="28" width="9.28515625" style="24" bestFit="1" customWidth="1"/>
    <col min="29" max="16384" width="9.140625" style="24"/>
  </cols>
  <sheetData>
    <row r="1" spans="1:13" x14ac:dyDescent="0.25">
      <c r="A1" s="25" t="s">
        <v>184</v>
      </c>
      <c r="B1" s="26"/>
      <c r="C1" s="26"/>
      <c r="D1" s="26"/>
      <c r="E1" s="26"/>
      <c r="F1" s="26"/>
      <c r="G1" s="26"/>
      <c r="H1" s="26"/>
      <c r="I1" s="26"/>
      <c r="J1" s="26"/>
      <c r="K1" s="26"/>
      <c r="L1" s="26"/>
      <c r="M1" s="26"/>
    </row>
    <row r="2" spans="1:13" x14ac:dyDescent="0.25">
      <c r="A2" s="35" t="s">
        <v>0</v>
      </c>
      <c r="B2" s="53" t="s">
        <v>13</v>
      </c>
      <c r="C2" s="53" t="s">
        <v>141</v>
      </c>
      <c r="D2" s="53" t="s">
        <v>13</v>
      </c>
      <c r="E2" s="53" t="s">
        <v>141</v>
      </c>
      <c r="F2" s="53" t="s">
        <v>13</v>
      </c>
      <c r="G2" s="53" t="s">
        <v>141</v>
      </c>
      <c r="H2" s="53" t="s">
        <v>13</v>
      </c>
      <c r="I2" s="53" t="s">
        <v>141</v>
      </c>
      <c r="J2" s="53" t="s">
        <v>13</v>
      </c>
      <c r="K2" s="53" t="s">
        <v>141</v>
      </c>
      <c r="L2" s="53" t="s">
        <v>13</v>
      </c>
      <c r="M2" s="53" t="s">
        <v>141</v>
      </c>
    </row>
    <row r="3" spans="1:13" ht="33" x14ac:dyDescent="0.35">
      <c r="A3" s="26"/>
      <c r="B3" s="115" t="s">
        <v>153</v>
      </c>
      <c r="C3" s="28"/>
      <c r="D3" s="115" t="s">
        <v>164</v>
      </c>
      <c r="E3" s="28"/>
      <c r="F3" s="115" t="s">
        <v>165</v>
      </c>
      <c r="G3" s="28"/>
      <c r="H3" s="116" t="s">
        <v>161</v>
      </c>
      <c r="I3" s="28"/>
      <c r="J3" s="116" t="s">
        <v>177</v>
      </c>
      <c r="K3" s="28"/>
      <c r="L3" s="116" t="s">
        <v>177</v>
      </c>
      <c r="M3" s="28"/>
    </row>
    <row r="4" spans="1:13" x14ac:dyDescent="0.25">
      <c r="A4" s="105" t="s">
        <v>142</v>
      </c>
      <c r="B4" s="106">
        <v>3</v>
      </c>
      <c r="C4" s="27"/>
      <c r="D4" s="106">
        <v>7</v>
      </c>
      <c r="E4" s="106"/>
      <c r="F4" s="106">
        <v>3</v>
      </c>
      <c r="G4" s="106"/>
      <c r="H4" s="106">
        <v>3</v>
      </c>
      <c r="J4" s="106">
        <v>5</v>
      </c>
      <c r="L4" s="106">
        <v>4</v>
      </c>
    </row>
    <row r="5" spans="1:13" ht="18" x14ac:dyDescent="0.35">
      <c r="A5" s="24" t="s">
        <v>150</v>
      </c>
      <c r="B5" s="42">
        <v>39.506633333333333</v>
      </c>
      <c r="C5" s="42">
        <v>0.27101162951676905</v>
      </c>
      <c r="D5" s="42">
        <v>39.434542857142858</v>
      </c>
      <c r="E5" s="42">
        <v>0.62899083686262269</v>
      </c>
      <c r="F5" s="42">
        <v>38.914166666666667</v>
      </c>
      <c r="G5" s="42">
        <v>0.9961945609836157</v>
      </c>
      <c r="H5" s="42">
        <v>58.10916666666666</v>
      </c>
      <c r="I5" s="42">
        <v>0.45867548804501351</v>
      </c>
      <c r="J5" s="42">
        <v>58.500080000000004</v>
      </c>
      <c r="K5" s="42">
        <v>0.26584761048390187</v>
      </c>
      <c r="L5" s="42">
        <v>59.034149999999997</v>
      </c>
      <c r="M5" s="42">
        <v>0.78260104991836943</v>
      </c>
    </row>
    <row r="6" spans="1:13" ht="18" x14ac:dyDescent="0.35">
      <c r="A6" s="24" t="s">
        <v>166</v>
      </c>
      <c r="B6" s="42">
        <v>31.772000000000002</v>
      </c>
      <c r="C6" s="42">
        <v>0.46115874707089649</v>
      </c>
      <c r="D6" s="42">
        <v>27.482071428571434</v>
      </c>
      <c r="E6" s="42">
        <v>0.85427733926456983</v>
      </c>
      <c r="F6" s="42">
        <v>22.948366666666669</v>
      </c>
      <c r="G6" s="42">
        <v>0.4039202190202093</v>
      </c>
      <c r="H6" s="42">
        <v>18.135299999999997</v>
      </c>
      <c r="I6" s="42">
        <v>0.48348246090215174</v>
      </c>
      <c r="J6" s="42">
        <v>18.677299999999999</v>
      </c>
      <c r="K6" s="42">
        <v>1.1072474655649471</v>
      </c>
      <c r="L6" s="42">
        <v>19.071574999999999</v>
      </c>
      <c r="M6" s="42">
        <v>1.5213778171447083</v>
      </c>
    </row>
    <row r="7" spans="1:13" ht="18" x14ac:dyDescent="0.35">
      <c r="A7" s="24" t="s">
        <v>167</v>
      </c>
      <c r="B7" s="42">
        <v>8.346000000000001E-3</v>
      </c>
      <c r="C7" s="42">
        <v>2.379350884169882E-2</v>
      </c>
      <c r="D7" s="42">
        <v>5.6440000000000006E-3</v>
      </c>
      <c r="E7" s="42">
        <v>7.2695311861678312E-3</v>
      </c>
      <c r="F7" s="42">
        <v>-3.613333333333333E-3</v>
      </c>
      <c r="G7" s="42">
        <v>4.7834123106139763E-3</v>
      </c>
      <c r="H7" s="42">
        <v>14.145000000000001</v>
      </c>
      <c r="I7" s="42">
        <v>3.7331354114202374E-2</v>
      </c>
      <c r="J7" s="42">
        <v>14.12602</v>
      </c>
      <c r="K7" s="42">
        <v>0.14340581229503901</v>
      </c>
      <c r="L7" s="42">
        <v>14.092250000000002</v>
      </c>
      <c r="M7" s="42">
        <v>0.14412782521081743</v>
      </c>
    </row>
    <row r="8" spans="1:13" x14ac:dyDescent="0.25">
      <c r="A8" s="24" t="s">
        <v>152</v>
      </c>
      <c r="B8" s="42">
        <v>8.6059333333333335E-2</v>
      </c>
      <c r="C8" s="42">
        <v>7.0625568120428833E-2</v>
      </c>
      <c r="D8" s="42">
        <v>3.0828000000000001E-2</v>
      </c>
      <c r="E8" s="42">
        <v>1.5168721490839854E-2</v>
      </c>
      <c r="F8" s="42">
        <v>0.29930200000000001</v>
      </c>
      <c r="G8" s="42">
        <v>0.39657317349639265</v>
      </c>
      <c r="H8" s="42">
        <v>0.23791866666666669</v>
      </c>
      <c r="I8" s="42">
        <v>4.9380267722374152E-2</v>
      </c>
      <c r="J8" s="42">
        <v>0.2039222</v>
      </c>
      <c r="K8" s="42">
        <v>4.3298622468849822E-2</v>
      </c>
      <c r="L8" s="42">
        <v>0.21930149999999998</v>
      </c>
      <c r="M8" s="42">
        <v>8.162990369752178E-2</v>
      </c>
    </row>
    <row r="9" spans="1:13" x14ac:dyDescent="0.25">
      <c r="A9" s="24" t="s">
        <v>144</v>
      </c>
      <c r="B9" s="42">
        <v>24.30886666666667</v>
      </c>
      <c r="C9" s="42">
        <v>0.64911019352135746</v>
      </c>
      <c r="D9" s="42">
        <v>23.673214285714288</v>
      </c>
      <c r="E9" s="42">
        <v>0.62167454622862894</v>
      </c>
      <c r="F9" s="42">
        <v>21.3443</v>
      </c>
      <c r="G9" s="42">
        <v>2.1604746978384175</v>
      </c>
      <c r="H9" s="42">
        <v>0.59141066666666664</v>
      </c>
      <c r="I9" s="42">
        <v>3.6126407437404175E-2</v>
      </c>
      <c r="J9" s="42">
        <v>0.71415719999999994</v>
      </c>
      <c r="K9" s="42">
        <v>5.9522367074907233E-2</v>
      </c>
      <c r="L9" s="42">
        <v>0.66266400000000003</v>
      </c>
      <c r="M9" s="42">
        <v>5.8258808879001305E-2</v>
      </c>
    </row>
    <row r="10" spans="1:13" ht="18" x14ac:dyDescent="0.35">
      <c r="A10" s="24" t="s">
        <v>168</v>
      </c>
      <c r="B10" s="42">
        <v>0.14091600000000001</v>
      </c>
      <c r="C10" s="42">
        <v>0.1287484279166157</v>
      </c>
      <c r="D10" s="42">
        <v>2.966828571428571E-2</v>
      </c>
      <c r="E10" s="42">
        <v>4.7270195118821218E-2</v>
      </c>
      <c r="F10" s="42">
        <v>1.8669666666666668E-2</v>
      </c>
      <c r="G10" s="42">
        <v>7.6060350599595119E-3</v>
      </c>
      <c r="H10" s="42">
        <v>-9.0833333333333339E-3</v>
      </c>
      <c r="I10" s="42">
        <v>6.3781998505325422E-3</v>
      </c>
      <c r="J10" s="42">
        <v>-1.3483400000000001E-2</v>
      </c>
      <c r="K10" s="42">
        <v>1.4294120742459115E-2</v>
      </c>
      <c r="L10" s="42">
        <v>5.8015000000000002E-3</v>
      </c>
      <c r="M10" s="42">
        <v>2.3630256148985493E-2</v>
      </c>
    </row>
    <row r="11" spans="1:13" ht="18" x14ac:dyDescent="0.35">
      <c r="A11" s="24" t="s">
        <v>169</v>
      </c>
      <c r="B11" s="42">
        <v>3.8049666666666669E-2</v>
      </c>
      <c r="C11" s="42">
        <v>4.271216493381403E-3</v>
      </c>
      <c r="D11" s="42">
        <v>1.4330714285714289E-2</v>
      </c>
      <c r="E11" s="42">
        <v>1.0707231119112691E-2</v>
      </c>
      <c r="F11" s="42">
        <v>0.7103529999999999</v>
      </c>
      <c r="G11" s="42">
        <v>0.82705605863387521</v>
      </c>
      <c r="H11" s="42">
        <v>4.7666666666666674E-4</v>
      </c>
      <c r="I11" s="42">
        <v>1.1536244333982064E-3</v>
      </c>
      <c r="J11" s="42">
        <v>2.1674000000000003E-3</v>
      </c>
      <c r="K11" s="42">
        <v>2.1302096845146491E-3</v>
      </c>
      <c r="L11" s="42">
        <v>1.4512500000000001E-3</v>
      </c>
      <c r="M11" s="42">
        <v>2.5056285139661068E-3</v>
      </c>
    </row>
    <row r="12" spans="1:13" ht="18" x14ac:dyDescent="0.35">
      <c r="A12" s="24" t="s">
        <v>149</v>
      </c>
      <c r="B12" s="42">
        <v>0.34756866666666664</v>
      </c>
      <c r="C12" s="42">
        <v>6.5279381157708302E-2</v>
      </c>
      <c r="D12" s="42">
        <v>8.4213285714285727E-2</v>
      </c>
      <c r="E12" s="42">
        <v>4.501189531932747E-2</v>
      </c>
      <c r="F12" s="42">
        <v>0.10635066666666666</v>
      </c>
      <c r="G12" s="42">
        <v>2.4888221919882741E-2</v>
      </c>
      <c r="H12" s="42">
        <v>0.168768</v>
      </c>
      <c r="I12" s="42">
        <v>0.12690256899290889</v>
      </c>
      <c r="J12" s="42">
        <v>2.3429600000000002E-2</v>
      </c>
      <c r="K12" s="42">
        <v>2.9467301349122559E-2</v>
      </c>
      <c r="L12" s="42">
        <v>6.6679000000000002E-2</v>
      </c>
      <c r="M12" s="42">
        <v>6.0596049161640894E-2</v>
      </c>
    </row>
    <row r="13" spans="1:13" x14ac:dyDescent="0.25">
      <c r="A13" s="24" t="s">
        <v>145</v>
      </c>
      <c r="B13" s="42">
        <v>1.9641999999999999</v>
      </c>
      <c r="C13" s="42">
        <v>0.27893599929015944</v>
      </c>
      <c r="D13" s="42">
        <v>7.2628114285714291</v>
      </c>
      <c r="E13" s="42">
        <v>0.35513197412739267</v>
      </c>
      <c r="F13" s="42">
        <v>12.090100000000001</v>
      </c>
      <c r="G13" s="42">
        <v>0.57139083821846504</v>
      </c>
      <c r="H13" s="42">
        <v>8.5042766666666676</v>
      </c>
      <c r="I13" s="42">
        <v>0.55046552456383024</v>
      </c>
      <c r="J13" s="42">
        <v>8.21584</v>
      </c>
      <c r="K13" s="42">
        <v>1.285052851306121</v>
      </c>
      <c r="L13" s="42">
        <v>7.780917500000001</v>
      </c>
      <c r="M13" s="42">
        <v>1.9873902705034152</v>
      </c>
    </row>
    <row r="14" spans="1:13" x14ac:dyDescent="0.25">
      <c r="A14" s="24" t="s">
        <v>143</v>
      </c>
      <c r="B14" s="42">
        <v>0.15878566666666669</v>
      </c>
      <c r="C14" s="42">
        <v>0.11871167494957408</v>
      </c>
      <c r="D14" s="42">
        <v>7.7919571428571421E-2</v>
      </c>
      <c r="E14" s="42">
        <v>3.8026064621770293E-2</v>
      </c>
      <c r="F14" s="42">
        <v>0.26122700000000004</v>
      </c>
      <c r="G14" s="42">
        <v>1.7176056736049751E-2</v>
      </c>
      <c r="H14" s="42">
        <v>4.0508666666666665E-2</v>
      </c>
      <c r="I14" s="42">
        <v>9.6644349205389744E-3</v>
      </c>
      <c r="J14" s="42">
        <v>3.2357800000000006E-2</v>
      </c>
      <c r="K14" s="42">
        <v>6.4365901454108074E-3</v>
      </c>
      <c r="L14" s="42">
        <v>3.0332749999999999E-2</v>
      </c>
      <c r="M14" s="42">
        <v>1.5929844765408107E-2</v>
      </c>
    </row>
    <row r="15" spans="1:13" ht="18" x14ac:dyDescent="0.35">
      <c r="A15" s="24" t="s">
        <v>170</v>
      </c>
      <c r="B15" s="42">
        <v>2.1258033333333333</v>
      </c>
      <c r="C15" s="42">
        <v>3.8797723300902395E-3</v>
      </c>
      <c r="D15" s="42">
        <v>2.0714385714285712</v>
      </c>
      <c r="E15" s="42">
        <v>3.6412380155263894E-3</v>
      </c>
      <c r="F15" s="42">
        <v>2.01755</v>
      </c>
      <c r="G15" s="42">
        <v>1.5380614422057395E-2</v>
      </c>
      <c r="H15" s="42" t="s">
        <v>58</v>
      </c>
      <c r="I15" s="42" t="s">
        <v>58</v>
      </c>
      <c r="J15" s="42" t="s">
        <v>58</v>
      </c>
      <c r="K15" s="42" t="s">
        <v>58</v>
      </c>
      <c r="L15" s="42"/>
      <c r="M15" s="42"/>
    </row>
    <row r="16" spans="1:13" x14ac:dyDescent="0.25">
      <c r="A16" s="4" t="s">
        <v>146</v>
      </c>
      <c r="B16" s="42">
        <v>100.45716666666665</v>
      </c>
      <c r="C16" s="42">
        <v>0.87976450447453669</v>
      </c>
      <c r="D16" s="42">
        <v>100.16671428571428</v>
      </c>
      <c r="E16" s="42">
        <v>1.7006585699159551</v>
      </c>
      <c r="F16" s="42">
        <v>98.706766666666681</v>
      </c>
      <c r="G16" s="42">
        <v>0.68596621150996584</v>
      </c>
      <c r="H16" s="42">
        <v>99.923699999999997</v>
      </c>
      <c r="I16" s="42">
        <v>0.45945834414014269</v>
      </c>
      <c r="J16" s="42">
        <v>100.48179999999999</v>
      </c>
      <c r="K16" s="42">
        <v>0.10280418279428417</v>
      </c>
      <c r="L16" s="42">
        <v>100.965</v>
      </c>
      <c r="M16" s="42">
        <v>0.65399541282795171</v>
      </c>
    </row>
    <row r="17" spans="1:15" x14ac:dyDescent="0.25">
      <c r="B17" s="42"/>
      <c r="C17" s="42"/>
      <c r="D17" s="42"/>
      <c r="E17" s="27"/>
      <c r="F17" s="42"/>
      <c r="G17" s="42"/>
    </row>
    <row r="18" spans="1:15" ht="17.25" x14ac:dyDescent="0.25">
      <c r="A18" s="24" t="s">
        <v>162</v>
      </c>
      <c r="B18" s="42"/>
      <c r="C18" s="42"/>
      <c r="D18" s="42"/>
      <c r="E18" s="27"/>
      <c r="F18" s="42"/>
      <c r="G18" s="42"/>
    </row>
    <row r="19" spans="1:15" x14ac:dyDescent="0.25">
      <c r="A19" s="72" t="s">
        <v>154</v>
      </c>
      <c r="B19" s="42">
        <v>2.9988343368338248</v>
      </c>
      <c r="C19" s="42">
        <v>6.4096099201472823E-3</v>
      </c>
      <c r="D19" s="42">
        <v>3.0388087890311373</v>
      </c>
      <c r="E19" s="42">
        <v>8.2599964891392035E-3</v>
      </c>
      <c r="F19" s="42">
        <v>3.0837345856914617</v>
      </c>
      <c r="G19" s="42">
        <v>6.6513320873661533E-2</v>
      </c>
      <c r="H19" s="42">
        <v>2.0183079782164053</v>
      </c>
      <c r="I19" s="42">
        <v>6.0071402871949113E-3</v>
      </c>
      <c r="J19" s="42">
        <v>2.0193721710456827</v>
      </c>
      <c r="K19" s="42">
        <v>6.409146458703302E-3</v>
      </c>
      <c r="L19" s="42">
        <v>2.0275752030296399</v>
      </c>
      <c r="M19" s="42">
        <v>7.6845891342198561E-3</v>
      </c>
    </row>
    <row r="20" spans="1:15" x14ac:dyDescent="0.25">
      <c r="A20" s="72" t="s">
        <v>147</v>
      </c>
      <c r="B20" s="42">
        <v>2.8422983093786125</v>
      </c>
      <c r="C20" s="42">
        <v>2.5943769782426358E-2</v>
      </c>
      <c r="D20" s="42">
        <v>2.4953394061624508</v>
      </c>
      <c r="E20" s="42">
        <v>3.5658147859920303E-2</v>
      </c>
      <c r="F20" s="42">
        <v>2.1432533191802037</v>
      </c>
      <c r="G20" s="42">
        <v>2.2214469424379605E-2</v>
      </c>
      <c r="H20" s="42">
        <v>0.74232619506200015</v>
      </c>
      <c r="I20" s="42">
        <v>1.5992457818374901E-2</v>
      </c>
      <c r="J20" s="42">
        <v>0.7597138244542152</v>
      </c>
      <c r="K20" s="42">
        <v>4.1983943616088093E-2</v>
      </c>
      <c r="L20" s="42">
        <v>0.77162665496028005</v>
      </c>
      <c r="M20" s="42">
        <v>5.3632514877026326E-2</v>
      </c>
    </row>
    <row r="21" spans="1:15" x14ac:dyDescent="0.25">
      <c r="A21" s="72" t="s">
        <v>155</v>
      </c>
      <c r="B21" s="42">
        <v>1.2403180329627781E-3</v>
      </c>
      <c r="C21" s="42">
        <v>3.5222557528108767E-3</v>
      </c>
      <c r="D21" s="42">
        <v>8.5147557401739316E-4</v>
      </c>
      <c r="E21" s="42">
        <v>1.0942089505976353E-3</v>
      </c>
      <c r="F21" s="42">
        <v>-5.5708786178024368E-4</v>
      </c>
      <c r="G21" s="42">
        <v>7.3548682970809263E-4</v>
      </c>
      <c r="H21" s="42">
        <v>0.9525751449275196</v>
      </c>
      <c r="I21" s="42">
        <v>3.9840096186887853E-3</v>
      </c>
      <c r="J21" s="42">
        <v>0.9454102357356724</v>
      </c>
      <c r="K21" s="42">
        <v>7.9999712089612544E-3</v>
      </c>
      <c r="L21" s="42">
        <v>0.93844809672546425</v>
      </c>
      <c r="M21" s="42">
        <v>3.7953850008773026E-3</v>
      </c>
    </row>
    <row r="22" spans="1:15" x14ac:dyDescent="0.25">
      <c r="A22" s="72" t="s">
        <v>156</v>
      </c>
      <c r="B22" s="42">
        <v>9.7829529639070472E-3</v>
      </c>
      <c r="C22" s="42">
        <v>8.1014695027440201E-3</v>
      </c>
      <c r="D22" s="42">
        <v>3.5675119017965591E-3</v>
      </c>
      <c r="E22" s="42">
        <v>1.8543671317266287E-3</v>
      </c>
      <c r="F22" s="42">
        <v>3.5274006228572859E-2</v>
      </c>
      <c r="G22" s="42">
        <v>4.6599535362749925E-2</v>
      </c>
      <c r="H22" s="42">
        <v>1.2323835386613404E-2</v>
      </c>
      <c r="I22" s="42">
        <v>2.589549268176547E-3</v>
      </c>
      <c r="J22" s="42">
        <v>1.0498183381057612E-2</v>
      </c>
      <c r="K22" s="42">
        <v>2.254312270613693E-3</v>
      </c>
      <c r="L22" s="42">
        <v>1.1211067105865937E-2</v>
      </c>
      <c r="M22" s="42">
        <v>4.0957258200178355E-3</v>
      </c>
    </row>
    <row r="23" spans="1:15" x14ac:dyDescent="0.25">
      <c r="A23" s="72" t="s">
        <v>157</v>
      </c>
      <c r="B23" s="42">
        <v>1.9768636821650165</v>
      </c>
      <c r="C23" s="42">
        <v>3.7922653548277251E-2</v>
      </c>
      <c r="D23" s="42">
        <v>1.9542821519368145</v>
      </c>
      <c r="E23" s="42">
        <v>1.7531186825918102E-2</v>
      </c>
      <c r="F23" s="42">
        <v>1.8127434486358076</v>
      </c>
      <c r="G23" s="42">
        <v>0.18797154089345708</v>
      </c>
      <c r="H23" s="42">
        <v>2.2011956353548228E-2</v>
      </c>
      <c r="I23" s="42">
        <v>1.3998462133350913E-3</v>
      </c>
      <c r="J23" s="42">
        <v>2.642038307529429E-2</v>
      </c>
      <c r="K23" s="42">
        <v>2.3018454689051641E-3</v>
      </c>
      <c r="L23" s="42">
        <v>2.4373269688439808E-2</v>
      </c>
      <c r="M23" s="42">
        <v>1.9181485723082812E-3</v>
      </c>
      <c r="O23" s="114"/>
    </row>
    <row r="24" spans="1:15" x14ac:dyDescent="0.25">
      <c r="A24" s="72" t="s">
        <v>158</v>
      </c>
      <c r="B24" s="42">
        <v>8.4886997725803146E-3</v>
      </c>
      <c r="C24" s="42">
        <v>7.8148320675486549E-3</v>
      </c>
      <c r="D24" s="42">
        <v>1.8455137111351467E-3</v>
      </c>
      <c r="E24" s="42">
        <v>2.9708656671604333E-3</v>
      </c>
      <c r="F24" s="42">
        <v>1.1721547370975884E-3</v>
      </c>
      <c r="G24" s="42">
        <v>4.8685272345435206E-4</v>
      </c>
      <c r="H24" s="42">
        <v>-2.500155258868939E-4</v>
      </c>
      <c r="I24" s="42">
        <v>1.762312183983993E-4</v>
      </c>
      <c r="J24" s="42">
        <v>-3.6793878032114895E-4</v>
      </c>
      <c r="K24" s="42">
        <v>3.8920696850857191E-4</v>
      </c>
      <c r="L24" s="42">
        <v>1.5427232596296249E-4</v>
      </c>
      <c r="M24" s="42">
        <v>6.4318621402122687E-4</v>
      </c>
      <c r="O24" s="114"/>
    </row>
    <row r="25" spans="1:15" x14ac:dyDescent="0.25">
      <c r="A25" s="72" t="s">
        <v>159</v>
      </c>
      <c r="B25" s="42">
        <v>3.6824664747977724E-3</v>
      </c>
      <c r="C25" s="42">
        <v>3.829886937151197E-4</v>
      </c>
      <c r="D25" s="42">
        <v>1.399449226066762E-3</v>
      </c>
      <c r="E25" s="42">
        <v>1.0446785718944054E-3</v>
      </c>
      <c r="F25" s="42">
        <v>7.167398982431171E-2</v>
      </c>
      <c r="G25" s="42">
        <v>8.3141281403620676E-2</v>
      </c>
      <c r="H25" s="42">
        <v>2.1303233906220723E-5</v>
      </c>
      <c r="I25" s="42">
        <v>5.1081905782914705E-5</v>
      </c>
      <c r="J25" s="42">
        <v>9.571137360336338E-5</v>
      </c>
      <c r="K25" s="42">
        <v>9.4265579970364289E-5</v>
      </c>
      <c r="L25" s="42">
        <v>6.3236154282438891E-5</v>
      </c>
      <c r="M25" s="42">
        <v>1.0869234976558727E-4</v>
      </c>
      <c r="O25" s="114"/>
    </row>
    <row r="26" spans="1:15" x14ac:dyDescent="0.25">
      <c r="A26" s="72" t="s">
        <v>148</v>
      </c>
      <c r="B26" s="42">
        <v>3.973624088072468E-2</v>
      </c>
      <c r="C26" s="42">
        <v>7.7981012492537253E-3</v>
      </c>
      <c r="D26" s="42">
        <v>9.8458906587835463E-3</v>
      </c>
      <c r="E26" s="42">
        <v>5.5515847100433028E-3</v>
      </c>
      <c r="F26" s="42">
        <v>1.2686399244452718E-2</v>
      </c>
      <c r="G26" s="42">
        <v>2.9893376675727318E-3</v>
      </c>
      <c r="H26" s="42">
        <v>4.404965813081369E-3</v>
      </c>
      <c r="I26" s="42">
        <v>3.3083545942279701E-3</v>
      </c>
      <c r="J26" s="42">
        <v>6.0669239555514835E-4</v>
      </c>
      <c r="K26" s="42">
        <v>7.6183776568338293E-4</v>
      </c>
      <c r="L26" s="42">
        <v>1.7261747771375037E-3</v>
      </c>
      <c r="M26" s="42">
        <v>1.5769931880537042E-3</v>
      </c>
      <c r="O26" s="114"/>
    </row>
    <row r="27" spans="1:15" ht="17.25" x14ac:dyDescent="0.25">
      <c r="A27" s="72" t="s">
        <v>171</v>
      </c>
      <c r="B27" s="42">
        <v>0.12470397593852021</v>
      </c>
      <c r="C27" s="42">
        <v>1.7776232068916011E-2</v>
      </c>
      <c r="D27" s="42">
        <v>0.46844415831407504</v>
      </c>
      <c r="E27" s="42">
        <v>3.0279702637444329E-2</v>
      </c>
      <c r="F27" s="42">
        <v>0.80139561822506289</v>
      </c>
      <c r="G27" s="42">
        <v>4.0725690490202832E-2</v>
      </c>
      <c r="H27" s="42">
        <v>0.16747711244610386</v>
      </c>
      <c r="I27" s="42">
        <v>3.7495251618764998E-2</v>
      </c>
      <c r="J27" s="42">
        <v>0.14809545976245389</v>
      </c>
      <c r="K27" s="42">
        <v>4.9427716000636564E-2</v>
      </c>
      <c r="L27" s="42">
        <v>0.10989542277857067</v>
      </c>
      <c r="M27" s="42">
        <v>5.767853406977224E-2</v>
      </c>
    </row>
    <row r="28" spans="1:15" x14ac:dyDescent="0.25">
      <c r="A28" s="72" t="s">
        <v>160</v>
      </c>
      <c r="B28" s="42">
        <v>1.0250580434252499E-2</v>
      </c>
      <c r="C28" s="42">
        <v>7.7462208647191486E-3</v>
      </c>
      <c r="D28" s="42">
        <v>5.1177877587961678E-3</v>
      </c>
      <c r="E28" s="42">
        <v>2.604448392428892E-3</v>
      </c>
      <c r="F28" s="42">
        <v>1.7536885313431425E-2</v>
      </c>
      <c r="G28" s="42">
        <v>1.1959144859906199E-3</v>
      </c>
      <c r="H28" s="42">
        <v>1.1913659398812356E-3</v>
      </c>
      <c r="I28" s="42">
        <v>2.8274702095319558E-4</v>
      </c>
      <c r="J28" s="42">
        <v>9.4656260477343995E-4</v>
      </c>
      <c r="K28" s="42">
        <v>1.9092957611015416E-4</v>
      </c>
      <c r="L28" s="42">
        <v>8.8388639931114086E-4</v>
      </c>
      <c r="M28" s="42">
        <v>4.6386858584830383E-4</v>
      </c>
    </row>
    <row r="29" spans="1:15" ht="17.25" x14ac:dyDescent="0.25">
      <c r="A29" s="24" t="s">
        <v>163</v>
      </c>
      <c r="B29" s="42" t="s">
        <v>58</v>
      </c>
      <c r="C29" s="42" t="s">
        <v>58</v>
      </c>
      <c r="D29" s="42" t="s">
        <v>58</v>
      </c>
      <c r="E29" s="42" t="s">
        <v>58</v>
      </c>
      <c r="F29" s="42" t="s">
        <v>58</v>
      </c>
      <c r="G29" s="42" t="s">
        <v>58</v>
      </c>
      <c r="H29" s="42">
        <v>7.9610158146827439E-2</v>
      </c>
      <c r="I29" s="42">
        <v>2.1007923794897732E-2</v>
      </c>
      <c r="J29" s="42">
        <v>8.9208714952013199E-2</v>
      </c>
      <c r="K29" s="42">
        <v>2.3736400112288437E-2</v>
      </c>
      <c r="L29" s="42">
        <v>0.11404271605504578</v>
      </c>
      <c r="M29" s="42">
        <v>1.6724728297329135E-2</v>
      </c>
    </row>
    <row r="30" spans="1:15" x14ac:dyDescent="0.25">
      <c r="A30" s="4" t="s">
        <v>179</v>
      </c>
      <c r="B30" s="118">
        <f>SUM(B19:B28)</f>
        <v>8.0158815628751992</v>
      </c>
      <c r="C30" s="27"/>
      <c r="D30" s="118">
        <f>SUM(D19:D28)</f>
        <v>7.9795021342750738</v>
      </c>
      <c r="E30" s="42"/>
      <c r="F30" s="118">
        <f>SUM(F19:F28)</f>
        <v>7.9789133192186208</v>
      </c>
      <c r="G30" s="42"/>
      <c r="H30" s="117">
        <v>5.9162614437769472</v>
      </c>
      <c r="I30" s="42"/>
      <c r="J30" s="117">
        <v>5.9259522701187723</v>
      </c>
      <c r="K30" s="42"/>
      <c r="L30" s="117">
        <v>5.9450522886107153</v>
      </c>
      <c r="M30" s="42"/>
    </row>
    <row r="31" spans="1:15" ht="18" x14ac:dyDescent="0.35">
      <c r="A31" s="4" t="s">
        <v>174</v>
      </c>
      <c r="B31" s="107">
        <f>(B27/(B27+B24+B20-2))</f>
        <v>0.12783713826637932</v>
      </c>
      <c r="C31" s="42">
        <v>1.9937034617871281E-2</v>
      </c>
      <c r="D31" s="107">
        <f>(D27/(D27+D24+D20-2))</f>
        <v>0.48511811511856445</v>
      </c>
      <c r="E31" s="42">
        <v>3.5460657440923068E-2</v>
      </c>
      <c r="F31" s="107">
        <f>(F27/(F27+F24+F20-2))</f>
        <v>0.84730148744075306</v>
      </c>
      <c r="G31" s="42">
        <v>2.6276054824238195E-2</v>
      </c>
      <c r="H31" s="107">
        <v>0.17170974555789084</v>
      </c>
      <c r="I31" s="42">
        <v>3.7567498015436483E-2</v>
      </c>
      <c r="J31" s="107">
        <v>0.15216084715087849</v>
      </c>
      <c r="K31" s="42">
        <v>4.9987315598060064E-2</v>
      </c>
      <c r="L31" s="107">
        <v>0.11417089115300348</v>
      </c>
      <c r="M31" s="42">
        <v>5.987526865227303E-2</v>
      </c>
    </row>
    <row r="32" spans="1:15" ht="18" x14ac:dyDescent="0.35">
      <c r="A32" s="110" t="s">
        <v>175</v>
      </c>
      <c r="B32" s="111">
        <f>(B20-2)/(B20+B24+B27-2)</f>
        <v>0.86346088508562602</v>
      </c>
      <c r="C32" s="54">
        <v>1.6468338020942802E-2</v>
      </c>
      <c r="D32" s="111">
        <f>(D20-2)/(D20+D24+D27-2)</f>
        <v>0.51297068134291013</v>
      </c>
      <c r="E32" s="54">
        <v>3.278925538248878E-2</v>
      </c>
      <c r="F32" s="111">
        <f>(F20-2)/(F20+F24+F27-2)</f>
        <v>0.15145921397853673</v>
      </c>
      <c r="G32" s="54">
        <v>2.579752459855254E-2</v>
      </c>
      <c r="H32" s="107">
        <v>0.80570861126881355</v>
      </c>
      <c r="I32" s="42">
        <v>3.8755540480093088E-2</v>
      </c>
      <c r="J32" s="107">
        <v>0.82065239011734969</v>
      </c>
      <c r="K32" s="42">
        <v>5.1492776922005948E-2</v>
      </c>
      <c r="L32" s="107">
        <v>0.86051298779857643</v>
      </c>
      <c r="M32" s="42">
        <v>5.8379013823498971E-2</v>
      </c>
    </row>
    <row r="33" spans="1:16" ht="18" x14ac:dyDescent="0.35">
      <c r="A33" s="25" t="s">
        <v>176</v>
      </c>
      <c r="B33" s="108">
        <f>(B24/(B27+B24+B20-2))</f>
        <v>8.7019766479949929E-3</v>
      </c>
      <c r="C33" s="47">
        <v>7.9629656250448412E-3</v>
      </c>
      <c r="D33" s="108">
        <f>(D24/(D27+D24+D20-2))</f>
        <v>1.9112035385252641E-3</v>
      </c>
      <c r="E33" s="47">
        <v>3.0987995065504229E-3</v>
      </c>
      <c r="F33" s="108">
        <f>(F24/(F27+F24+F20-2))</f>
        <v>1.2392985807099725E-3</v>
      </c>
      <c r="G33" s="47">
        <v>5.0462821686384309E-4</v>
      </c>
      <c r="H33" s="108">
        <v>2.2581643173295623E-2</v>
      </c>
      <c r="I33" s="47">
        <v>1.3228543497216427E-3</v>
      </c>
      <c r="J33" s="108">
        <v>2.7186762731771692E-2</v>
      </c>
      <c r="K33" s="47">
        <v>2.3639125981867693E-3</v>
      </c>
      <c r="L33" s="108">
        <v>2.5316121048420171E-2</v>
      </c>
      <c r="M33" s="47">
        <v>2.0187039564943713E-3</v>
      </c>
    </row>
    <row r="34" spans="1:16" x14ac:dyDescent="0.25">
      <c r="A34" s="109" t="s">
        <v>151</v>
      </c>
    </row>
    <row r="35" spans="1:16" ht="17.25" x14ac:dyDescent="0.25">
      <c r="A35" s="24" t="s">
        <v>178</v>
      </c>
    </row>
    <row r="36" spans="1:16" ht="17.25" x14ac:dyDescent="0.25">
      <c r="A36" s="112" t="s">
        <v>172</v>
      </c>
    </row>
    <row r="37" spans="1:16" ht="17.25" x14ac:dyDescent="0.25">
      <c r="A37" s="24" t="s">
        <v>173</v>
      </c>
      <c r="C37" s="112"/>
      <c r="D37" s="112"/>
      <c r="E37" s="112"/>
      <c r="F37" s="112"/>
      <c r="G37" s="112"/>
      <c r="H37" s="112"/>
      <c r="I37" s="112"/>
      <c r="J37" s="112"/>
      <c r="K37" s="112"/>
      <c r="L37" s="112"/>
      <c r="M37" s="112"/>
      <c r="N37" s="112"/>
      <c r="O37" s="112"/>
      <c r="P37" s="112"/>
    </row>
    <row r="38" spans="1:16" x14ac:dyDescent="0.25">
      <c r="C38" s="113"/>
      <c r="D38" s="113"/>
      <c r="E38" s="113"/>
      <c r="F38" s="113"/>
      <c r="G38" s="113"/>
      <c r="H38" s="113"/>
      <c r="I38" s="113"/>
      <c r="J38" s="113"/>
      <c r="K38" s="113"/>
      <c r="L38" s="113"/>
      <c r="M38" s="113"/>
      <c r="N38" s="113"/>
      <c r="O38" s="113"/>
      <c r="P38" s="113"/>
    </row>
    <row r="39" spans="1:16" x14ac:dyDescent="0.25">
      <c r="A39" s="112"/>
      <c r="B39" s="113"/>
      <c r="C39" s="113"/>
      <c r="D39" s="113"/>
      <c r="E39" s="113"/>
      <c r="F39" s="113"/>
      <c r="G39" s="113"/>
      <c r="H39" s="113"/>
      <c r="I39" s="113"/>
      <c r="J39" s="113"/>
      <c r="K39" s="113"/>
      <c r="L39" s="113"/>
      <c r="M39" s="113"/>
      <c r="N39" s="113"/>
      <c r="O39" s="113"/>
      <c r="P39" s="113"/>
    </row>
    <row r="40" spans="1:16" x14ac:dyDescent="0.25">
      <c r="A40" s="112"/>
      <c r="B40" s="113"/>
      <c r="C40" s="113"/>
      <c r="D40" s="113"/>
      <c r="E40" s="113"/>
      <c r="F40" s="113"/>
      <c r="G40" s="113"/>
      <c r="H40" s="113"/>
      <c r="I40" s="113"/>
      <c r="J40" s="113"/>
      <c r="K40" s="113"/>
      <c r="L40" s="113"/>
      <c r="M40" s="113"/>
      <c r="N40" s="113"/>
      <c r="O40" s="113"/>
      <c r="P40" s="113"/>
    </row>
    <row r="41" spans="1:16" x14ac:dyDescent="0.25">
      <c r="A41" s="112"/>
      <c r="B41" s="113"/>
      <c r="C41" s="112"/>
      <c r="D41" s="112"/>
      <c r="E41" s="112"/>
      <c r="F41" s="112"/>
      <c r="G41" s="112"/>
      <c r="H41" s="112"/>
      <c r="I41" s="112"/>
      <c r="J41" s="112"/>
      <c r="K41" s="112"/>
      <c r="L41" s="112"/>
      <c r="M41" s="112"/>
      <c r="N41" s="112"/>
      <c r="O41" s="112"/>
      <c r="P41" s="112"/>
    </row>
    <row r="42" spans="1:16" x14ac:dyDescent="0.25">
      <c r="A42" s="112"/>
      <c r="B42" s="112"/>
      <c r="C42" s="112"/>
      <c r="D42" s="112"/>
      <c r="E42" s="112"/>
      <c r="F42" s="112"/>
      <c r="G42" s="112"/>
      <c r="H42" s="112"/>
      <c r="I42" s="112"/>
      <c r="J42" s="112"/>
      <c r="K42" s="112"/>
      <c r="L42" s="112"/>
      <c r="M42" s="112"/>
      <c r="N42" s="112"/>
      <c r="O42" s="112"/>
      <c r="P42" s="112"/>
    </row>
    <row r="43" spans="1:16" x14ac:dyDescent="0.25">
      <c r="A43" s="112"/>
      <c r="B43" s="112"/>
      <c r="C43" s="112"/>
      <c r="D43" s="112"/>
      <c r="E43" s="112"/>
      <c r="F43" s="112"/>
      <c r="G43" s="112"/>
      <c r="H43" s="112"/>
      <c r="I43" s="112"/>
      <c r="J43" s="112"/>
      <c r="K43" s="112"/>
      <c r="L43" s="112"/>
      <c r="M43" s="112"/>
      <c r="N43" s="112"/>
      <c r="O43" s="112"/>
      <c r="P43" s="112"/>
    </row>
    <row r="44" spans="1:16" x14ac:dyDescent="0.25">
      <c r="A44" s="112"/>
      <c r="B44" s="112"/>
      <c r="C44" s="112"/>
      <c r="D44" s="112"/>
      <c r="E44" s="112"/>
      <c r="F44" s="112"/>
      <c r="G44" s="112"/>
      <c r="H44" s="112"/>
      <c r="I44" s="112"/>
      <c r="J44" s="112"/>
      <c r="K44" s="112"/>
      <c r="L44" s="112"/>
      <c r="M44" s="112"/>
      <c r="N44" s="112"/>
      <c r="O44" s="112"/>
      <c r="P44" s="112"/>
    </row>
  </sheetData>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28"/>
  <sheetViews>
    <sheetView workbookViewId="0"/>
  </sheetViews>
  <sheetFormatPr defaultRowHeight="15" x14ac:dyDescent="0.25"/>
  <cols>
    <col min="6" max="6" width="9.7109375" bestFit="1" customWidth="1"/>
    <col min="10" max="10" width="12" bestFit="1" customWidth="1"/>
  </cols>
  <sheetData>
    <row r="1" spans="1:11" x14ac:dyDescent="0.25">
      <c r="A1" s="4" t="s">
        <v>185</v>
      </c>
    </row>
    <row r="2" spans="1:11" ht="18.75" x14ac:dyDescent="0.35">
      <c r="A2" s="1" t="s">
        <v>123</v>
      </c>
      <c r="B2" s="1" t="s">
        <v>124</v>
      </c>
      <c r="C2" s="1" t="s">
        <v>126</v>
      </c>
      <c r="D2" s="1" t="s">
        <v>127</v>
      </c>
      <c r="E2" s="27" t="s">
        <v>128</v>
      </c>
      <c r="F2" s="33" t="s">
        <v>47</v>
      </c>
      <c r="G2" s="33" t="s">
        <v>239</v>
      </c>
      <c r="H2" s="33" t="s">
        <v>240</v>
      </c>
      <c r="I2" s="50" t="s">
        <v>241</v>
      </c>
    </row>
    <row r="3" spans="1:11" ht="18.75" x14ac:dyDescent="0.35">
      <c r="A3" s="9" t="s">
        <v>11</v>
      </c>
      <c r="B3" s="9" t="s">
        <v>11</v>
      </c>
      <c r="C3" s="9" t="s">
        <v>125</v>
      </c>
      <c r="D3" s="9" t="s">
        <v>125</v>
      </c>
      <c r="E3" s="28" t="s">
        <v>43</v>
      </c>
      <c r="F3" s="34" t="s">
        <v>48</v>
      </c>
      <c r="G3" s="9" t="s">
        <v>122</v>
      </c>
      <c r="H3" s="34" t="s">
        <v>65</v>
      </c>
      <c r="I3" s="104" t="s">
        <v>65</v>
      </c>
      <c r="J3" s="53"/>
    </row>
    <row r="4" spans="1:11" x14ac:dyDescent="0.25">
      <c r="A4" s="1">
        <v>1</v>
      </c>
      <c r="B4" s="1" t="s">
        <v>119</v>
      </c>
      <c r="C4" s="11">
        <v>58.3</v>
      </c>
      <c r="D4" s="11">
        <v>19.8</v>
      </c>
      <c r="E4" s="12">
        <v>6.72</v>
      </c>
      <c r="F4" s="1">
        <v>755</v>
      </c>
      <c r="G4" s="1">
        <v>478</v>
      </c>
      <c r="H4" s="42">
        <v>1.8940000000000001</v>
      </c>
      <c r="I4" s="12">
        <v>1.6852292717115098</v>
      </c>
      <c r="J4" s="10"/>
    </row>
    <row r="5" spans="1:11" x14ac:dyDescent="0.25">
      <c r="A5" s="1">
        <v>2</v>
      </c>
      <c r="B5" s="1" t="s">
        <v>119</v>
      </c>
      <c r="C5" s="11">
        <v>75.3</v>
      </c>
      <c r="D5" s="11">
        <v>42.7</v>
      </c>
      <c r="E5" s="12">
        <v>7.61</v>
      </c>
      <c r="F5" s="1">
        <v>858</v>
      </c>
      <c r="G5" s="1">
        <v>498</v>
      </c>
      <c r="H5" s="42">
        <v>2.13</v>
      </c>
      <c r="I5" s="12">
        <v>1.8978028508103801</v>
      </c>
      <c r="J5" s="10"/>
    </row>
    <row r="6" spans="1:11" x14ac:dyDescent="0.25">
      <c r="A6" s="1">
        <v>3</v>
      </c>
      <c r="B6" s="1" t="s">
        <v>119</v>
      </c>
      <c r="C6" s="11">
        <v>67</v>
      </c>
      <c r="D6" s="11">
        <v>30</v>
      </c>
      <c r="E6" s="12">
        <v>6</v>
      </c>
      <c r="F6" s="1">
        <v>672</v>
      </c>
      <c r="G6" s="1">
        <v>487</v>
      </c>
      <c r="H6" s="42">
        <v>1.736</v>
      </c>
      <c r="I6" s="12">
        <v>1.54397016417342</v>
      </c>
      <c r="J6" s="10"/>
    </row>
    <row r="7" spans="1:11" x14ac:dyDescent="0.25">
      <c r="A7" s="1">
        <v>4</v>
      </c>
      <c r="B7" s="1" t="s">
        <v>119</v>
      </c>
      <c r="C7" s="11">
        <v>63.8</v>
      </c>
      <c r="D7" s="11">
        <v>26</v>
      </c>
      <c r="E7" s="12">
        <v>5.6</v>
      </c>
      <c r="F7" s="1">
        <v>626</v>
      </c>
      <c r="G7" s="1">
        <v>483</v>
      </c>
      <c r="H7" s="42">
        <v>1.6350000000000002</v>
      </c>
      <c r="I7" s="12">
        <v>1.4581255613938899</v>
      </c>
      <c r="J7" s="10"/>
    </row>
    <row r="8" spans="1:11" x14ac:dyDescent="0.25">
      <c r="A8" s="1">
        <v>5</v>
      </c>
      <c r="B8" s="1" t="s">
        <v>119</v>
      </c>
      <c r="C8" s="11">
        <v>81.8</v>
      </c>
      <c r="D8" s="11">
        <v>54.8</v>
      </c>
      <c r="E8" s="12">
        <v>5.82</v>
      </c>
      <c r="F8" s="1">
        <v>651</v>
      </c>
      <c r="G8" s="1">
        <v>509</v>
      </c>
      <c r="H8" s="42">
        <v>1.7129999999999999</v>
      </c>
      <c r="I8" s="12">
        <v>1.53084925090812</v>
      </c>
    </row>
    <row r="9" spans="1:11" x14ac:dyDescent="0.25">
      <c r="A9" s="1">
        <v>6</v>
      </c>
      <c r="B9" s="1" t="s">
        <v>119</v>
      </c>
      <c r="C9" s="11">
        <v>15.6</v>
      </c>
      <c r="D9" s="11">
        <v>0.4</v>
      </c>
      <c r="E9" s="12">
        <v>6.07</v>
      </c>
      <c r="F9" s="1">
        <v>679</v>
      </c>
      <c r="G9" s="1">
        <v>460</v>
      </c>
      <c r="H9" s="42">
        <v>1.7239999999999998</v>
      </c>
      <c r="I9" s="12">
        <v>1.53060834871991</v>
      </c>
    </row>
    <row r="10" spans="1:11" x14ac:dyDescent="0.25">
      <c r="A10" s="1">
        <v>7</v>
      </c>
      <c r="B10" s="1" t="s">
        <v>119</v>
      </c>
      <c r="C10" s="11">
        <v>71.2</v>
      </c>
      <c r="D10" s="11">
        <v>36</v>
      </c>
      <c r="E10" s="12">
        <v>6.47</v>
      </c>
      <c r="F10" s="1">
        <v>725</v>
      </c>
      <c r="G10" s="1">
        <v>492</v>
      </c>
      <c r="H10" s="42">
        <v>1.843</v>
      </c>
      <c r="I10" s="12">
        <v>1.6468528228378301</v>
      </c>
    </row>
    <row r="11" spans="1:11" x14ac:dyDescent="0.25">
      <c r="A11" s="1">
        <v>8</v>
      </c>
      <c r="B11" s="1" t="s">
        <v>120</v>
      </c>
      <c r="C11" s="11">
        <v>51.7</v>
      </c>
      <c r="D11" s="11">
        <v>13.8</v>
      </c>
      <c r="E11" s="12">
        <v>6.43</v>
      </c>
      <c r="F11" s="1">
        <v>721</v>
      </c>
      <c r="G11" s="1">
        <v>472</v>
      </c>
      <c r="H11" s="42">
        <v>1.8160000000000001</v>
      </c>
      <c r="I11" s="12">
        <v>1.6177729434506301</v>
      </c>
    </row>
    <row r="12" spans="1:11" x14ac:dyDescent="0.25">
      <c r="A12" s="1">
        <v>9</v>
      </c>
      <c r="B12" s="1" t="s">
        <v>120</v>
      </c>
      <c r="C12" s="11">
        <v>51.7</v>
      </c>
      <c r="D12" s="11">
        <v>13.8</v>
      </c>
      <c r="E12" s="12">
        <v>6.6</v>
      </c>
      <c r="F12" s="1">
        <v>741</v>
      </c>
      <c r="G12" s="1">
        <v>472</v>
      </c>
      <c r="H12" s="42">
        <v>1.857</v>
      </c>
      <c r="I12" s="12">
        <v>1.6537116048439899</v>
      </c>
    </row>
    <row r="13" spans="1:11" x14ac:dyDescent="0.25">
      <c r="A13" s="1">
        <v>10</v>
      </c>
      <c r="B13" s="1" t="s">
        <v>120</v>
      </c>
      <c r="C13" s="11">
        <v>54.6</v>
      </c>
      <c r="D13" s="11">
        <v>16.3</v>
      </c>
      <c r="E13" s="12">
        <v>6.64</v>
      </c>
      <c r="F13" s="1">
        <v>745</v>
      </c>
      <c r="G13" s="1">
        <v>475</v>
      </c>
      <c r="H13" s="42">
        <v>1.8670000000000002</v>
      </c>
      <c r="I13" s="12">
        <v>1.66522278674473</v>
      </c>
    </row>
    <row r="14" spans="1:11" x14ac:dyDescent="0.25">
      <c r="A14" s="1">
        <v>11</v>
      </c>
      <c r="B14" s="1" t="s">
        <v>120</v>
      </c>
      <c r="C14" s="11">
        <v>57.4</v>
      </c>
      <c r="D14" s="11">
        <v>18.899999999999999</v>
      </c>
      <c r="E14" s="12">
        <v>6.76</v>
      </c>
      <c r="F14" s="1">
        <v>759</v>
      </c>
      <c r="G14" s="1">
        <v>477</v>
      </c>
      <c r="H14" s="42">
        <v>1.9019999999999999</v>
      </c>
      <c r="I14" s="12">
        <v>1.6927020769822601</v>
      </c>
    </row>
    <row r="15" spans="1:11" x14ac:dyDescent="0.25">
      <c r="A15" s="1">
        <v>12</v>
      </c>
      <c r="B15" s="1" t="s">
        <v>120</v>
      </c>
      <c r="C15" s="11">
        <v>56.7</v>
      </c>
      <c r="D15" s="11">
        <v>18.2</v>
      </c>
      <c r="E15" s="12">
        <v>6.52</v>
      </c>
      <c r="F15" s="1">
        <v>731</v>
      </c>
      <c r="G15" s="1">
        <v>476</v>
      </c>
      <c r="H15" s="42">
        <v>1.845</v>
      </c>
      <c r="I15" s="12">
        <v>1.6408977907216999</v>
      </c>
      <c r="J15" s="79"/>
      <c r="K15" s="79"/>
    </row>
    <row r="16" spans="1:11" x14ac:dyDescent="0.25">
      <c r="A16" s="1">
        <v>13</v>
      </c>
      <c r="B16" s="1" t="s">
        <v>121</v>
      </c>
      <c r="C16" s="11">
        <v>70.8</v>
      </c>
      <c r="D16" s="11">
        <v>35.5</v>
      </c>
      <c r="E16" s="12">
        <v>6.3</v>
      </c>
      <c r="F16" s="1">
        <v>707</v>
      </c>
      <c r="G16" s="1">
        <v>492</v>
      </c>
      <c r="H16" s="42">
        <v>1.8039999999999998</v>
      </c>
      <c r="I16" s="12">
        <v>1.61136808944801</v>
      </c>
    </row>
    <row r="17" spans="1:9" x14ac:dyDescent="0.25">
      <c r="A17" s="1">
        <v>14</v>
      </c>
      <c r="B17" s="1" t="s">
        <v>121</v>
      </c>
      <c r="C17" s="11">
        <v>80.2</v>
      </c>
      <c r="D17" s="11">
        <v>51.5</v>
      </c>
      <c r="E17" s="12">
        <v>6.59</v>
      </c>
      <c r="F17" s="1">
        <v>740</v>
      </c>
      <c r="G17" s="1">
        <v>506</v>
      </c>
      <c r="H17" s="42">
        <v>1.893</v>
      </c>
      <c r="I17" s="12">
        <v>1.6868403528843101</v>
      </c>
    </row>
    <row r="18" spans="1:9" x14ac:dyDescent="0.25">
      <c r="A18" s="1">
        <v>15</v>
      </c>
      <c r="B18" s="1" t="s">
        <v>121</v>
      </c>
      <c r="C18" s="11">
        <v>92.5</v>
      </c>
      <c r="D18" s="11">
        <v>79</v>
      </c>
      <c r="E18" s="12">
        <v>6.57</v>
      </c>
      <c r="F18" s="1">
        <v>737</v>
      </c>
      <c r="G18" s="1">
        <v>531</v>
      </c>
      <c r="H18" s="42">
        <v>1.9039999999999999</v>
      </c>
      <c r="I18" s="12">
        <v>1.7097205994026898</v>
      </c>
    </row>
    <row r="19" spans="1:9" x14ac:dyDescent="0.25">
      <c r="A19" s="1">
        <v>16</v>
      </c>
      <c r="B19" s="1" t="s">
        <v>121</v>
      </c>
      <c r="C19" s="11">
        <v>92.5</v>
      </c>
      <c r="D19" s="11">
        <v>79</v>
      </c>
      <c r="E19" s="12">
        <v>5.66</v>
      </c>
      <c r="F19" s="1">
        <v>633</v>
      </c>
      <c r="G19" s="1">
        <v>531</v>
      </c>
      <c r="H19" s="42">
        <v>1.698</v>
      </c>
      <c r="I19" s="12">
        <v>1.52329568745292</v>
      </c>
    </row>
    <row r="20" spans="1:9" x14ac:dyDescent="0.25">
      <c r="A20" s="1">
        <v>17</v>
      </c>
      <c r="B20" s="1" t="s">
        <v>121</v>
      </c>
      <c r="C20" s="11">
        <v>32.6</v>
      </c>
      <c r="D20" s="11">
        <v>3.5</v>
      </c>
      <c r="E20" s="12">
        <v>6.59</v>
      </c>
      <c r="F20" s="1">
        <v>739</v>
      </c>
      <c r="G20" s="1">
        <v>463</v>
      </c>
      <c r="H20" s="42">
        <v>1.847</v>
      </c>
      <c r="I20" s="12">
        <v>1.6424244411815201</v>
      </c>
    </row>
    <row r="21" spans="1:9" x14ac:dyDescent="0.25">
      <c r="A21" s="9">
        <v>18</v>
      </c>
      <c r="B21" s="9" t="s">
        <v>121</v>
      </c>
      <c r="C21" s="103">
        <v>19</v>
      </c>
      <c r="D21" s="103">
        <v>0.7</v>
      </c>
      <c r="E21" s="13">
        <v>7.51</v>
      </c>
      <c r="F21" s="9">
        <v>846.00000000000011</v>
      </c>
      <c r="G21" s="9">
        <v>461</v>
      </c>
      <c r="H21" s="47">
        <v>2.0680000000000001</v>
      </c>
      <c r="I21" s="13">
        <v>1.8388791244024401</v>
      </c>
    </row>
    <row r="22" spans="1:9" ht="17.25" x14ac:dyDescent="0.25">
      <c r="A22" t="s">
        <v>223</v>
      </c>
      <c r="I22" s="79"/>
    </row>
    <row r="23" spans="1:9" ht="17.25" x14ac:dyDescent="0.25">
      <c r="A23" t="s">
        <v>224</v>
      </c>
    </row>
    <row r="24" spans="1:9" ht="17.25" x14ac:dyDescent="0.25">
      <c r="A24" s="49" t="s">
        <v>140</v>
      </c>
    </row>
    <row r="25" spans="1:9" ht="17.25" x14ac:dyDescent="0.25">
      <c r="A25" t="s">
        <v>137</v>
      </c>
    </row>
    <row r="26" spans="1:9" ht="17.25" x14ac:dyDescent="0.25">
      <c r="A26" t="s">
        <v>129</v>
      </c>
    </row>
    <row r="27" spans="1:9" ht="18.75" x14ac:dyDescent="0.35">
      <c r="A27" t="s">
        <v>130</v>
      </c>
    </row>
    <row r="28" spans="1:9" x14ac:dyDescent="0.25">
      <c r="A28" s="24"/>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J24"/>
  <sheetViews>
    <sheetView workbookViewId="0"/>
  </sheetViews>
  <sheetFormatPr defaultRowHeight="15" x14ac:dyDescent="0.25"/>
  <sheetData>
    <row r="1" spans="1:10" x14ac:dyDescent="0.25">
      <c r="A1" s="4" t="s">
        <v>186</v>
      </c>
    </row>
    <row r="2" spans="1:10" ht="18.75" x14ac:dyDescent="0.35">
      <c r="B2" s="1" t="s">
        <v>123</v>
      </c>
      <c r="C2" s="27" t="s">
        <v>91</v>
      </c>
      <c r="D2" s="27" t="s">
        <v>135</v>
      </c>
      <c r="E2" s="33" t="s">
        <v>47</v>
      </c>
      <c r="F2" s="33" t="s">
        <v>242</v>
      </c>
      <c r="G2" s="33" t="s">
        <v>243</v>
      </c>
      <c r="H2" s="50" t="s">
        <v>244</v>
      </c>
      <c r="I2" s="50" t="s">
        <v>245</v>
      </c>
    </row>
    <row r="3" spans="1:10" ht="18.75" x14ac:dyDescent="0.35">
      <c r="A3" s="57" t="s">
        <v>0</v>
      </c>
      <c r="B3" s="9" t="s">
        <v>11</v>
      </c>
      <c r="C3" s="28" t="s">
        <v>43</v>
      </c>
      <c r="D3" s="28" t="s">
        <v>43</v>
      </c>
      <c r="E3" s="34" t="s">
        <v>48</v>
      </c>
      <c r="F3" s="9" t="s">
        <v>122</v>
      </c>
      <c r="G3" s="34" t="s">
        <v>65</v>
      </c>
      <c r="H3" s="104" t="s">
        <v>65</v>
      </c>
      <c r="I3" s="104" t="s">
        <v>65</v>
      </c>
      <c r="J3" s="53"/>
    </row>
    <row r="4" spans="1:10" x14ac:dyDescent="0.25">
      <c r="A4" t="s">
        <v>131</v>
      </c>
      <c r="B4" s="1">
        <v>1</v>
      </c>
      <c r="C4" s="1">
        <v>471.17</v>
      </c>
      <c r="D4" s="1">
        <v>6.85</v>
      </c>
      <c r="E4" s="1">
        <v>769</v>
      </c>
      <c r="F4" s="1">
        <v>500</v>
      </c>
      <c r="G4" s="12">
        <v>1.5229999999999999</v>
      </c>
      <c r="H4" s="12">
        <v>1.7377789498562219</v>
      </c>
      <c r="I4" s="12">
        <v>1.7347103831631645</v>
      </c>
      <c r="J4" s="10"/>
    </row>
    <row r="5" spans="1:10" x14ac:dyDescent="0.25">
      <c r="A5" t="s">
        <v>131</v>
      </c>
      <c r="B5" s="1">
        <v>2</v>
      </c>
      <c r="C5" s="1">
        <v>470.16</v>
      </c>
      <c r="D5" s="1">
        <v>5.84</v>
      </c>
      <c r="E5" s="1">
        <v>653</v>
      </c>
      <c r="F5" s="1">
        <v>500</v>
      </c>
      <c r="G5" s="12">
        <v>1.335</v>
      </c>
      <c r="H5" s="12">
        <v>1.5280921239583034</v>
      </c>
      <c r="I5" s="12">
        <v>1.52423419105428</v>
      </c>
      <c r="J5" s="10"/>
    </row>
    <row r="6" spans="1:10" x14ac:dyDescent="0.25">
      <c r="A6" t="s">
        <v>131</v>
      </c>
      <c r="B6" s="1">
        <v>3</v>
      </c>
      <c r="C6" s="1">
        <v>471.17</v>
      </c>
      <c r="D6" s="1">
        <v>6.86</v>
      </c>
      <c r="E6" s="1">
        <v>770</v>
      </c>
      <c r="F6" s="1">
        <v>500</v>
      </c>
      <c r="G6" s="12">
        <v>1.5249999999999999</v>
      </c>
      <c r="H6" s="12">
        <v>1.7396181528290331</v>
      </c>
      <c r="I6" s="12">
        <v>1.7365568913594642</v>
      </c>
      <c r="J6" s="10"/>
    </row>
    <row r="7" spans="1:10" x14ac:dyDescent="0.25">
      <c r="A7" t="s">
        <v>131</v>
      </c>
      <c r="B7" s="1">
        <v>4</v>
      </c>
      <c r="C7" s="1">
        <v>470.84</v>
      </c>
      <c r="D7" s="1">
        <v>6.52</v>
      </c>
      <c r="E7" s="1">
        <v>732</v>
      </c>
      <c r="F7" s="1">
        <v>500</v>
      </c>
      <c r="G7" s="12">
        <v>1.462</v>
      </c>
      <c r="H7" s="12">
        <v>1.6701060044595313</v>
      </c>
      <c r="I7" s="12">
        <v>1.6667730972017285</v>
      </c>
      <c r="J7" s="10"/>
    </row>
    <row r="8" spans="1:10" x14ac:dyDescent="0.25">
      <c r="A8" t="s">
        <v>132</v>
      </c>
      <c r="B8" s="1">
        <v>1</v>
      </c>
      <c r="C8" s="1">
        <v>471.66</v>
      </c>
      <c r="D8" s="1">
        <v>7.21</v>
      </c>
      <c r="E8" s="1">
        <v>812</v>
      </c>
      <c r="F8" s="1">
        <v>500</v>
      </c>
      <c r="G8" s="12">
        <v>1.5940000000000001</v>
      </c>
      <c r="H8" s="12">
        <v>1.8173478496944626</v>
      </c>
      <c r="I8" s="12">
        <v>1.8146009851931972</v>
      </c>
    </row>
    <row r="9" spans="1:10" x14ac:dyDescent="0.25">
      <c r="A9" t="s">
        <v>132</v>
      </c>
      <c r="B9" s="1">
        <v>2</v>
      </c>
      <c r="C9" s="1">
        <v>471.33</v>
      </c>
      <c r="D9" s="1">
        <v>6.89</v>
      </c>
      <c r="E9" s="1">
        <v>774</v>
      </c>
      <c r="F9" s="1">
        <v>500</v>
      </c>
      <c r="G9" s="12">
        <v>1.5309999999999999</v>
      </c>
      <c r="H9" s="12">
        <v>1.7469803266345167</v>
      </c>
      <c r="I9" s="12">
        <v>1.7439483686679307</v>
      </c>
    </row>
    <row r="10" spans="1:10" x14ac:dyDescent="0.25">
      <c r="A10" t="s">
        <v>132</v>
      </c>
      <c r="B10" s="1">
        <v>3</v>
      </c>
      <c r="C10" s="1">
        <v>471.72</v>
      </c>
      <c r="D10" s="1">
        <v>7.28</v>
      </c>
      <c r="E10" s="1">
        <v>819</v>
      </c>
      <c r="F10" s="1">
        <v>500</v>
      </c>
      <c r="G10" s="12">
        <v>1.605</v>
      </c>
      <c r="H10" s="12">
        <v>1.8303943670918248</v>
      </c>
      <c r="I10" s="12">
        <v>1.8277013335788972</v>
      </c>
    </row>
    <row r="11" spans="1:10" x14ac:dyDescent="0.25">
      <c r="A11" t="s">
        <v>132</v>
      </c>
      <c r="B11" s="1">
        <v>4</v>
      </c>
      <c r="C11" s="1">
        <v>471.82</v>
      </c>
      <c r="D11" s="1">
        <v>7.27</v>
      </c>
      <c r="E11" s="1">
        <v>818</v>
      </c>
      <c r="F11" s="1">
        <v>500</v>
      </c>
      <c r="G11" s="12">
        <v>1.6040000000000001</v>
      </c>
      <c r="H11" s="12">
        <v>1.8285289753474263</v>
      </c>
      <c r="I11" s="12">
        <v>1.8258282316415031</v>
      </c>
    </row>
    <row r="12" spans="1:10" x14ac:dyDescent="0.25">
      <c r="A12" t="s">
        <v>132</v>
      </c>
      <c r="B12" s="1">
        <v>5</v>
      </c>
      <c r="C12" s="1">
        <v>471.39</v>
      </c>
      <c r="D12" s="1">
        <v>6.84</v>
      </c>
      <c r="E12" s="1">
        <v>768</v>
      </c>
      <c r="F12" s="1">
        <v>500</v>
      </c>
      <c r="G12" s="12">
        <v>1.5209999999999999</v>
      </c>
      <c r="H12" s="12">
        <v>1.7359402813900631</v>
      </c>
      <c r="I12" s="12">
        <v>1.7328644190271913</v>
      </c>
    </row>
    <row r="13" spans="1:10" x14ac:dyDescent="0.25">
      <c r="A13" t="s">
        <v>132</v>
      </c>
      <c r="B13" s="1">
        <v>6</v>
      </c>
      <c r="C13" s="1">
        <v>471.72</v>
      </c>
      <c r="D13" s="1">
        <v>7.17</v>
      </c>
      <c r="E13" s="1">
        <v>806</v>
      </c>
      <c r="F13" s="1">
        <v>500</v>
      </c>
      <c r="G13" s="12">
        <v>1.585</v>
      </c>
      <c r="H13" s="12">
        <v>1.8061859120898163</v>
      </c>
      <c r="I13" s="12">
        <v>1.8033932381619795</v>
      </c>
    </row>
    <row r="14" spans="1:10" x14ac:dyDescent="0.25">
      <c r="A14" t="s">
        <v>133</v>
      </c>
      <c r="B14" s="1">
        <v>1</v>
      </c>
      <c r="C14" s="1">
        <v>470.05</v>
      </c>
      <c r="D14" s="1">
        <v>5.61</v>
      </c>
      <c r="E14" s="1">
        <v>627</v>
      </c>
      <c r="F14" s="1">
        <v>500</v>
      </c>
      <c r="G14" s="12">
        <v>1.2929999999999999</v>
      </c>
      <c r="H14" s="12">
        <v>1.4820980038425566</v>
      </c>
      <c r="I14" s="12">
        <v>1.4780792263987896</v>
      </c>
    </row>
    <row r="15" spans="1:10" x14ac:dyDescent="0.25">
      <c r="A15" t="s">
        <v>133</v>
      </c>
      <c r="B15" s="1">
        <v>2</v>
      </c>
      <c r="C15" s="1">
        <v>470.71</v>
      </c>
      <c r="D15" s="1">
        <v>6.26</v>
      </c>
      <c r="E15" s="1">
        <v>702</v>
      </c>
      <c r="F15" s="1">
        <v>500</v>
      </c>
      <c r="G15" s="12">
        <v>1.4139999999999999</v>
      </c>
      <c r="H15" s="12">
        <v>1.6157777506420772</v>
      </c>
      <c r="I15" s="12">
        <v>1.612239096736376</v>
      </c>
    </row>
    <row r="16" spans="1:10" x14ac:dyDescent="0.25">
      <c r="A16" t="s">
        <v>134</v>
      </c>
      <c r="B16" s="1">
        <v>2</v>
      </c>
      <c r="C16" s="1">
        <v>471.68</v>
      </c>
      <c r="D16" s="1">
        <v>7.23</v>
      </c>
      <c r="E16" s="1">
        <v>814</v>
      </c>
      <c r="F16" s="1">
        <v>500</v>
      </c>
      <c r="G16" s="12">
        <v>1.597</v>
      </c>
      <c r="H16" s="12">
        <v>1.821072758400194</v>
      </c>
      <c r="I16" s="12">
        <v>1.8183412366224381</v>
      </c>
    </row>
    <row r="17" spans="1:9" x14ac:dyDescent="0.25">
      <c r="A17" t="s">
        <v>134</v>
      </c>
      <c r="B17" s="1">
        <v>3</v>
      </c>
      <c r="C17" s="1">
        <v>471.6</v>
      </c>
      <c r="D17" s="1">
        <v>7.16</v>
      </c>
      <c r="E17" s="1">
        <v>805</v>
      </c>
      <c r="F17" s="1">
        <v>500</v>
      </c>
      <c r="G17" s="12">
        <v>1.583</v>
      </c>
      <c r="H17" s="12">
        <v>1.8043274575777584</v>
      </c>
      <c r="I17" s="12">
        <v>1.801527175802327</v>
      </c>
    </row>
    <row r="18" spans="1:9" x14ac:dyDescent="0.25">
      <c r="A18" t="s">
        <v>134</v>
      </c>
      <c r="B18" s="1">
        <v>5</v>
      </c>
      <c r="C18" s="1">
        <v>471.06</v>
      </c>
      <c r="D18" s="1">
        <v>6.61</v>
      </c>
      <c r="E18" s="1">
        <v>742</v>
      </c>
      <c r="F18" s="1">
        <v>500</v>
      </c>
      <c r="G18" s="12">
        <v>1.4790000000000001</v>
      </c>
      <c r="H18" s="12">
        <v>1.6883233923138832</v>
      </c>
      <c r="I18" s="12">
        <v>1.6850607763988752</v>
      </c>
    </row>
    <row r="19" spans="1:9" x14ac:dyDescent="0.25">
      <c r="A19" s="57" t="s">
        <v>134</v>
      </c>
      <c r="B19" s="9">
        <v>6</v>
      </c>
      <c r="C19" s="9">
        <v>471.33</v>
      </c>
      <c r="D19" s="9">
        <v>6.89</v>
      </c>
      <c r="E19" s="9">
        <v>774</v>
      </c>
      <c r="F19" s="9">
        <v>500</v>
      </c>
      <c r="G19" s="13">
        <v>1.532</v>
      </c>
      <c r="H19" s="13">
        <v>1.7469803266345167</v>
      </c>
      <c r="I19" s="13">
        <v>1.7439483686679307</v>
      </c>
    </row>
    <row r="20" spans="1:9" ht="17.25" x14ac:dyDescent="0.25">
      <c r="A20" s="49" t="s">
        <v>139</v>
      </c>
    </row>
    <row r="21" spans="1:9" ht="17.25" x14ac:dyDescent="0.25">
      <c r="A21" t="s">
        <v>136</v>
      </c>
    </row>
    <row r="22" spans="1:9" ht="17.25" x14ac:dyDescent="0.25">
      <c r="A22" t="s">
        <v>138</v>
      </c>
    </row>
    <row r="23" spans="1:9" ht="18.75" x14ac:dyDescent="0.35">
      <c r="A23" t="s">
        <v>222</v>
      </c>
    </row>
    <row r="24" spans="1:9" ht="18.75" x14ac:dyDescent="0.35">
      <c r="A24" t="s">
        <v>130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Table of Contents</vt:lpstr>
      <vt:lpstr>Table S1</vt:lpstr>
      <vt:lpstr>Table S2</vt:lpstr>
      <vt:lpstr>Table S3</vt:lpstr>
      <vt:lpstr>Table S4</vt:lpstr>
      <vt:lpstr>Table S5</vt:lpstr>
      <vt:lpstr>Table S6</vt:lpstr>
      <vt:lpstr>Table S7</vt:lpstr>
      <vt:lpstr>Table S8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2020-08-28T12:52:19Z</dcterms:modified>
</cp:coreProperties>
</file>